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OneDrive\바탕 화면\"/>
    </mc:Choice>
  </mc:AlternateContent>
  <x:bookViews>
    <x:workbookView xWindow="0" yWindow="0" windowWidth="28548" windowHeight="11832" tabRatio="754" firstSheet="6" activeTab="6"/>
  </x:bookViews>
  <x:sheets>
    <x:sheet name="2020시설결산" sheetId="1" state="hidden" r:id="rId4"/>
    <x:sheet name="(작성1)2020년 세입세출현황" sheetId="2" state="hidden" r:id="rId5"/>
    <x:sheet name="(작성2)2020년자산부채현황" sheetId="3" state="hidden" r:id="rId6"/>
    <x:sheet name="(작성3)예금잔액표" sheetId="4" state="hidden" r:id="rId7"/>
    <x:sheet name="(작성4)연차충당부채" sheetId="5" state="hidden" r:id="rId8"/>
    <x:sheet name="기타주석" sheetId="6" state="hidden" r:id="rId9"/>
    <x:sheet name="(작성1)2023년 세입세출결산" sheetId="7" r:id="rId10"/>
    <x:sheet name="(작성2)2023_자산부채현황" sheetId="8" r:id="rId11"/>
    <x:sheet name="(작성3)2023예금잔액표" sheetId="9" r:id="rId12"/>
    <x:sheet name="(작성4) 연차충당부채" sheetId="10" r:id="rId13"/>
    <x:sheet name="(참고)2021_시설별예금잔액표" sheetId="11" r:id="rId14"/>
    <x:sheet name="(참고2)2021_자산부채현황" sheetId="12" r:id="rId15"/>
    <x:sheet name="(참고용)2018년자산부채현황" sheetId="13" state="hidden" r:id="rId16"/>
  </x:sheets>
  <x:definedNames>
    <x:definedName name="_xlnm._FilterDatabase" localSheetId="7" hidden="1">'(작성2)2023_자산부채현황'!$R$9:$R$55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</x:authors>
  <x:commentList>
    <x:comment ref="S5:S5" authorId="0">
      <x:text>
        <x:r>
          <x:rPr>
            <x:rFont val="Malgun Gothic"/>
            <x:sz val="11"/>
            <x:color rgb="ff000000"/>
          </x:rPr>
          <x:t>======
ID#AAAAHwGyGy8
200608_주희연    (2021-02-04 07:43:23)
1. 이월금작성
 1) 세입결산합계-세출결산합계
 2) 잔액증명서 총 합 일치해야함(사통망 계좌) 
2. 잔액증명서 제출관련
  1) 이월금: 20.12.31일자 사통망 잔액증명서 합 일치 
  2) 예수금: 잔액증명서증빙, 통장명입력필요(예수금통장잔액)
  3) 별도퇴직적립통장: 해당센터 잔액증명서증빙, 
      통장명입력필요 (퇴직적립통장잔액)  
      퇴직연금(D.C형) 가입전 별도적립통장잔액 있는 경우 해당
  4) 퇴직연금(D.C형) 잔액증명서 발급 제출 필요</x:t>
        </x:r>
      </x:text>
    </x:comment>
    <x:comment ref="O89:O89" authorId="0">
      <x:text>
        <x:r>
          <x:rPr>
            <x:rFont val="Malgun Gothic"/>
            <x:sz val="11"/>
            <x:color rgb="ff000000"/>
          </x:rPr>
          <x:t>======
ID#AAAAHwGyGx8
20200414    (2021-02-04 07:43:23)
이월금 추가</x:t>
        </x:r>
      </x:text>
    </x:comment>
    <x:comment ref="B18:B18" authorId="0">
      <x:text>
        <x:r>
          <x:rPr>
            <x:rFont val="Malgun Gothic"/>
            <x:sz val="11"/>
            <x:color rgb="ff000000"/>
          </x:rPr>
          <x:t>======
ID#AAAAHwGyGxY
200608_주희연    (2021-02-04 07:43:23)
보조금 반환금: 이월금 처리에 따른 이월금 오류: 차액 발생</x:t>
        </x:r>
      </x:text>
    </x:comment>
    <x:comment ref="B30:B30" authorId="0">
      <x:text>
        <x:r>
          <x:rPr>
            <x:rFont val="Malgun Gothic"/>
            <x:sz val="11"/>
            <x:color rgb="ff000000"/>
          </x:rPr>
          <x:t>======
ID#AAAAHwGyGxM
200608_주희연    (2021-02-04 07:43:23)
2019년 법인 결산:1,114,179원
예비비 및 반환금 항목에서 214,211원 -&gt; 사통망상 228,453원으로 변경</x:t>
        </x:r>
      </x:text>
    </x:comment>
  </x:commentList>
</x:comments>
</file>

<file path=xl/comments2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</x:authors>
  <x:commentList>
    <x:comment ref="H9:H9" authorId="0">
      <x:text>
        <x:r>
          <x:rPr>
            <x:rFont val="Malgun Gothic"/>
            <x:sz val="11"/>
            <x:color rgb="ff000000"/>
          </x:rPr>
          <x:t>======
ID#AAAAHwGyGzE
    (2021-02-04 07:43:23)
시설차량명의 유형기입 [예시]
1) 시설명(사회복지법인 기아대책) 
2) 시설명(시설장명) 
3) 없음</x:t>
        </x:r>
      </x:text>
    </x:comment>
    <x:comment ref="I9:I9" authorId="0">
      <x:text>
        <x:r>
          <x:rPr>
            <x:rFont val="Malgun Gothic"/>
            <x:sz val="11"/>
            <x:color rgb="ff000000"/>
          </x:rPr>
          <x:t>======
ID#AAAAHwGyGyo
Sarah    (2021-02-04 07:43:23)
있음: 1
없음: 0</x:t>
        </x:r>
      </x:text>
    </x:comment>
    <x:comment ref="F10:F10" authorId="0">
      <x:text>
        <x:r>
          <x:rPr>
            <x:rFont val="Malgun Gothic"/>
            <x:sz val="11"/>
            <x:color rgb="ff000000"/>
          </x:rPr>
          <x:t>======
ID#AAAAHwGyGyk
    (2021-02-04 07:43:23)
[퇴직적립통장]
2020.12.31일자통장잔액기입
퇴직연금(D.C형) 가입 전 
적립통장잔액 있는경우 작성 
(해당시설만 작성) 
퇴직연금(D.C형)통장잔액아님!!!
* 잔액증명서 첨부 시 퇴직적립통장 명칭 기입필요</x:t>
        </x:r>
      </x:text>
    </x:comment>
    <x:comment ref="E10:E10" authorId="0">
      <x:text>
        <x:r>
          <x:rPr>
            <x:rFont val="Malgun Gothic"/>
            <x:sz val="11"/>
            <x:color rgb="ff000000"/>
          </x:rPr>
          <x:t>======
ID#AAAAHwGyGyU
    (2021-02-04 07:43:23)
[예수금]
*2020.12.31일자 통장잔액기입
*잔액증명서 첨부시 예수금명칭기입필요</x:t>
        </x:r>
      </x:text>
    </x:comment>
    <x:comment ref="E74:E74" authorId="0">
      <x:text>
        <x:r>
          <x:rPr>
            <x:rFont val="Malgun Gothic"/>
            <x:sz val="11"/>
            <x:color rgb="ff000000"/>
          </x:rPr>
          <x:t>======
ID#AAAAHwGyGyE
20200414    (2021-02-04 07:43:23)
양포 19,791,000 제외</x:t>
        </x:r>
      </x:text>
    </x:comment>
    <x:comment ref="D10:D10" authorId="0">
      <x:text>
        <x:r>
          <x:rPr>
            <x:rFont val="Malgun Gothic"/>
            <x:sz val="11"/>
            <x:color rgb="ff000000"/>
          </x:rPr>
          <x:t>======
ID#AAAAHwGyGxs
    (2021-02-04 07:43:23)
[차량운반구]
자동차등록증에 나와있는 출고가액(부가세 제외)</x:t>
        </x:r>
      </x:text>
    </x:comment>
    <x:comment ref="C16:C16" authorId="0">
      <x:text>
        <x:r>
          <x:rPr>
            <x:rFont val="Malgun Gothic"/>
            <x:sz val="11"/>
            <x:color rgb="ff000000"/>
          </x:rPr>
          <x:t>======
ID#AAAAHwGyGxg
20200414    (2021-02-04 07:43:23)
법인 자산에 포함되어있음</x:t>
        </x:r>
      </x:text>
    </x:comment>
    <x:comment ref="J9:J9" authorId="0">
      <x:text>
        <x:r>
          <x:rPr>
            <x:rFont val="Malgun Gothic"/>
            <x:sz val="11"/>
            <x:color rgb="ff000000"/>
          </x:rPr>
          <x:t>======
ID#AAAAHwGyGxc
Sarah    (2021-02-04 07:43:23)
법인번호기입시: 법인명 
시설장주민번호기입시: 시설명</x:t>
        </x:r>
      </x:text>
    </x:comment>
    <x:comment ref="C10:C10" authorId="0">
      <x:text>
        <x:r>
          <x:rPr>
            <x:rFont val="Malgun Gothic"/>
            <x:sz val="11"/>
            <x:color rgb="ff000000"/>
          </x:rPr>
          <x:t>======
ID#AAAAHwGyGxk
    (2021-02-04 07:43:23)
[임차보증금]
법인보증금이 있을경우,
1) 시설임차보증금 기입
2) 미해당: 공란</x:t>
        </x:r>
      </x:text>
    </x:comment>
    <x:comment ref="D72:D72" authorId="0">
      <x:text>
        <x:r>
          <x:rPr>
            <x:rFont val="Malgun Gothic"/>
            <x:sz val="11"/>
            <x:color rgb="ff000000"/>
          </x:rPr>
          <x:t>======
ID#AAAAHwGyGxA
20200414    (2021-02-04 07:43:23)
양포 19,792,000폐업
성남서로사랑 11,836,364 추가
양산
28,736,364 추가</x:t>
        </x:r>
      </x:text>
    </x:comment>
  </x:commentList>
</x:comments>
</file>

<file path=xl/comments3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</x:authors>
  <x:commentList>
    <x:comment ref="B104:B104" authorId="0">
      <x:text>
        <x:r>
          <x:rPr>
            <x:rFont val="Malgun Gothic"/>
            <x:sz val="11"/>
            <x:color rgb="ff000000"/>
          </x:rPr>
          <x:t>======
ID#AAAAHwGyGzM
20180702    (2021-02-04 07:43:23)
사통망에 등록된 
"모든계좌" 기재
결산상 잔액과 
"합계 일치"해야함
(제출전 필 확인)</x:t>
        </x:r>
      </x:text>
    </x:comment>
  </x:commentList>
</x:comments>
</file>

<file path=xl/comments4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</x:authors>
  <x:commentList>
    <x:comment ref="E8:E8" authorId="0">
      <x:text>
        <x:r>
          <x:rPr>
            <x:rFont val="Malgun Gothic"/>
            <x:sz val="11"/>
            <x:color rgb="ff000000"/>
          </x:rPr>
          <x:t>======
ID#AAAAHwGyGyI
200608_주희연    (2021-02-04 07:43:23)
주35시간 계약직 근로자</x:t>
        </x:r>
      </x:text>
    </x:comment>
  </x:commentList>
</x:comments>
</file>

<file path=xl/comments5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</x:authors>
  <x:commentList>
    <x:comment ref="S4:S4" authorId="0">
      <x:text>
        <x:r>
          <x:rPr>
            <x:rFont val="Malgun Gothic"/>
            <x:sz val="10"/>
            <x:color rgb="ff000000"/>
            <x:b val="1"/>
          </x:rPr>
          <x:t>1. 이월금 작성 확인사항 1)=2)
 1) 세입결산합계-세출결산합계
 2) 잔액증명서 총 합 일치해야함(사통망 계좌) 
2. 잔액증명서 제출 관련 확인사항
 1) 이월금: 23.12.31일자 사통망 잔액증명서 합 일치 
 2) 예수금: 잔액증명서 증빙, 통장명(예수금) 기입필요
 3) 별도퇴직적립금통장: 해당센터 잔액증명서증빙, 
                              통장명(퇴직적립금) 기입필요
 4) 퇴직연금(D.C형) 잔액증명서 발급 제출 필</x:t>
        </x:r>
        <x:r>
          <x:rPr>
            <x:rFont val="Malgun Gothic"/>
            <x:sz val="11"/>
            <x:color rgb="ff000000"/>
          </x:rPr>
          <x:t xml:space="preserve">요   </x:t>
        </x:r>
      </x:text>
    </x:comment>
  </x:commentList>
</x:comments>
</file>

<file path=xl/comments6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  <x:author>200608_주희연</x:author>
    <x:author>20200414</x:author>
    <x:author>Sarah</x:author>
    <x:author>tc={1D7A8306-6EAC-4A2F-B427-697254E50C52}</x:author>
  </x:authors>
  <x:commentList>
    <x:comment ref="H9:H9" authorId="0">
      <x:text>
        <x:r>
          <x:rPr>
            <x:rFont val="맑은 고딕"/>
            <x:sz val="9"/>
            <x:color rgb="ff000000"/>
            <x:b val="1"/>
          </x:rPr>
          <x:t xml:space="preserve">시설차량명의 유형기입 [예시]
1) 시설명(사회복지법인 기아대책) 
2) 시설명(시설장명) 
3) 없음  </x:t>
        </x:r>
      </x:text>
    </x:comment>
    <x:comment ref="I9:I9" authorId="1">
      <x:text>
        <x:r>
          <x:rPr>
            <x:rFont val="맑은 고딕"/>
            <x:sz val="9"/>
            <x:color rgb="ff000000"/>
            <x:b val="1"/>
          </x:rPr>
          <x:t>있음: 1
없음: 0</x:t>
        </x:r>
      </x:text>
    </x:comment>
    <x:comment ref="J9:J9" authorId="1">
      <x:text>
        <x:r>
          <x:rPr>
            <x:rFont val="맑은 고딕"/>
            <x:sz val="9"/>
            <x:color rgb="ff000000"/>
            <x:b val="1"/>
          </x:rPr>
          <x:t xml:space="preserve">법인번호기입시: 법인명 
시설장주민번호기입시: 시설명  </x:t>
        </x:r>
      </x:text>
    </x:comment>
    <x:comment ref="C10:C10" authorId="0">
      <x:text>
        <x:r>
          <x:rPr>
            <x:rFont val="맑은 고딕"/>
            <x:sz val="10"/>
            <x:color rgb="ff000000"/>
            <x:b val="1"/>
            <x:u/>
          </x:rPr>
          <x:t>[임차보증금]</x:t>
        </x:r>
        <x:r>
          <x:rPr>
            <x:rFont val="맑은 고딕"/>
            <x:sz val="10"/>
            <x:color rgb="ff000000"/>
            <x:b val="1"/>
          </x:rPr>
          <x:t xml:space="preserve">
법인보증금이 있을 경우만,
1) 시설임차보증금 기입
2) 미해당: 공란</x:t>
        </x:r>
      </x:text>
    </x:comment>
    <x:comment ref="D10:D10" authorId="0">
      <x:text>
        <x:r>
          <x:rPr>
            <x:rFont val="맑은 고딕"/>
            <x:sz val="10"/>
            <x:color rgb="ff000000"/>
            <x:b val="1"/>
          </x:rPr>
          <x:t xml:space="preserve">[차량운반구]
</x:t>
        </x:r>
        <x:r>
          <x:rPr>
            <x:rFont val="맑은 고딕"/>
            <x:sz val="9"/>
            <x:color rgb="ff000000"/>
            <x:b val="1"/>
          </x:rPr>
          <x:t>자동차등록증에 나와있는 출고가액(부가세 제외)</x:t>
        </x:r>
      </x:text>
    </x:comment>
    <x:comment ref="E10:E10" authorId="0">
      <x:text>
        <x:r>
          <x:rPr>
            <x:rFont val="맑은 고딕"/>
            <x:sz val="10"/>
            <x:color rgb="ff000000"/>
            <x:b val="1"/>
          </x:rPr>
          <x:t xml:space="preserve">[예수금]
</x:t>
        </x:r>
        <x:r>
          <x:rPr>
            <x:rFont val="맑은 고딕"/>
            <x:sz val="9"/>
            <x:color rgb="ff000000"/>
            <x:b val="1"/>
          </x:rPr>
          <x:t xml:space="preserve">*2023.12.31일자 통장잔액 기입
</x:t>
        </x:r>
        <x:r>
          <x:rPr>
            <x:rFont val="맑은 고딕"/>
            <x:sz val="9"/>
            <x:color rgb="ff000000"/>
            <x:b val="1"/>
            <x:u/>
          </x:rPr>
          <x:t>*잔액증명서 첨부시 예수금명칭 기입 필요
#퇴직연금(D.C형) 월납부계좌 잔액이 있다면 예수금에 기재</x:t>
        </x:r>
      </x:text>
    </x:comment>
    <x:comment ref="F10:F10" authorId="0">
      <x:text>
        <x:r>
          <x:rPr>
            <x:rFont val="맑은 고딕"/>
            <x:sz val="10"/>
            <x:color rgb="ff000000"/>
            <x:b val="1"/>
          </x:rPr>
          <x:t xml:space="preserve">[퇴직적립금통장]
</x:t>
        </x:r>
        <x:r>
          <x:rPr>
            <x:rFont val="맑은 고딕"/>
            <x:sz val="9"/>
            <x:color rgb="ff000000"/>
            <x:b val="1"/>
          </x:rPr>
          <x:t xml:space="preserve">#퇴직충당금으로 적립하는 계좌가 있는 경우만 적어주세요(ex. 조리사 퇴직적립금 등)! 
# </x:t>
        </x:r>
        <x:r>
          <x:rPr>
            <x:rFont val="맑은 고딕"/>
            <x:sz val="9"/>
            <x:color rgb="ff000000"/>
            <x:b val="1"/>
            <x:u/>
          </x:rPr>
          <x:t>퇴직연금(D.C형)통장 잔액 아님!!!
* 잔액증명서 첨부 시 퇴직적립금통장 명칭 기입 필요</x:t>
        </x:r>
      </x:text>
    </x:comment>
    <x:comment ref="D66:D66" authorId="2">
      <x:text>
        <x:r>
          <x:rPr>
            <x:rFont val="Tahoma"/>
            <x:sz val="9"/>
            <x:color rgb="ff000000"/>
            <x:b val="1"/>
          </x:rPr>
          <x:t xml:space="preserve">20200414:
</x:t>
        </x:r>
        <x:r>
          <x:rPr>
            <x:rFont val="돋움"/>
            <x:sz val="9"/>
            <x:color rgb="ff000000"/>
            <x:b val="1"/>
          </x:rPr>
          <x:t>양포</x:t>
        </x:r>
        <x:r>
          <x:rPr>
            <x:rFont val="Tahoma"/>
            <x:sz val="9"/>
            <x:color rgb="ff000000"/>
            <x:b val="1"/>
          </x:rPr>
          <x:t xml:space="preserve"> 19,792,000</x:t>
        </x:r>
        <x:r>
          <x:rPr>
            <x:rFont val="돋움"/>
            <x:sz val="9"/>
            <x:color rgb="ff000000"/>
            <x:b val="1"/>
          </x:rPr>
          <x:t>폐업
성남서로사랑</x:t>
        </x:r>
        <x:r>
          <x:rPr>
            <x:rFont val="Tahoma"/>
            <x:sz val="9"/>
            <x:color rgb="ff000000"/>
            <x:b val="1"/>
          </x:rPr>
          <x:t xml:space="preserve"> 11,836,364 </x:t>
        </x:r>
        <x:r>
          <x:rPr>
            <x:rFont val="돋움"/>
            <x:sz val="9"/>
            <x:color rgb="ff000000"/>
            <x:b val="1"/>
          </x:rPr>
          <x:t>추가</x:t>
        </x:r>
        <x:r>
          <x:rPr>
            <x:rFont val="Tahoma"/>
            <x:sz val="9"/>
            <x:color rgb="ff000000"/>
            <x:b val="1"/>
          </x:rPr>
          <x:t xml:space="preserve">
</x:t>
        </x:r>
        <x:r>
          <x:rPr>
            <x:rFont val="돋움"/>
            <x:sz val="9"/>
            <x:color rgb="ff000000"/>
            <x:b val="1"/>
          </x:rPr>
          <x:t xml:space="preserve">양산
</x:t>
        </x:r>
        <x:r>
          <x:rPr>
            <x:rFont val="Tahoma"/>
            <x:sz val="9"/>
            <x:color rgb="ff000000"/>
            <x:b val="1"/>
          </x:rPr>
          <x:t xml:space="preserve">28,736,364 </x:t>
        </x:r>
        <x:r>
          <x:rPr>
            <x:rFont val="돋움"/>
            <x:sz val="9"/>
            <x:color rgb="ff000000"/>
            <x:b val="1"/>
          </x:rPr>
          <x:t>추가</x:t>
        </x:r>
        <x:r>
          <x:rPr>
            <x:rFont val="Tahoma"/>
            <x:sz val="9"/>
            <x:color rgb="ff000000"/>
            <x:b val="1"/>
          </x:rPr>
          <x:t xml:space="preserve">
</x:t>
        </x:r>
      </x:text>
    </x:comment>
    <x:comment ref="E68:E68" authorId="2">
      <x:text>
        <x:r>
          <x:rPr>
            <x:rFont val="Tahoma"/>
            <x:sz val="9"/>
            <x:color rgb="ff000000"/>
            <x:b val="1"/>
          </x:rPr>
          <x:t>20200414:</x:t>
        </x:r>
        <x:r>
          <x:rPr>
            <x:rFont val="Tahoma"/>
            <x:sz val="9"/>
            <x:color rgb="ff000000"/>
          </x:rPr>
          <x:t xml:space="preserve">
</x:t>
        </x:r>
        <x:r>
          <x:rPr>
            <x:rFont val="돋움"/>
            <x:sz val="9"/>
            <x:color rgb="ff000000"/>
          </x:rPr>
          <x:t>양포</x:t>
        </x:r>
        <x:r>
          <x:rPr>
            <x:rFont val="Tahoma"/>
            <x:sz val="9"/>
            <x:color rgb="ff000000"/>
          </x:rPr>
          <x:t xml:space="preserve"> 19,791,000 </x:t>
        </x:r>
        <x:r>
          <x:rPr>
            <x:rFont val="돋움"/>
            <x:sz val="9"/>
            <x:color rgb="ff000000"/>
          </x:rPr>
          <x:t>제외</x:t>
        </x:r>
      </x:text>
    </x:comment>
    <x:comment ref="S9:S9" authorId="3">
      <x:text>
        <x:r>
          <x:rPr>
            <x:rFont val="맑은 고딕"/>
            <x:sz val="9"/>
            <x:color rgb="ff000000"/>
            <x:b val="1"/>
          </x:rPr>
          <x:t xml:space="preserve">2022년도 변동사항이 있을 경우만 표시 : 
1) 신규 취득 
2) 폐차 </x:t>
        </x:r>
      </x:text>
    </x:comment>
    <x:comment ref="G10:G10" authorId="3">
      <x:text>
        <x:r>
          <x:rPr>
            <x:rFont val="돋움"/>
            <x:sz val="9"/>
            <x:color rgb="ff000000"/>
            <x:b val="1"/>
          </x:rPr>
          <x:t>행복한홈스쿨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미해당</x:t>
        </x:r>
        <x:r>
          <x:rPr>
            <x:rFont val="Tahoma"/>
            <x:sz val="9"/>
            <x:color rgb="ff000000"/>
            <x:b val="1"/>
          </x:rPr>
          <x:t xml:space="preserve"> </x:t>
        </x:r>
      </x:text>
    </x:comment>
    <x:comment ref="K9:K9" authorId="3">
      <x:text>
        <x:r>
          <x:rPr>
            <x:rFont val="Malgun Gothic Semilight"/>
            <x:sz val="9"/>
            <x:color rgb="ff000000"/>
            <x:b val="1"/>
          </x:rPr>
          <x:t>ex. 예수금 /퇴직적립금 통장 내역</x:t>
        </x:r>
      </x:text>
    </x:comment>
    <x:comment ref="D28:D28" authorId="4">
      <x:text>
        <x:r>
          <x:rPr>
            <x:rFont val="Malgun Gothic"/>
            <x:sz val="11"/>
            <x:color rgb="ff000000"/>
          </x:rPr>
          <x:t>[스레드 댓글]
사용 중인 버전의 Excel에서 이 스레드 댓글을 읽을 수 있지만 파일을 이후 버전의 Excel에서 열면 편집 내용이 모두 제거됩니다. 자세한 정보: https://go.microsoft.com/fwlink/?linkid=870924.
댓글:
    2021년 차량 구입(출고가:25,022,727)</x:t>
        </x:r>
      </x:text>
    </x:comment>
  </x:commentList>
</x:comments>
</file>

<file path=xl/comments7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20210503</x:author>
  </x:authors>
  <x:commentList>
    <x:comment ref="B6:B6" authorId="0">
      <x:text>
        <x:r>
          <x:rPr>
            <x:rFont val="돋움"/>
            <x:sz val="10"/>
            <x:color rgb="ff000000"/>
            <x:b val="1"/>
          </x:rPr>
          <x:t>사통망에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등록된</x:t>
        </x:r>
        <x:r>
          <x:rPr>
            <x:rFont val="Tahoma"/>
            <x:sz val="10"/>
            <x:color rgb="ff000000"/>
            <x:b val="1"/>
          </x:rPr>
          <x:t xml:space="preserve"> 
"</x:t>
        </x:r>
        <x:r>
          <x:rPr>
            <x:rFont val="돋움"/>
            <x:sz val="10"/>
            <x:color rgb="ff000000"/>
            <x:b val="1"/>
          </x:rPr>
          <x:t>모든계좌</x:t>
        </x:r>
        <x:r>
          <x:rPr>
            <x:rFont val="Tahoma"/>
            <x:sz val="10"/>
            <x:color rgb="ff000000"/>
            <x:b val="1"/>
          </x:rPr>
          <x:t xml:space="preserve">" </x:t>
        </x:r>
        <x:r>
          <x:rPr>
            <x:rFont val="돋움"/>
            <x:sz val="10"/>
            <x:color rgb="ff000000"/>
            <x:b val="1"/>
          </x:rPr>
          <x:t>기재
결산상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잔액과</x:t>
        </x:r>
        <x:r>
          <x:rPr>
            <x:rFont val="Tahoma"/>
            <x:sz val="10"/>
            <x:color rgb="ff000000"/>
            <x:b val="1"/>
          </x:rPr>
          <x:t xml:space="preserve"> 
"</x:t>
        </x:r>
        <x:r>
          <x:rPr>
            <x:rFont val="돋움"/>
            <x:sz val="10"/>
            <x:color rgb="ff000000"/>
            <x:b val="1"/>
          </x:rPr>
          <x:t>합계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일치</x:t>
        </x:r>
        <x:r>
          <x:rPr>
            <x:rFont val="Tahoma"/>
            <x:sz val="10"/>
            <x:color rgb="ff000000"/>
            <x:b val="1"/>
          </x:rPr>
          <x:t>"</x:t>
        </x:r>
        <x:r>
          <x:rPr>
            <x:rFont val="돋움"/>
            <x:sz val="10"/>
            <x:color rgb="ff000000"/>
            <x:b val="1"/>
          </x:rPr>
          <x:t xml:space="preserve">해야함
</x:t>
        </x:r>
        <x:r>
          <x:rPr>
            <x:rFont val="Tahoma"/>
            <x:sz val="10"/>
            <x:color rgb="ff000000"/>
            <x:b val="1"/>
          </x:rPr>
          <x:t>(</x:t>
        </x:r>
        <x:r>
          <x:rPr>
            <x:rFont val="돋움"/>
            <x:sz val="10"/>
            <x:color rgb="ff000000"/>
            <x:b val="1"/>
          </x:rPr>
          <x:t>제출전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필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확인</x:t>
        </x:r>
        <x:r>
          <x:rPr>
            <x:rFont val="Tahoma"/>
            <x:sz val="10"/>
            <x:color rgb="ff000000"/>
            <x:b val="1"/>
          </x:rPr>
          <x:t>)</x:t>
        </x:r>
        <x:r>
          <x:rPr>
            <x:rFont val="Tahoma"/>
            <x:sz val="9"/>
            <x:color rgb="ff000000"/>
          </x:rPr>
          <x:t xml:space="preserve">
</x:t>
        </x:r>
      </x:text>
    </x:comment>
    <x:comment ref="B22:B22" authorId="0">
      <x:text>
        <x:r>
          <x:rPr>
            <x:rFont val="돋움"/>
            <x:sz val="10"/>
            <x:color rgb="ff000000"/>
            <x:b val="1"/>
          </x:rPr>
          <x:t>시설명의로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가입된</x:t>
        </x:r>
        <x:r>
          <x:rPr>
            <x:rFont val="Tahoma"/>
            <x:sz val="10"/>
            <x:color rgb="ff000000"/>
            <x:b val="1"/>
          </x:rPr>
          <x:t xml:space="preserve"> D.C</x:t>
        </x:r>
        <x:r>
          <x:rPr>
            <x:rFont val="돋움"/>
            <x:sz val="10"/>
            <x:color rgb="ff000000"/>
            <x:b val="1"/>
          </x:rPr>
          <x:t>형</x:t>
        </x:r>
        <x:r>
          <x:rPr>
            <x:rFont val="Tahoma"/>
            <x:sz val="10"/>
            <x:color rgb="ff000000"/>
            <x:b val="1"/>
          </x:rPr>
          <x:t>(IRP</x:t>
        </x:r>
        <x:r>
          <x:rPr>
            <x:rFont val="돋움"/>
            <x:sz val="10"/>
            <x:color rgb="ff000000"/>
            <x:b val="1"/>
          </x:rPr>
          <x:t>형</x:t>
        </x:r>
        <x:r>
          <x:rPr>
            <x:rFont val="Tahoma"/>
            <x:sz val="10"/>
            <x:color rgb="ff000000"/>
            <x:b val="1"/>
          </x:rPr>
          <x:t xml:space="preserve">) </x:t>
        </x:r>
        <x:r>
          <x:rPr>
            <x:rFont val="돋움"/>
            <x:sz val="10"/>
            <x:color rgb="ff000000"/>
            <x:b val="1"/>
          </x:rPr>
          <x:t>연금계좌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기재</x:t>
        </x:r>
        <x:r>
          <x:rPr>
            <x:rFont val="Tahoma"/>
            <x:sz val="10"/>
            <x:color rgb="ff000000"/>
            <x:b val="1"/>
          </x:rPr>
          <x:t xml:space="preserve"> </x:t>
        </x:r>
      </x:text>
    </x:comment>
    <x:comment ref="B130:B130" authorId="0">
      <x:text>
        <x:r>
          <x:rPr>
            <x:rFont val="돋움"/>
            <x:sz val="9"/>
            <x:color rgb="ff000000"/>
            <x:b val="1"/>
          </x:rPr>
          <x:t>사통망에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등록된</x:t>
        </x:r>
        <x:r>
          <x:rPr>
            <x:rFont val="Tahoma"/>
            <x:sz val="9"/>
            <x:color rgb="ff000000"/>
            <x:b val="1"/>
          </x:rPr>
          <x:t xml:space="preserve"> 
"</x:t>
        </x:r>
        <x:r>
          <x:rPr>
            <x:rFont val="돋움"/>
            <x:sz val="9"/>
            <x:color rgb="ff000000"/>
            <x:b val="1"/>
          </x:rPr>
          <x:t>모든계좌</x:t>
        </x:r>
        <x:r>
          <x:rPr>
            <x:rFont val="Tahoma"/>
            <x:sz val="9"/>
            <x:color rgb="ff000000"/>
            <x:b val="1"/>
          </x:rPr>
          <x:t xml:space="preserve">" </x:t>
        </x:r>
        <x:r>
          <x:rPr>
            <x:rFont val="돋움"/>
            <x:sz val="9"/>
            <x:color rgb="ff000000"/>
            <x:b val="1"/>
          </x:rPr>
          <x:t>기재
결산상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잔액과</x:t>
        </x:r>
        <x:r>
          <x:rPr>
            <x:rFont val="Tahoma"/>
            <x:sz val="9"/>
            <x:color rgb="ff000000"/>
            <x:b val="1"/>
          </x:rPr>
          <x:t xml:space="preserve"> 
"</x:t>
        </x:r>
        <x:r>
          <x:rPr>
            <x:rFont val="돋움"/>
            <x:sz val="9"/>
            <x:color rgb="ff000000"/>
            <x:b val="1"/>
          </x:rPr>
          <x:t>합계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일치</x:t>
        </x:r>
        <x:r>
          <x:rPr>
            <x:rFont val="Tahoma"/>
            <x:sz val="9"/>
            <x:color rgb="ff000000"/>
            <x:b val="1"/>
          </x:rPr>
          <x:t>"</x:t>
        </x:r>
        <x:r>
          <x:rPr>
            <x:rFont val="돋움"/>
            <x:sz val="9"/>
            <x:color rgb="ff000000"/>
            <x:b val="1"/>
          </x:rPr>
          <x:t xml:space="preserve">해야함
</x:t>
        </x:r>
        <x:r>
          <x:rPr>
            <x:rFont val="Tahoma"/>
            <x:sz val="9"/>
            <x:color rgb="ff000000"/>
            <x:b val="1"/>
          </x:rPr>
          <x:t>(</x:t>
        </x:r>
        <x:r>
          <x:rPr>
            <x:rFont val="돋움"/>
            <x:sz val="9"/>
            <x:color rgb="ff000000"/>
            <x:b val="1"/>
          </x:rPr>
          <x:t>제출전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확인</x:t>
        </x:r>
        <x:r>
          <x:rPr>
            <x:rFont val="Tahoma"/>
            <x:sz val="9"/>
            <x:color rgb="ff000000"/>
            <x:b val="1"/>
          </x:rPr>
          <x:t>)</x:t>
        </x:r>
      </x:text>
    </x:comment>
  </x:commentList>
</x:comments>
</file>

<file path=xl/comments8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20210503</x:author>
  </x:authors>
  <x:commentList>
    <x:comment ref="B6:B6" authorId="0">
      <x:text>
        <x:r>
          <x:rPr>
            <x:rFont val="돋움"/>
            <x:sz val="10"/>
            <x:color rgb="ff000000"/>
            <x:b val="1"/>
          </x:rPr>
          <x:t>사통망에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등록된</x:t>
        </x:r>
        <x:r>
          <x:rPr>
            <x:rFont val="Tahoma"/>
            <x:sz val="10"/>
            <x:color rgb="ff000000"/>
            <x:b val="1"/>
          </x:rPr>
          <x:t xml:space="preserve"> 
"</x:t>
        </x:r>
        <x:r>
          <x:rPr>
            <x:rFont val="돋움"/>
            <x:sz val="10"/>
            <x:color rgb="ff000000"/>
            <x:b val="1"/>
          </x:rPr>
          <x:t>모든계좌</x:t>
        </x:r>
        <x:r>
          <x:rPr>
            <x:rFont val="Tahoma"/>
            <x:sz val="10"/>
            <x:color rgb="ff000000"/>
            <x:b val="1"/>
          </x:rPr>
          <x:t xml:space="preserve">" </x:t>
        </x:r>
        <x:r>
          <x:rPr>
            <x:rFont val="돋움"/>
            <x:sz val="10"/>
            <x:color rgb="ff000000"/>
            <x:b val="1"/>
          </x:rPr>
          <x:t>기재
결산상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잔액과</x:t>
        </x:r>
        <x:r>
          <x:rPr>
            <x:rFont val="Tahoma"/>
            <x:sz val="10"/>
            <x:color rgb="ff000000"/>
            <x:b val="1"/>
          </x:rPr>
          <x:t xml:space="preserve"> 
"</x:t>
        </x:r>
        <x:r>
          <x:rPr>
            <x:rFont val="돋움"/>
            <x:sz val="10"/>
            <x:color rgb="ff000000"/>
            <x:b val="1"/>
          </x:rPr>
          <x:t>합계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일치</x:t>
        </x:r>
        <x:r>
          <x:rPr>
            <x:rFont val="Tahoma"/>
            <x:sz val="10"/>
            <x:color rgb="ff000000"/>
            <x:b val="1"/>
          </x:rPr>
          <x:t>"</x:t>
        </x:r>
        <x:r>
          <x:rPr>
            <x:rFont val="돋움"/>
            <x:sz val="10"/>
            <x:color rgb="ff000000"/>
            <x:b val="1"/>
          </x:rPr>
          <x:t xml:space="preserve">해야함
</x:t>
        </x:r>
        <x:r>
          <x:rPr>
            <x:rFont val="Tahoma"/>
            <x:sz val="10"/>
            <x:color rgb="ff000000"/>
            <x:b val="1"/>
          </x:rPr>
          <x:t>(</x:t>
        </x:r>
        <x:r>
          <x:rPr>
            <x:rFont val="돋움"/>
            <x:sz val="10"/>
            <x:color rgb="ff000000"/>
            <x:b val="1"/>
          </x:rPr>
          <x:t>제출전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필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확인</x:t>
        </x:r>
        <x:r>
          <x:rPr>
            <x:rFont val="Tahoma"/>
            <x:sz val="10"/>
            <x:color rgb="ff000000"/>
            <x:b val="1"/>
          </x:rPr>
          <x:t>)</x:t>
        </x:r>
        <x:r>
          <x:rPr>
            <x:rFont val="Tahoma"/>
            <x:sz val="9"/>
            <x:color rgb="ff000000"/>
          </x:rPr>
          <x:t xml:space="preserve">
</x:t>
        </x:r>
      </x:text>
    </x:comment>
    <x:comment ref="B22:B22" authorId="0">
      <x:text>
        <x:r>
          <x:rPr>
            <x:rFont val="돋움"/>
            <x:sz val="10"/>
            <x:color rgb="ff000000"/>
            <x:b val="1"/>
          </x:rPr>
          <x:t>시설명의로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가입된</x:t>
        </x:r>
        <x:r>
          <x:rPr>
            <x:rFont val="Tahoma"/>
            <x:sz val="10"/>
            <x:color rgb="ff000000"/>
            <x:b val="1"/>
          </x:rPr>
          <x:t xml:space="preserve"> D.C</x:t>
        </x:r>
        <x:r>
          <x:rPr>
            <x:rFont val="돋움"/>
            <x:sz val="10"/>
            <x:color rgb="ff000000"/>
            <x:b val="1"/>
          </x:rPr>
          <x:t>형</x:t>
        </x:r>
        <x:r>
          <x:rPr>
            <x:rFont val="Tahoma"/>
            <x:sz val="10"/>
            <x:color rgb="ff000000"/>
            <x:b val="1"/>
          </x:rPr>
          <x:t>(IRP</x:t>
        </x:r>
        <x:r>
          <x:rPr>
            <x:rFont val="돋움"/>
            <x:sz val="10"/>
            <x:color rgb="ff000000"/>
            <x:b val="1"/>
          </x:rPr>
          <x:t>형</x:t>
        </x:r>
        <x:r>
          <x:rPr>
            <x:rFont val="Tahoma"/>
            <x:sz val="10"/>
            <x:color rgb="ff000000"/>
            <x:b val="1"/>
          </x:rPr>
          <x:t xml:space="preserve">) </x:t>
        </x:r>
        <x:r>
          <x:rPr>
            <x:rFont val="돋움"/>
            <x:sz val="10"/>
            <x:color rgb="ff000000"/>
            <x:b val="1"/>
          </x:rPr>
          <x:t>연금계좌</x:t>
        </x:r>
        <x:r>
          <x:rPr>
            <x:rFont val="Tahoma"/>
            <x:sz val="10"/>
            <x:color rgb="ff000000"/>
            <x:b val="1"/>
          </x:rPr>
          <x:t xml:space="preserve"> </x:t>
        </x:r>
        <x:r>
          <x:rPr>
            <x:rFont val="돋움"/>
            <x:sz val="10"/>
            <x:color rgb="ff000000"/>
            <x:b val="1"/>
          </x:rPr>
          <x:t>기재</x:t>
        </x:r>
        <x:r>
          <x:rPr>
            <x:rFont val="Tahoma"/>
            <x:sz val="10"/>
            <x:color rgb="ff000000"/>
            <x:b val="1"/>
          </x:rPr>
          <x:t xml:space="preserve"> </x:t>
        </x:r>
      </x:text>
    </x:comment>
    <x:comment ref="J22:J22" authorId="0">
      <x:text>
        <x:r>
          <x:rPr>
            <x:rFont val="돋움"/>
            <x:sz val="9"/>
            <x:color rgb="ff000000"/>
            <x:b val="1"/>
          </x:rPr>
          <x:t>평가금액</x:t>
        </x:r>
        <x:r>
          <x:rPr>
            <x:rFont val="Tahoma"/>
            <x:sz val="9"/>
            <x:color rgb="ff000000"/>
            <x:b val="1"/>
          </x:rPr>
          <x:t>: 24729643</x:t>
        </x:r>
        <x:r>
          <x:rPr>
            <x:rFont val="Tahoma"/>
            <x:sz val="9"/>
            <x:color rgb="ff000000"/>
          </x:rPr>
          <x:t xml:space="preserve">
</x:t>
        </x:r>
      </x:text>
    </x:comment>
    <x:comment ref="J129:J129" authorId="0">
      <x:text>
        <x:r>
          <x:rPr>
            <x:rFont val="돋움"/>
            <x:sz val="9"/>
            <x:color rgb="ff000000"/>
          </x:rPr>
          <x:t>평가금액</x:t>
        </x:r>
        <x:r>
          <x:rPr>
            <x:rFont val="Tahoma"/>
            <x:sz val="9"/>
            <x:color rgb="ff000000"/>
          </x:rPr>
          <x:t>:15049941</x:t>
        </x:r>
      </x:text>
    </x:comment>
    <x:comment ref="B130:B130" authorId="0">
      <x:text>
        <x:r>
          <x:rPr>
            <x:rFont val="돋움"/>
            <x:sz val="9"/>
            <x:color rgb="ff000000"/>
            <x:b val="1"/>
          </x:rPr>
          <x:t>사통망에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등록된</x:t>
        </x:r>
        <x:r>
          <x:rPr>
            <x:rFont val="Tahoma"/>
            <x:sz val="9"/>
            <x:color rgb="ff000000"/>
            <x:b val="1"/>
          </x:rPr>
          <x:t xml:space="preserve"> 
"</x:t>
        </x:r>
        <x:r>
          <x:rPr>
            <x:rFont val="돋움"/>
            <x:sz val="9"/>
            <x:color rgb="ff000000"/>
            <x:b val="1"/>
          </x:rPr>
          <x:t>모든계좌</x:t>
        </x:r>
        <x:r>
          <x:rPr>
            <x:rFont val="Tahoma"/>
            <x:sz val="9"/>
            <x:color rgb="ff000000"/>
            <x:b val="1"/>
          </x:rPr>
          <x:t xml:space="preserve">" </x:t>
        </x:r>
        <x:r>
          <x:rPr>
            <x:rFont val="돋움"/>
            <x:sz val="9"/>
            <x:color rgb="ff000000"/>
            <x:b val="1"/>
          </x:rPr>
          <x:t>기재
결산상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잔액과</x:t>
        </x:r>
        <x:r>
          <x:rPr>
            <x:rFont val="Tahoma"/>
            <x:sz val="9"/>
            <x:color rgb="ff000000"/>
            <x:b val="1"/>
          </x:rPr>
          <x:t xml:space="preserve"> 
"</x:t>
        </x:r>
        <x:r>
          <x:rPr>
            <x:rFont val="돋움"/>
            <x:sz val="9"/>
            <x:color rgb="ff000000"/>
            <x:b val="1"/>
          </x:rPr>
          <x:t>합계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일치</x:t>
        </x:r>
        <x:r>
          <x:rPr>
            <x:rFont val="Tahoma"/>
            <x:sz val="9"/>
            <x:color rgb="ff000000"/>
            <x:b val="1"/>
          </x:rPr>
          <x:t>"</x:t>
        </x:r>
        <x:r>
          <x:rPr>
            <x:rFont val="돋움"/>
            <x:sz val="9"/>
            <x:color rgb="ff000000"/>
            <x:b val="1"/>
          </x:rPr>
          <x:t xml:space="preserve">해야함
</x:t>
        </x:r>
        <x:r>
          <x:rPr>
            <x:rFont val="Tahoma"/>
            <x:sz val="9"/>
            <x:color rgb="ff000000"/>
            <x:b val="1"/>
          </x:rPr>
          <x:t>(</x:t>
        </x:r>
        <x:r>
          <x:rPr>
            <x:rFont val="돋움"/>
            <x:sz val="9"/>
            <x:color rgb="ff000000"/>
            <x:b val="1"/>
          </x:rPr>
          <x:t>제출전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확인</x:t>
        </x:r>
        <x:r>
          <x:rPr>
            <x:rFont val="Tahoma"/>
            <x:sz val="9"/>
            <x:color rgb="ff000000"/>
            <x:b val="1"/>
          </x:rPr>
          <x:t>)</x:t>
        </x:r>
      </x:text>
    </x:comment>
    <x:comment ref="J144:J144" authorId="0">
      <x:text>
        <x:r>
          <x:rPr>
            <x:rFont val="돋움"/>
            <x:sz val="9"/>
            <x:color rgb="ff000000"/>
          </x:rPr>
          <x:t>평가금액</x:t>
        </x:r>
        <x:r>
          <x:rPr>
            <x:rFont val="Tahoma"/>
            <x:sz val="9"/>
            <x:color rgb="ff000000"/>
          </x:rPr>
          <x:t xml:space="preserve">: 21383979
</x:t>
        </x:r>
      </x:text>
    </x:comment>
    <x:comment ref="J156:J156" authorId="0">
      <x:text>
        <x:r>
          <x:rPr>
            <x:rFont val="돋움"/>
            <x:sz val="9"/>
            <x:color rgb="ff000000"/>
            <x:b val="1"/>
          </x:rPr>
          <x:t>평가금액</x:t>
        </x:r>
        <x:r>
          <x:rPr>
            <x:rFont val="Tahoma"/>
            <x:sz val="9"/>
            <x:color rgb="ff000000"/>
            <x:b val="1"/>
          </x:rPr>
          <x:t>: 35774022</x:t>
        </x:r>
        <x:r>
          <x:rPr>
            <x:rFont val="Tahoma"/>
            <x:sz val="9"/>
            <x:color rgb="ff000000"/>
          </x:rPr>
          <x:t xml:space="preserve">
</x:t>
        </x:r>
      </x:text>
    </x:comment>
    <x:comment ref="J172:J172" authorId="0">
      <x:text>
        <x:r>
          <x:rPr>
            <x:rFont val="돋움"/>
            <x:sz val="9"/>
            <x:color rgb="ff000000"/>
            <x:b val="1"/>
          </x:rPr>
          <x:t>평가금액</x:t>
        </x:r>
        <x:r>
          <x:rPr>
            <x:rFont val="Tahoma"/>
            <x:sz val="9"/>
            <x:color rgb="ff000000"/>
            <x:b val="1"/>
          </x:rPr>
          <x:t>: 34711295</x:t>
        </x:r>
        <x:r>
          <x:rPr>
            <x:rFont val="Tahoma"/>
            <x:sz val="9"/>
            <x:color rgb="ff000000"/>
          </x:rPr>
          <x:t xml:space="preserve">
</x:t>
        </x:r>
      </x:text>
    </x:comment>
    <x:comment ref="J201:J201" authorId="0">
      <x:text>
        <x:r>
          <x:rPr>
            <x:rFont val="돋움"/>
            <x:sz val="9"/>
            <x:color rgb="ff000000"/>
          </x:rPr>
          <x:t>평가금액</x:t>
        </x:r>
        <x:r>
          <x:rPr>
            <x:rFont val="Tahoma"/>
            <x:sz val="9"/>
            <x:color rgb="ff000000"/>
          </x:rPr>
          <x:t xml:space="preserve">: 35533041
</x:t>
        </x:r>
      </x:text>
    </x:comment>
  </x:commentList>
</x:comments>
</file>

<file path=xl/comments9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  <x:author>tc={AA17B305-6320-4182-B1BD-F6F529E937D8}</x:author>
  </x:authors>
  <x:commentList>
    <x:comment ref="D67:D67" authorId="0">
      <x:text>
        <x:r>
          <x:rPr>
            <x:rFont val="Malgun Gothic"/>
            <x:sz val="11"/>
            <x:color rgb="ff000000"/>
          </x:rPr>
          <x:t>======
ID#AAAAUYZQYIY
20200414    (2022-01-18 01:31:07)
양포 19,792,000폐업
성남서로사랑 11,836,364 추가
양산
28,736,364 추가</x:t>
        </x:r>
      </x:text>
    </x:comment>
    <x:comment ref="E69:E69" authorId="0">
      <x:text>
        <x:r>
          <x:rPr>
            <x:rFont val="Malgun Gothic"/>
            <x:sz val="11"/>
            <x:color rgb="ff000000"/>
          </x:rPr>
          <x:t>======
ID#AAAAUYZQYG0
20200414    (2022-01-18 01:31:07)
양포 19,791,000 제외</x:t>
        </x:r>
      </x:text>
    </x:comment>
    <x:comment ref="D29:D29" authorId="1">
      <x:text>
        <x:r>
          <x:rPr>
            <x:rFont val="Malgun Gothic"/>
            <x:sz val="11"/>
            <x:color rgb="ff000000"/>
          </x:rPr>
          <x:t>[스레드 댓글]
사용 중인 버전의 Excel에서 이 스레드 댓글을 읽을 수 있지만 파일을 이후 버전의 Excel에서 열면 편집 내용이 모두 제거됩니다. 자세한 정보: https://go.microsoft.com/fwlink/?linkid=870924.
댓글:
    2021년 차량 구입(출고가:25,022,727)</x:t>
        </x:r>
      </x:text>
    </x:comment>
  </x:commentList>
</x:comments>
</file>

<file path=xl/comments10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/>
  </x:authors>
  <x:commentList>
    <x:comment ref="I9:I9" authorId="0">
      <x:text>
        <x:r>
          <x:rPr>
            <x:rFont val="Malgun Gothic"/>
            <x:sz val="11"/>
            <x:color rgb="ff000000"/>
          </x:rPr>
          <x:t>======
ID#AAAAHwGyGzI
Sarah    (2021-02-04 07:43:23)
법인번호기입시: 법인명 
시설장주민번호기입시: 시설명</x:t>
        </x:r>
      </x:text>
    </x:comment>
    <x:comment ref="F10:F10" authorId="0">
      <x:text>
        <x:r>
          <x:rPr>
            <x:rFont val="Malgun Gothic"/>
            <x:sz val="11"/>
            <x:color rgb="ff000000"/>
          </x:rPr>
          <x:t>======
ID#AAAAHwGyGys
    (2021-02-04 07:43:23)
[퇴직적립통장]
2018.12.31일자통장잔액기입
퇴직연금(D.C형) 가입 전 
적립통장잔액 있는경우 작성 
(해당시설만 작성) 
퇴직연금(D.C형)통장잔액아님!!!
* 잔액증명서 첨부 시 퇴직적립통장 명칭 기입필요</x:t>
        </x:r>
      </x:text>
    </x:comment>
    <x:comment ref="H9:H9" authorId="0">
      <x:text>
        <x:r>
          <x:rPr>
            <x:rFont val="Malgun Gothic"/>
            <x:sz val="11"/>
            <x:color rgb="ff000000"/>
          </x:rPr>
          <x:t>======
ID#AAAAHwGyGyY
Sarah    (2021-02-04 07:43:23)
있음: 1
없음: 0</x:t>
        </x:r>
      </x:text>
    </x:comment>
    <x:comment ref="E42:E42" authorId="0">
      <x:text>
        <x:r>
          <x:rPr>
            <x:rFont val="Malgun Gothic"/>
            <x:sz val="11"/>
            <x:color rgb="ff000000"/>
          </x:rPr>
          <x:t>======
ID#AAAAHwGyGyQ
김현정    (2021-02-04 07:43:23)
예수금계좌번호(반환금):207-0066-1757-00</x:t>
        </x:r>
      </x:text>
    </x:comment>
    <x:comment ref="G9:G9" authorId="0">
      <x:text>
        <x:r>
          <x:rPr>
            <x:rFont val="Malgun Gothic"/>
            <x:sz val="11"/>
            <x:color rgb="ff000000"/>
          </x:rPr>
          <x:t>======
ID#AAAAHwGyGx4
    (2021-02-04 07:43:23)
시설차량명의 유형기입 [예시]
1) 시설명(사회복지법인 기아대책) 
2) 시설명(시설장명) 
3) 없음</x:t>
        </x:r>
      </x:text>
    </x:comment>
    <x:comment ref="D10:D10" authorId="0">
      <x:text>
        <x:r>
          <x:rPr>
            <x:rFont val="Malgun Gothic"/>
            <x:sz val="11"/>
            <x:color rgb="ff000000"/>
          </x:rPr>
          <x:t>======
ID#AAAAHwGyGxQ
    (2021-02-04 07:43:23)
[차량운반구]
자동차등록증에 나와있는 출고가액(부가세 제외)</x:t>
        </x:r>
      </x:text>
    </x:comment>
    <x:comment ref="C10:C10" authorId="0">
      <x:text>
        <x:r>
          <x:rPr>
            <x:rFont val="Malgun Gothic"/>
            <x:sz val="11"/>
            <x:color rgb="ff000000"/>
          </x:rPr>
          <x:t>======
ID#AAAAHwGyGxE
    (2021-02-04 07:43:23)
[임차보증금]
법인보증금이 있을경우,
1) 시설임차보증금 기입
2) 미해당: 공란</x:t>
        </x:r>
      </x:text>
    </x:comment>
    <x:comment ref="E10:E10" authorId="0">
      <x:text>
        <x:r>
          <x:rPr>
            <x:rFont val="Malgun Gothic"/>
            <x:sz val="11"/>
            <x:color rgb="ff000000"/>
          </x:rPr>
          <x:t>======
ID#AAAAHwGyGw8
    (2021-02-04 07:43:23)
[예수금]
*2018.12.31일자 통장잔액기입
*잔액증명서 첨부시 예수금명칭기입필요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<x:sst xmlns:r="http://schemas.openxmlformats.org/officeDocument/2006/relationships" xmlns:c="http://schemas.openxmlformats.org/drawingml/2006/chart" xmlns:x="http://schemas.openxmlformats.org/spreadsheetml/2006/main" count="7150" uniqueCount="1830">
  <x:si>
    <x:t xml:space="preserve">종사자모두 연금전환 (부족분금 없음) 
i) 야간보호교사 퇴직적립금통장(계좌: 301-0127-1685-51 / 2015605원)
ii) 종사자퇴직금통장 (계좌 351-0561-2738-83/ 273원) </x:t>
  </x:si>
  <x:si>
    <x:r>
      <x:t xml:space="preserve">(2) 사회복지법인은 당기말 현재 퇴직금소요액의 약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ff0000"/>
            <x:b val="1"/>
          </x:rPr>
        </mc:Fallback>
      </mc:AlternateContent>
      <x:t>XX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>%(전기말 : 91%)에 해당하는 금액에 대하여 우리은행에 수익자인 직원의 퇴직금수급권이 보장된 퇴직보험에 가입하고있으며, 동 퇴직보험은 전액 정기예금으로 운용되고 있습니다.</x:t>
    </x:r>
  </x:si>
  <x:si>
    <x:r>
      <x:t>23.12.31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ff0000"/>
            <x:b val="1"/>
          </x:rPr>
        </mc:Fallback>
      </mc:AlternateContent>
      <x:t>일자잔액</x:t>
    </x:r>
  </x:si>
  <x:si>
    <x:r>
      <x:t>22.12.31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ff0000"/>
            <x:b val="1"/>
          </x:rPr>
        </mc:Fallback>
      </mc:AlternateContent>
      <x:t>일자잔액</x:t>
    </x:r>
  </x:si>
  <x:si>
    <x:t>027-01-055926-1</x:t>
  </x:si>
  <x:si>
    <x:t>공동모금회(현대차)_기능보강</x:t>
  </x:si>
  <x:si>
    <x:t>3010122943421</x:t>
  </x:si>
  <x:si>
    <x:t>3510654111813</x:t>
  </x:si>
  <x:si>
    <x:t>3010107031311</x:t>
  </x:si>
  <x:si>
    <x:t>3510561274793</x:t>
  </x:si>
  <x:si>
    <x:t>3510561271923</x:t>
  </x:si>
  <x:si>
    <x:t>3010079762911</x:t>
  </x:si>
  <x:si>
    <x:t>3510654112713</x:t>
  </x:si>
  <x:si>
    <x:t>36991003837705</x:t>
  </x:si>
  <x:si>
    <x:t>3010113207451</x:t>
  </x:si>
  <x:si>
    <x:t>3510288070753</x:t>
  </x:si>
  <x:si>
    <x:t>3010121389291</x:t>
  </x:si>
  <x:si>
    <x:t>3010127168721</x:t>
  </x:si>
  <x:si>
    <x:t>621910121-52705</x:t>
  </x:si>
  <x:si>
    <x:t>결연사업비_20년거래X</x:t>
  </x:si>
  <x:si>
    <x:t>3510654111153</x:t>
  </x:si>
  <x:si>
    <x:t>3010126901231</x:t>
  </x:si>
  <x:si>
    <x:r>
      <x:t>사통망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 xml:space="preserve"> 내 설정 방법 -&gt;  "계좌별 입출내역" - 사업명 : 전체 / 자금원천: 전체 / 검색기간 : 2021년 1월 1일 ~ 2021년 12월 31일</x:t>
    </x:r>
  </x:si>
  <x:si>
    <x:t>사통망 내 설정 방법 -&gt;  "계좌별 입출내역" - 사업명 : 전체 / 자금원천: 전체 / 검색기간 : 2020년 1월 1일 ~ 2020년 12월 31일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</x:si>
  <x:si>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 xml:space="preserve"> *사통망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설정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방법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-&gt;  "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계좌별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입출내역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" -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사업명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전체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자금원천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전체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검색기간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: 2023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~ 2023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12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</x:rPr>
        </mc:Fallback>
      </mc:AlternateContent>
      <x:t xml:space="preserve"> 31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0000"/>
          </x:rPr>
        </mc:Fallback>
      </mc:AlternateContent>
      <x:t>일</x:t>
    </x:r>
  </x:si>
  <x:si>
    <x:t xml:space="preserve">예수금4대보험 (351-0725-1944-73) 64,477원
예수금퇴직적립금(351-0848-6308-23) 연금이체통장
72원 / 19년도 해지예정  </x:t>
  </x:si>
  <x:si>
    <x:t>우수센터지원(기능보강사업)</x:t>
  </x:si>
  <x:si>
    <x:t>퇴직적립금계좌(조리사용)</x:t>
  </x:si>
  <x:si>
    <x:t>지정후원금(청년일자리사업)</x:t>
  </x:si>
  <x:si>
    <x:t>3510590219713</x:t>
  </x:si>
  <x:si>
    <x:t>경남은행-우수지역아동센터</x:t>
  </x:si>
  <x:si>
    <x:t>3510639496803</x:t>
  </x:si>
  <x:si>
    <x:t>100031244725</x:t>
  </x:si>
  <x:si>
    <x:t>3510819012013</x:t>
  </x:si>
  <x:si>
    <x:t>LH동편행복한홈스쿨(해피빈)</x:t>
  </x:si>
  <x:si>
    <x:t>LH동편행복한홈스쿨(후원금)</x:t>
  </x:si>
  <x:si>
    <x:t>3010171485011</x:t>
  </x:si>
  <x:si>
    <x:t>1005-003-419699</x:t>
  </x:si>
  <x:si>
    <x:t>보조금 잔액 반환 위한 통장</x:t>
  </x:si>
  <x:si>
    <x:t>3511157830813</x:t>
  </x:si>
  <x:si>
    <x:t>3510593834173</x:t>
  </x:si>
  <x:si>
    <x:t>100029346076</x:t>
  </x:si>
  <x:si>
    <x:t>3010241720321</x:t>
  </x:si>
  <x:si>
    <x:t>3010214618741</x:t>
  </x:si>
  <x:si>
    <x:t>예수금(세금,사회보험납부용)</x:t>
  </x:si>
  <x:si>
    <x:t>LH동편행복한홈스쿨(잡수입)</x:t>
  </x:si>
  <x:si>
    <x:t>1005-703-372870</x:t>
  </x:si>
  <x:si>
    <x:t>3510735599693</x:t>
  </x:si>
  <x:si>
    <x:t>3010245078611</x:t>
  </x:si>
  <x:si>
    <x:t>특수목적형 사업-0186</x:t>
  </x:si>
  <x:si>
    <x:t>3510079907143</x:t>
  </x:si>
  <x:si>
    <x:t>100029234796</x:t>
  </x:si>
  <x:si>
    <x:t>LH동편행복한홈스쿨(운영비)</x:t>
  </x:si>
  <x:si>
    <x:t>LH동편행복한홈스쿨(포스코)</x:t>
  </x:si>
  <x:si>
    <x:t>3511020695433</x:t>
  </x:si>
  <x:si>
    <x:t>3550002388583</x:t>
  </x:si>
  <x:si>
    <x:t>농협-체험활동비 보조금</x:t>
  </x:si>
  <x:si>
    <x:t>3010700974181</x:t>
  </x:si>
  <x:si>
    <x:t>예수금계좌02(통장이자수입)</x:t>
  </x:si>
  <x:si>
    <x:t>퇴직연금 D.C형 계좌</x:t>
  </x:si>
  <x:si>
    <x:t>50510177278-2</x:t>
  </x:si>
  <x:si>
    <x:t>50510197210-4</x:t>
  </x:si>
  <x:si>
    <x:t>LH동편행복한홈스쿨(급식비)</x:t>
  </x:si>
  <x:si>
    <x:t>1005-803-372908</x:t>
  </x:si>
  <x:si>
    <x:t>3010206081531</x:t>
  </x:si>
  <x:si>
    <x:t>무지개상자(GSshop)</x:t>
  </x:si>
  <x:si>
    <x:t>우수지역아동센터지원사업</x:t>
  </x:si>
  <x:si>
    <x:t>지정후원금(룰루라라사업)</x:t>
  </x:si>
  <x:si>
    <x:t>1005-303-419690</x:t>
  </x:si>
  <x:si>
    <x:t>돌봄교사 사업-0700</x:t>
  </x:si>
  <x:si>
    <x:t>사업비(공동모금회난방비)</x:t>
  </x:si>
  <x:si>
    <x:t>3510217942423</x:t>
  </x:si>
  <x:si>
    <x:t>3010249831411</x:t>
  </x:si>
  <x:si>
    <x:t>퇴직연금계좌(D.C형)</x:t>
  </x:si>
  <x:si>
    <x:t>품질향상지원비(운영비)</x:t>
  </x:si>
  <x:si>
    <x:t>505-10-177094-6</x:t>
  </x:si>
  <x:si>
    <x:t>50510111527-6</x:t>
  </x:si>
  <x:si>
    <x:t>1121-800-363478</x:t>
  </x:si>
  <x:si>
    <x:t>3510176210963</x:t>
  </x:si>
  <x:si>
    <x:t>50510146148-2</x:t>
  </x:si>
  <x:si>
    <x:t>3012000974191</x:t>
  </x:si>
  <x:si>
    <x:t>131019096649</x:t>
  </x:si>
  <x:si>
    <x:t>잡수입, 기타수입-0171</x:t>
  </x:si>
  <x:si>
    <x:t>funfun영어(신한)</x:t>
  </x:si>
  <x:si>
    <x:t>3510972506093</x:t>
  </x:si>
  <x:si>
    <x:t>기능보강사업(공기청정)</x:t>
  </x:si>
  <x:si>
    <x:t>사회보험, 소득세 예수금계좌</x:t>
  </x:si>
  <x:si>
    <x:t>1005-103-419703</x:t>
  </x:si>
  <x:si>
    <x:t>3010186173141</x:t>
  </x:si>
  <x:si>
    <x:t>1005-303-372858</x:t>
  </x:si>
  <x:si>
    <x:t>504-10-136660-7</x:t>
  </x:si>
  <x:si>
    <x:t>2019년도말 연차수당부채</x:t>
  </x:si>
  <x:si>
    <x:t>푸른물결행복한홈스쿨(D.C형</x:t>
  </x:si>
  <x:si>
    <x:t>추가운영비/이용아동건강검진비</x:t>
  </x:si>
  <x:si>
    <x:t>50510197214-2</x:t>
  </x:si>
  <x:si>
    <x:t>공동모금지정기탁(정*환차량)</x:t>
  </x:si>
  <x:si>
    <x:t>3510525103603</x:t>
  </x:si>
  <x:si>
    <x:t>농협-추가운영비(특수목적)</x:t>
  </x:si>
  <x:si>
    <x:t>504-10-263782-3</x:t>
  </x:si>
  <x:si>
    <x:t>특수목적사업비(보조금)</x:t>
  </x:si>
  <x:si>
    <x:t>퇴직적립금계좌(급식교사 등)</x:t>
  </x:si>
  <x:si>
    <x:t>172-01-491856</x:t>
  </x:si>
  <x:si>
    <x:t>지정후원금(모금회기능보강)</x:t>
  </x:si>
  <x:si>
    <x:t>LH동편행복한홈스쿨(이용료)</x:t>
  </x:si>
  <x:si>
    <x:t>포스코인터내셔널영어사업</x:t>
  </x:si>
  <x:si>
    <x:t>시추가운영비(2020-)</x:t>
  </x:si>
  <x:si>
    <x:t>지정후원금(AJ장학재단)</x:t>
  </x:si>
  <x:si>
    <x:t>50510197211-1</x:t>
  </x:si>
  <x:si>
    <x:t>50510111528-3</x:t>
  </x:si>
  <x:si>
    <x:t>3550039870923</x:t>
  </x:si>
  <x:si>
    <x:t>공기청정기/한시적돌봄인력</x:t>
  </x:si>
  <x:si>
    <x:t>3510247679543</x:t>
  </x:si>
  <x:si>
    <x:t>미사용으로 22년 폐기 예정</x:t>
  </x:si>
  <x:si>
    <x:t>1121-100-367376</x:t>
  </x:si>
  <x:si>
    <x:t>후원금2(법인에서 해지)</x:t>
  </x:si>
  <x:si>
    <x:t>1005-103-372911</x:t>
  </x:si>
  <x:si>
    <x:t>LH동편행복한홈스쿨(코오롱)</x:t>
  </x:si>
  <x:si>
    <x:t>50510212336-3</x:t>
  </x:si>
  <x:si>
    <x:t>구청운영비/미세먼지방지</x:t>
  </x:si>
  <x:si>
    <x:t>1005-603-372873</x:t>
  </x:si>
  <x:si>
    <x:t>추가 운영보조금 안산시 지원</x:t>
  </x:si>
  <x:si>
    <x:t>꿈키움지원사업(강지협)</x:t>
  </x:si>
  <x:si>
    <x:t>02930104254340</x:t>
  </x:si>
  <x:si>
    <x:t>1005402915911</x:t>
  </x:si>
  <x:si>
    <x:t>100-034-661580</x:t>
  </x:si>
  <x:si>
    <x:t>100-027-228480</x:t>
  </x:si>
  <x:si>
    <x:t>100-025-556400</x:t>
  </x:si>
  <x:si>
    <x:t>100-030-967640</x:t>
  </x:si>
  <x:si>
    <x:t>확정기여형 퇴직연금(DC)</x:t>
  </x:si>
  <x:si>
    <x:t>100-030-967584</x:t>
  </x:si>
  <x:si>
    <x:t>우수센터지원, 기능보강사업</x:t>
  </x:si>
  <x:si>
    <x:t>한시적냉난방사업비(보조금)</x:t>
  </x:si>
  <x:si>
    <x:t>140011982625</x:t>
  </x:si>
  <x:si>
    <x:t>100-028-778706</x:t>
  </x:si>
  <x:si>
    <x:t>02930104254366</x:t>
  </x:si>
  <x:si>
    <x:t>기본운영비-국비(2016-</x:t>
  </x:si>
  <x:si>
    <x:t>3511191176603</x:t>
  </x:si>
  <x:si>
    <x:t>100-025-556337</x:t>
  </x:si>
  <x:si>
    <x:t>통학버스안전강화사업(후원금)</x:t>
  </x:si>
  <x:si>
    <x:t>100-025-556223</x:t>
  </x:si>
  <x:si>
    <x:t>100-033-644610</x:t>
  </x:si>
  <x:si>
    <x:t>지정후원(구세군자선냄비)</x:t>
  </x:si>
  <x:si>
    <x:t>외부사업비 - 사용안함</x:t>
  </x:si>
  <x:si>
    <x:t>2021년도 
차량 변동사항</x:t>
  </x:si>
  <x:si>
    <x:t>돌봄교사 보조금-0700</x:t>
  </x:si>
  <x:si>
    <x:t>급식교사인건비(보조금)</x:t>
  </x:si>
  <x:si>
    <x:t>140011982670</x:t>
  </x:si>
  <x:si>
    <x:t>100-026-908340</x:t>
  </x:si>
  <x:si>
    <x:t>보조금(복지포인트사업)</x:t>
  </x:si>
  <x:si>
    <x:t>100-029-852643</x:t>
  </x:si>
  <x:si>
    <x:t>도추가운영비(2021-)</x:t>
  </x:si>
  <x:si>
    <x:t>돌봄교사인건비(보조금)</x:t>
  </x:si>
  <x:si>
    <x:t>농협-추가운영비(야간)</x:t>
  </x:si>
  <x:si>
    <x:t>100-032-405206</x:t>
  </x:si>
  <x:si>
    <x:t>100-034-170027</x:t>
  </x:si>
  <x:si>
    <x:t>09053704-004872</x:t>
  </x:si>
  <x:si>
    <x:t>505101115283</x:t>
  </x:si>
  <x:si>
    <x:t>02930104254324</x:t>
  </x:si>
  <x:si>
    <x:t>100-032-405327</x:t>
  </x:si>
  <x:si>
    <x:t>3510971-2498-73</x:t>
  </x:si>
  <x:si>
    <x:t>보조금(프로그램사무비)</x:t>
  </x:si>
  <x:si>
    <x:t>02930104254423</x:t>
  </x:si>
  <x:si>
    <x:t>영도행복한홈스쿨 이은희</x:t>
  </x:si>
  <x:si>
    <x:t>02930104254407</x:t>
  </x:si>
  <x:si>
    <x:t>2019년말  감가상각누계액</x:t>
  </x:si>
  <x:si>
    <x:t>200000031571</x:t>
  </x:si>
  <x:si>
    <x:t>02930104254410</x:t>
  </x:si>
  <x:si>
    <x:t>02930104254353</x:t>
  </x:si>
  <x:si>
    <x:t>100-033-619992</x:t>
  </x:si>
  <x:si>
    <x:t>100-025-556270</x:t>
  </x:si>
  <x:si>
    <x:t>100-032-408914</x:t>
  </x:si>
  <x:si>
    <x:t>02930104254311</x:t>
  </x:si>
  <x:si>
    <x:t>2020년 차량 처분 내역</x:t>
  </x:si>
  <x:si>
    <x:t>02930104254308</x:t>
  </x:si>
  <x:si>
    <x:t>100-032-405238</x:t>
  </x:si>
  <x:si>
    <x:t>잔존가액
(19년 말)</x:t>
  </x:si>
  <x:si>
    <x:t>감가상각누계액
(20년 말)</x:t>
  </x:si>
  <x:si>
    <x:t>100-032-408953</x:t>
  </x:si>
  <x:si>
    <x:t>100-032-405290</x:t>
  </x:si>
  <x:si>
    <x:t>성남서로사랑노인복지센터</x:t>
  </x:si>
  <x:si>
    <x:t>LH행복꿈터에스라지역아동센터</x:t>
  </x:si>
  <x:si>
    <x:t>02930104254337</x:t>
  </x:si>
  <x:si>
    <x:t>2020년말 감가상각누계액</x:t>
  </x:si>
  <x:si>
    <x:t>36991003839005</x:t>
  </x:si>
  <x:si>
    <x:t>퇴직연금 DC자동이체 통장</x:t>
  </x:si>
  <x:si>
    <x:t>100-032-408864</x:t>
  </x:si>
  <x:si>
    <x:t>100-032-408729</x:t>
  </x:si>
  <x:si>
    <x:t>100-032-408782</x:t>
  </x:si>
  <x:si>
    <x:t>차량운반구
(취득가액)</x:t>
  </x:si>
  <x:si>
    <x:t>문예행사/복지포인트/난방비</x:t>
  </x:si>
  <x:si>
    <x:t>63191000411304</x:t>
  </x:si>
  <x:si>
    <x:t>3010098584631</x:t>
  </x:si>
  <x:si>
    <x:t>100-032-408825</x:t>
  </x:si>
  <x:si>
    <x:t>감가상각비
(2020년)</x:t>
  </x:si>
  <x:si>
    <x:t>315-01-000668-1</x:t>
  </x:si>
  <x:si>
    <x:t>027-01-055925-2</x:t>
  </x:si>
  <x:si>
    <x:t>100025556270</x:t>
  </x:si>
  <x:si>
    <x:t>09053704004236</x:t>
  </x:si>
  <x:si>
    <x:t>감가상각누계액
(19년 말)</x:t>
  </x:si>
  <x:si>
    <x:t>퇴직연금(근로복지공단)</x:t>
  </x:si>
  <x:si>
    <x:t>09053704004223</x:t>
  </x:si>
  <x:si>
    <x:t>140-013-004030</x:t>
  </x:si>
  <x:si>
    <x:t>36991003834805</x:t>
  </x:si>
  <x:si>
    <x:t>09053704004210</x:t>
  </x:si>
  <x:si>
    <x:t>260-020-577008</x:t>
  </x:si>
  <x:si>
    <x:t>퇴직연금 월납부용 예수금계좌</x:t>
  </x:si>
  <x:si>
    <x:t>1005602902346</x:t>
  </x:si>
  <x:si>
    <x:t>3010095751331</x:t>
  </x:si>
  <x:si>
    <x:t>3010122942961</x:t>
  </x:si>
  <x:si>
    <x:t>100-033-619914</x:t>
  </x:si>
  <x:si>
    <x:t>3010062457921</x:t>
  </x:si>
  <x:si>
    <x:t>3010106379921</x:t>
  </x:si>
  <x:si>
    <x:t>09053704004872</x:t>
  </x:si>
  <x:si>
    <x:t>2020년 설정 감가상각비</x:t>
  </x:si>
  <x:si>
    <x:t>2020년 중 처분분 감누</x:t>
  </x:si>
  <x:si>
    <x:t>공동모금회 배분지원 차량</x:t>
  </x:si>
  <x:si>
    <x:t>20.12.31일자잔액</x:t>
  </x:si>
  <x:si>
    <x:t>3510247676643</x:t>
  </x:si>
  <x:si>
    <x:t>잔존가액
(20년 말)</x:t>
  </x:si>
  <x:si>
    <x:t>예일행복한홈스쿨지역아동센터</x:t>
  </x:si>
  <x:si>
    <x:t>퇴직연금 본계좌(D.C)</x:t>
  </x:si>
  <x:si>
    <x:t>3510997425393</x:t>
  </x:si>
  <x:si>
    <x:t>1121-600-378025</x:t>
  </x:si>
  <x:si>
    <x:t>3010062457311</x:t>
  </x:si>
  <x:si>
    <x:t>3510583683903</x:t>
  </x:si>
  <x:si>
    <x:t>퇴직적립금계좌(D.C형)</x:t>
  </x:si>
  <x:si>
    <x:t>63091000771304</x:t>
  </x:si>
  <x:si>
    <x:t>3010098585411</x:t>
  </x:si>
  <x:si>
    <x:t>3510251792353</x:t>
  </x:si>
  <x:si>
    <x:t>3010106378671</x:t>
  </x:si>
  <x:si>
    <x:t>3510445118653</x:t>
  </x:si>
  <x:si>
    <x:t>100-032-408751</x:t>
  </x:si>
  <x:si>
    <x:t>3510280564413</x:t>
  </x:si>
  <x:si>
    <x:t>63191000415904</x:t>
  </x:si>
  <x:si>
    <x:t>3510495068713</x:t>
  </x:si>
  <x:si>
    <x:t>우수지역아동센터 보조금</x:t>
  </x:si>
  <x:si>
    <x:t>복지포인트통장_20년거래X</x:t>
  </x:si>
  <x:si>
    <x:t>3010122944021</x:t>
  </x:si>
  <x:si>
    <x:t>100-032-408978</x:t>
  </x:si>
  <x:si>
    <x:t>09050104341552</x:t>
  </x:si>
  <x:si>
    <x:t>0900019804301</x:t>
  </x:si>
  <x:si>
    <x:t>63091000734304</x:t>
  </x:si>
  <x:si>
    <x:t>퇴직연금신탁(D.C형)</x:t>
  </x:si>
  <x:si>
    <x:t>공동모금회 (야간보호)</x:t>
  </x:si>
  <x:si>
    <x:t>농협(방학특화사업보조금)</x:t>
  </x:si>
  <x:si>
    <x:t>광민행복한홈스쿨지역아동센터</x:t>
  </x:si>
  <x:si>
    <x:t>100-032-405149</x:t>
  </x:si>
  <x:si>
    <x:t>3510764804413</x:t>
  </x:si>
  <x:si>
    <x:t>3010079760611</x:t>
  </x:si>
  <x:si>
    <x:t>3510751024423</x:t>
  </x:si>
  <x:si>
    <x:t>3010119969011</x:t>
  </x:si>
  <x:si>
    <x:t>3510561273883</x:t>
  </x:si>
  <x:si>
    <x:t>3010121389941</x:t>
  </x:si>
  <x:si>
    <x:t>미래재단(구무지개상자)</x:t>
  </x:si>
  <x:si>
    <x:t>3510492641923</x:t>
  </x:si>
  <x:si>
    <x:t>3010127168381</x:t>
  </x:si>
  <x:si>
    <x:t>3010127168551</x:t>
  </x:si>
  <x:si>
    <x:t>3010119969451</x:t>
  </x:si>
  <x:si>
    <x:t>3010055358031</x:t>
  </x:si>
  <x:si>
    <x:t>3010163650511</x:t>
  </x:si>
  <x:si>
    <x:t>504-10-302704-1</x:t>
  </x:si>
  <x:si>
    <x:t>3010121390371</x:t>
  </x:si>
  <x:si>
    <x:t>CDP아동후원관리-체크카드</x:t>
  </x:si>
  <x:si>
    <x:t>공동모금회(현대차)_방학캠프</x:t>
  </x:si>
  <x:si>
    <x:t>50510217135-0</x:t>
  </x:si>
  <x:si>
    <x:t>3010106647031</x:t>
  </x:si>
  <x:si>
    <x:t>504-10-363776-1</x:t>
  </x:si>
  <x:si>
    <x:t>3010084568961</x:t>
  </x:si>
  <x:si>
    <x:t>131-019-984844</x:t>
  </x:si>
  <x:si>
    <x:t>504-10-402017-9</x:t>
  </x:si>
  <x:si>
    <x:t>에스라행복한홈스쿨(임정택)</x:t>
  </x:si>
  <x:si>
    <x:t>172-01-489561</x:t>
  </x:si>
  <x:si>
    <x:t>3010107502441</x:t>
  </x:si>
  <x:si>
    <x:t>3510781127863</x:t>
  </x:si>
  <x:si>
    <x:t>3010085662441</x:t>
  </x:si>
  <x:si>
    <x:t>172-01-493317</x:t>
  </x:si>
  <x:si>
    <x:t>3010055358511</x:t>
  </x:si>
  <x:si>
    <x:t>3010055359251</x:t>
  </x:si>
  <x:si>
    <x:t>3010130992511</x:t>
  </x:si>
  <x:si>
    <x:t>기타보조금(환경개선비)</x:t>
  </x:si>
  <x:si>
    <x:t>504-10-133629-8</x:t>
  </x:si>
  <x:si>
    <x:t>3510968453343</x:t>
  </x:si>
  <x:si>
    <x:t>504-10-237318-0</x:t>
  </x:si>
  <x:si>
    <x:t>504-10133628-1</x:t>
  </x:si>
  <x:si>
    <x:t>동편행복한홈스쿨(백창근)</x:t>
  </x:si>
  <x:si>
    <x:t>3010055357431</x:t>
  </x:si>
  <x:si>
    <x:t>3511143274913</x:t>
  </x:si>
  <x:si>
    <x:t>사단법인한국국제기아대책기구</x:t>
  </x:si>
  <x:si>
    <x:t>3510979234563</x:t>
  </x:si>
  <x:si>
    <x:t>504-10-230087</x:t>
  </x:si>
  <x:si>
    <x:t>3511013824213</x:t>
  </x:si>
  <x:si>
    <x:t>504-10-263782</x:t>
  </x:si>
  <x:si>
    <x:t>횡성행복한홈스쿨(정운숙)</x:t>
  </x:si>
  <x:si>
    <x:t>172-01-489070</x:t>
  </x:si>
  <x:si>
    <x:t>50510197213-5</x:t>
  </x:si>
  <x:si>
    <x:t>퇴직연금 4대보험 예수금계좌</x:t>
  </x:si>
  <x:si>
    <x:t>172-01-500701</x:t>
  </x:si>
  <x:si>
    <x:t>3010242673511</x:t>
  </x:si>
  <x:si>
    <x:t>2017년 기준 경과월수</x:t>
  </x:si>
  <x:si>
    <x:t>환경개선비보조금(사용안함)</x:t>
  </x:si>
  <x:si>
    <x:t>172-01-489574</x:t>
  </x:si>
  <x:si>
    <x:t xml:space="preserve">    2)복지시설사업</x:t>
  </x:si>
  <x:si>
    <x:t>3511032164553</x:t>
  </x:si>
  <x:si>
    <x:t>환경개선, 냉난방, 우수지역</x:t>
  </x:si>
  <x:si>
    <x:t>504-10-276569-5</x:t>
  </x:si>
  <x:si>
    <x:t>172-01-490720</x:t>
  </x:si>
  <x:si>
    <x:t>기아대책명덕행복한홈스쿨</x:t>
  </x:si>
  <x:si>
    <x:t>당기초(2020.01.01)</x:t>
  </x:si>
  <x:si>
    <x:t>3. 사용이 제한된 예금 등</x:t>
  </x:si>
  <x:si>
    <x:t>50510197212-8</x:t>
  </x:si>
  <x:si>
    <x:t>잔존가액
(18년 말까지)</x:t>
  </x:si>
  <x:si>
    <x:t>3511048858663</x:t>
  </x:si>
  <x:si>
    <x:t>131-019-984-957</x:t>
  </x:si>
  <x:si>
    <x:t>반월중앙행복한홈스쿨(이옥순)</x:t>
  </x:si>
  <x:si>
    <x:t>172-01-492053</x:t>
  </x:si>
  <x:si>
    <x:t>131-019-984868</x:t>
  </x:si>
  <x:si>
    <x:t>172-01-490042</x:t>
  </x:si>
  <x:si>
    <x:t>양포행복한홈스쿨지역아동센터</x:t>
  </x:si>
  <x:si>
    <x:t>법인전출입에 따른 조정</x:t>
  </x:si>
  <x:si>
    <x:t>감가상각비
(2018년)</x:t>
  </x:si>
  <x:si>
    <x:t>잔존가액
(17년 말까지)</x:t>
  </x:si>
  <x:si>
    <x:t>3511116772793</x:t>
  </x:si>
  <x:si>
    <x:t>대명행복한홈스쿨(김현자)</x:t>
  </x:si>
  <x:si>
    <x:t>전기말(2019.12.31)</x:t>
  </x:si>
  <x:si>
    <x:t>사업비(한시적돌봄사업비)</x:t>
  </x:si>
  <x:si>
    <x:t>12. 우발부채와 약정사항</x:t>
  </x:si>
  <x:si>
    <x:t>사업비(공동모금회 사업비)</x:t>
  </x:si>
  <x:si>
    <x:t>504-10-133627-4</x:t>
  </x:si>
  <x:si>
    <x:t>추가보조금(특수목적사업)</x:t>
  </x:si>
  <x:si>
    <x:t>부산진행복한홈스쿨(김정란)</x:t>
  </x:si>
  <x:si>
    <x:t>농협(2013냉난방비)</x:t>
  </x:si>
  <x:si>
    <x:t>14. 보고기간후 사건</x:t>
  </x:si>
  <x:si>
    <x:t>131-019-984926</x:t>
  </x:si>
  <x:si>
    <x:t>(사)한국국제기아대책기구</x:t>
  </x:si>
  <x:si>
    <x:t xml:space="preserve">   4)국내사회복지사업</x:t>
  </x:si>
  <x:si>
    <x:t>ex.140011982625</x:t>
  </x:si>
  <x:si>
    <x:t>3510963235513</x:t>
  </x:si>
  <x:si>
    <x:t>3010055357121</x:t>
  </x:si>
  <x:si>
    <x:t xml:space="preserve">    1)아동결연사업</x:t>
  </x:si>
  <x:si>
    <x:t>당기말(2020.12.31)</x:t>
  </x:si>
  <x:si>
    <x:t>2022년도 
차량 변동사항</x:t>
  </x:si>
  <x:si>
    <x:t>504-10-236871-8</x:t>
  </x:si>
  <x:si>
    <x:t>3510485597963</x:t>
  </x:si>
  <x:si>
    <x:t>전기초(2019.01.01)</x:t>
  </x:si>
  <x:si>
    <x:t>한시적 돌봄인력 보조금</x:t>
  </x:si>
  <x:si>
    <x:t>어울림행복한홈스쿨(엄순기)</x:t>
  </x:si>
  <x:si>
    <x:t>작전행복한홈스쿨(홍창기)</x:t>
  </x:si>
  <x:si>
    <x:t>4대보험, 원천세 예수금</x:t>
  </x:si>
  <x:si>
    <x:t>율량행복한홈스쿨(김은희)</x:t>
  </x:si>
  <x:si>
    <x:t>대천행복한홈스쿨(이정림)</x:t>
  </x:si>
  <x:si>
    <x:t>3510891464103</x:t>
  </x:si>
  <x:si>
    <x:t>3511055933293</x:t>
  </x:si>
  <x:si>
    <x:t>토요운영비 (사용안함)</x:t>
  </x:si>
  <x:si>
    <x:t>경남은행-지정기탁(두산)</x:t>
  </x:si>
  <x:si>
    <x:t>이자수입,세무서환급금통장</x:t>
  </x:si>
  <x:si>
    <x:t>3016000974171</x:t>
  </x:si>
  <x:si>
    <x:t>DC흰돌행복한홈스쿨(울산)</x:t>
  </x:si>
  <x:si>
    <x:t>0900027944911</x:t>
  </x:si>
  <x:si>
    <x:t>3010221759541</x:t>
  </x:si>
  <x:si>
    <x:t>지정후원금(구,비지정후원금)</x:t>
  </x:si>
  <x:si>
    <x:t>3011000974141</x:t>
  </x:si>
  <x:si>
    <x:t>3510825917883</x:t>
  </x:si>
  <x:si>
    <x:t>3014000974181</x:t>
  </x:si>
  <x:si>
    <x:t>3510928825683</x:t>
  </x:si>
  <x:si>
    <x:t>478-1980-8892-0</x:t>
  </x:si>
  <x:si>
    <x:t>농협(2017추가운영비)</x:t>
  </x:si>
  <x:si>
    <x:t>예수금계좌2(사회보험)</x:t>
  </x:si>
  <x:si>
    <x:t>315-01-000607-4</x:t>
  </x:si>
  <x:si>
    <x:t>농협 모금회 방학프로그램</x:t>
  </x:si>
  <x:si>
    <x:t>502-22-0731912</x:t>
  </x:si>
  <x:si>
    <x:t>3510693110223</x:t>
  </x:si>
  <x:si>
    <x:t>지정후원금(CJ도너스캠프외)</x:t>
  </x:si>
  <x:si>
    <x:t>3013000974131</x:t>
  </x:si>
  <x:si>
    <x:t>신협-협동경제 프로그램</x:t>
  </x:si>
  <x:si>
    <x:t>3510247684303</x:t>
  </x:si>
  <x:si>
    <x:t>운영보조금 통장-1000</x:t>
  </x:si>
  <x:si>
    <x:t>사회보험, 원천세 예수금계좌</x:t>
  </x:si>
  <x:si>
    <x:r>
      <x:t>퇴직연금</x:t>
    </x:r>
    <x:r>
      <x:rPr>
        <x:rFont val="맑은 고딕"/>
        <x:sz val="10"/>
        <x:color rgb="ff000000"/>
      </x:rPr>
      <x:t xml:space="preserve"> 월납부용 예수금계좌</x:t>
    </x:r>
  </x:si>
  <x:si>
    <x:r>
      <x:t>기초복지지원사업</x:t>
    </x:r>
    <x:r>
      <x:rPr>
        <x:rFont val="맑은 고딕"/>
        <x:sz val="10"/>
        <x:color rgb="ff000000"/>
      </x:rPr>
      <x:t>_후원금</x:t>
    </x:r>
  </x:si>
  <x:si>
    <x:r>
      <x:t>부족교사</x:t>
    </x:r>
    <x:r>
      <x:rPr>
        <x:rFont val="맑은 고딕"/>
        <x:sz val="10"/>
        <x:color rgb="ff000000"/>
      </x:rPr>
      <x:t xml:space="preserve"> 인건비 및 운영비</x:t>
    </x:r>
  </x:si>
  <x:si>
    <x:t>* 2024년도 1월 기준 종사자 및 임금으로 작성(변동사항 발생시 기재)</x:t>
  </x:si>
  <x:si>
    <x:r>
      <x:t>*퇴직연금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2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2"/>
            <x:color rgb="ffff0000"/>
            <x:b val="1"/>
          </x:rPr>
        </mc:Fallback>
      </mc:AlternateContent>
      <x:t>: 은행 잔액증명서 제출/IRP형은 근로복지공단 잔액증명서 제출 가능</x:t>
    </x:r>
  </x:si>
  <x:si>
    <x:t>예수금에 퇴직금 합산(1,224,485+1,087,272)으로 기록되서 수정</x:t>
  </x:si>
  <x:si>
    <x:t>당기말 및 전기말 현재 사용이 제한된 단기금융상품의 내역은 다음과 같습니다.</x:t>
  </x:si>
  <x:si>
    <x:t>종사자모두 연금전환 (부족분금 없음) 
급식조리사, 돌봄교사 퇴직적립금통장</x:t>
  </x:si>
  <x:si>
    <x:t>(2) 당기말 및 전기말 현재 사회복지법인 보유 토지의 공시지가는 다음과 같습니다.</x:t>
  </x:si>
  <x:si>
    <x:t>예수금1(1303518원)+예수금2급식종사자퇴직금(10월부터적립,162112원)</x:t>
  </x:si>
  <x:si>
    <x:t>차량 할부 구입 24,800,000원(2020.12.23), 현재기준 0원 납입</x:t>
  </x:si>
  <x:si>
    <x:t>당기 및 전기 중 단일 거래처로부터 발생한 거래규모가 총자산 또는 사업수익금액의 10% 이상인 주요 거래처는 다음과 같습니다.</x:t>
  </x:si>
  <x:si>
    <x:t>시설장퇴직적립통장 사용
화성지역, 시설장연금가입이 되지 않아 
퇴직적립금통장으로 가입중</x:t>
  </x:si>
  <x:si>
    <x:t>*2023년도 12월 31일 기준 존재하는 계좌만 기입(23년 중에 폐기한 통장은 기재X)</x:t>
  </x:si>
  <x:si>
    <x:t>당기말 및 전기말 현재 사회복지법인이 타인으로부터 제공받은 지급보증 내역은 다음과 같습니다.</x:t>
  </x:si>
  <x:si>
    <x:t>예수금1_조리사퇴직금, 예수금2:12월보험등, 예수금3:(이자수입),예수금4:시청반환금</x:t>
  </x:si>
  <x:si>
    <x:t>예수금퇴직금 (301-0165-5482-01) 2,579,041원
예수금4대보험 (359301-04-055657) 1,295,751원
예수금강사세금 (359301-04-056993) 96,433원</x:t>
  </x:si>
  <x:si>
    <x:t>당기 및 전기 중 특수관계자와의 주요 거래내용은 다음과 같습니다.</x:t>
  </x:si>
  <x:si>
    <x:t>예수금: 예수금통장1(204020원)+예수금통장2(1240994원)</x:t>
  </x:si>
  <x:si>
    <x:t>당기 및 전기 중 현물로 기부받은 자산의 내역은 다음과 같습니다.</x:t>
  </x:si>
  <x:si>
    <x:t>(1) 당기 및 전기의 퇴직급여충당부채 변동내역은 다음과 같습니다.</x:t>
  </x:si>
  <x:si>
    <x:t>(1) 당기말 및 전기말 현재 기본재산의 내역은 다음과 같습니다.</x:t>
  </x:si>
  <x:si>
    <x:t xml:space="preserve">예수금2(퇴직적립금:종사자퇴직적립금, 돌봄도우미: 8355894원 </x:t>
  </x:si>
  <x:si>
    <x:t>방학프로그램 추가운영비, 안심알리미 이용료, 코로나19 극복 지원금</x:t>
  </x:si>
  <x:si>
    <x:r>
      <x:t xml:space="preserve">당기말 현재 퇴직금소요액은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ff0000"/>
            <x:b val="1"/>
          </x:rPr>
        </mc:Fallback>
      </mc:AlternateContent>
      <x:t>XXX,XXX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>천원(전기말 : 713,088천원)입니다.</x:t>
    </x:r>
  </x:si>
  <x:si>
    <x:t>당기 및 전기 중 사업비의 성격별 세부내역은 다음과 같습니다.</x:t>
  </x:si>
  <x:si>
    <x:t>(1) 당기 및 전기의 유형자산 변동내역은 다음과 같습니다.</x:t>
  </x:si>
  <x:si>
    <x:t xml:space="preserve">(*1) 기구의 이사회를 구성하는 임원이 겸직하고 있습니다. </x:t>
  </x:si>
  <x:si>
    <x:t>인천광역시 연수구 청학동 503-3 소망빌딩 411-412호</x:t>
  </x:si>
  <x:si>
    <x:t>당기 및 전기 중 공익목적사업의 기부금 수익은 다음과 같습니다.</x:t>
  </x:si>
  <x:si>
    <x:t>예수금 1,004,300원은 2021년 12월 사회보험금으로 2022년 1/10 전액 출금예정</x:t>
  </x:si>
  <x:si>
    <x:t>478-1980-8892-0                                                                        (연계계좌번호 / 
농협은행 10832865667849)</x:t>
  </x:si>
  <x:si>
    <x:t>301-0107-5024-41</x:t>
  </x:si>
  <x:si>
    <x:t>공동모금회 차량안전강화지원사업</x:t>
  </x:si>
  <x:si>
    <x:t>한시적돌봄인력지원사업비(보조금)</x:t>
  </x:si>
  <x:si>
    <x:t>퇴직적립금 : 돌봄교사, 급식교사</x:t>
  </x:si>
  <x:si>
    <x:t>후원금(조약돌, 지정, 비지정)</x:t>
  </x:si>
  <x:si>
    <x:t>영도행복한홈스쿨   / 후원금 2</x:t>
  </x:si>
  <x:si>
    <x:t>사회복지법인기아대책(화순중앙)</x:t>
  </x:si>
  <x:si>
    <x:t>090-0025-0075-71</x:t>
  </x:si>
  <x:si>
    <x:t>301-0033-5097-11</x:t>
  </x:si>
  <x:si>
    <x:t>사회복지공동모금회월동비지원사업</x:t>
  </x:si>
  <x:si>
    <x:t>공동모금회-엘에스니꼬, 에스오일</x:t>
  </x:si>
  <x:si>
    <x:t>행복한홈스쿨(기아대책지역아동센터)</x:t>
  </x:si>
  <x:si>
    <x:t>301-0079-7606-11</x:t>
  </x:si>
  <x:si>
    <x:t>급식비,한시적일자리,보조금이자반납금</x:t>
  </x:si>
  <x:si>
    <x:t>화순중앙행복한홈스쿨 지역아동센터</x:t>
  </x:si>
  <x:si>
    <x:t>630-910039-29005</x:t>
  </x:si>
  <x:si>
    <x:t>631-910004-36004</x:t>
  </x:si>
  <x:si>
    <x:t>안심알림이/방역/22년 해충방역</x:t>
  </x:si>
  <x:si>
    <x:t>7. 순자산의 변동에 관한 사항</x:t>
  </x:si>
  <x:si>
    <x:t>공기청정기 임대보조금(사용안함)</x:t>
  </x:si>
  <x:si>
    <x:t>예일행복한홈스쿨지역아동센터(유경숙)</x:t>
  </x:si>
  <x:si>
    <x:t>행복한홈스쿨지역아동센터(김진형)</x:t>
  </x:si>
  <x:si>
    <x:t>2021년도 복지시설 자산부채현황</x:t>
  </x:si>
  <x:si>
    <x:t>2023년도 복지시설 자산부채현황</x:t>
  </x:si>
  <x:si>
    <x:t>106-2014-7418-02</x:t>
  </x:si>
  <x:si>
    <x:t>631-910004-14204</x:t>
  </x:si>
  <x:si>
    <x:t>301-0098-5846-31</x:t>
  </x:si>
  <x:si>
    <x:t>301-0095-7513-31</x:t>
  </x:si>
  <x:si>
    <x:t>301-0122-9434-21</x:t>
  </x:si>
  <x:si>
    <x:t>631-910004-13604</x:t>
  </x:si>
  <x:si>
    <x:t>631-910004-12004</x:t>
  </x:si>
  <x:si>
    <x:t>대전광역시 중구 선화동193-17</x:t>
  </x:si>
  <x:si>
    <x:t>301-0032-5395-31</x:t>
  </x:si>
  <x:si>
    <x:t>621-910121-57905</x:t>
  </x:si>
  <x:si>
    <x:t>113-2004-0472-06</x:t>
  </x:si>
  <x:si>
    <x:t>301-0080-0603-71</x:t>
  </x:si>
  <x:si>
    <x:t>621-910131-73105</x:t>
  </x:si>
  <x:si>
    <x:t>101-2000-3636-08</x:t>
  </x:si>
  <x:si>
    <x:t>2020 복지시설별 계좌 리스트</x:t>
  </x:si>
  <x:si>
    <x:t>621-910121-53305</x:t>
  </x:si>
  <x:si>
    <x:t>621-910131-54005</x:t>
  </x:si>
  <x:si>
    <x:t>301-0060-3849-41</x:t>
  </x:si>
  <x:si>
    <x:t>301-0062-0972-31</x:t>
  </x:si>
  <x:si>
    <x:t>중문제일행복한홈스쿨지역아동센터</x:t>
  </x:si>
  <x:si>
    <x:t>090-0085-8148-11</x:t>
  </x:si>
  <x:si>
    <x:t>플랜번호200000025891</x:t>
  </x:si>
  <x:si>
    <x:t>301-0099-4093-21</x:t>
  </x:si>
  <x:si>
    <x:t>621-910034-09404</x:t>
  </x:si>
  <x:si>
    <x:t>사회복지법인 기아대책(화순중앙)</x:t>
  </x:si>
  <x:si>
    <x:t>101-2000-3615-08</x:t>
  </x:si>
  <x:si>
    <x:t>621-910121-55605</x:t>
  </x:si>
  <x:si>
    <x:t>퇴직연금계좌
(D.C형 본계좌)</x:t>
  </x:si>
  <x:si>
    <x:t>621-910024-79104</x:t>
  </x:si>
  <x:si>
    <x:t>2020년도 복지시설 자산부채현황</x:t>
  </x:si>
  <x:si>
    <x:t>DC_문화행복한홈스쿨지역아동센터</x:t>
  </x:si>
  <x:si>
    <x:t>301-0080-0597-71</x:t>
  </x:si>
  <x:si>
    <x:t>621-910121-56205</x:t>
  </x:si>
  <x:si>
    <x:t>성남서로사랑노인복지센터(이희재)</x:t>
  </x:si>
  <x:si>
    <x:t>예수금: 조리사퇴직적립금 포함</x:t>
  </x:si>
  <x:si>
    <x:t>포항오천행복한홈스쿨지역아동센터</x:t>
  </x:si>
  <x:si>
    <x:t>퇴직적립금계좌(D.C형 가입이전)</x:t>
  </x:si>
  <x:si>
    <x:t>경동 행복한 홈스쿨지역아동센터</x:t>
  </x:si>
  <x:si>
    <x:t>Hello Dream(코오롱)</x:t>
  </x:si>
  <x:si>
    <x:t>2019년말 시설재무제표상 잔존가액</x:t>
  </x:si>
  <x:si>
    <x:t>301-0239-4340-81</x:t>
  </x:si>
  <x:si>
    <x:t>301-0099-4103-71</x:t>
  </x:si>
  <x:si>
    <x:t>621-910121-58505</x:t>
  </x:si>
  <x:si>
    <x:t>301-0094-8846-31</x:t>
  </x:si>
  <x:si>
    <x:t>301-0203-1322-41</x:t>
  </x:si>
  <x:si>
    <x:t>101-2006-2253-04</x:t>
  </x:si>
  <x:si>
    <x:t>301-0058-3613-01</x:t>
  </x:si>
  <x:si>
    <x:t>621-910129-54505</x:t>
  </x:si>
  <x:si>
    <x:t>301-0102-8617-61</x:t>
  </x:si>
  <x:si>
    <x:t>301-0239-4332-11</x:t>
  </x:si>
  <x:si>
    <x:t>101-2000-3629-05</x:t>
  </x:si>
  <x:si>
    <x:t>621-910129-29505</x:t>
  </x:si>
  <x:si>
    <x:t>621-910146-82705</x:t>
  </x:si>
  <x:si>
    <x:t>301-0034-1419-61</x:t>
  </x:si>
  <x:si>
    <x:t>567601-01-288536</x:t>
  </x:si>
  <x:si>
    <x:t>301-0118-1064-11</x:t>
  </x:si>
  <x:si>
    <x:t>301-0222-3635-41</x:t>
  </x:si>
  <x:si>
    <x:t>101-2025-3546-07</x:t>
  </x:si>
  <x:si>
    <x:t>621-910150-43905</x:t>
  </x:si>
  <x:si>
    <x:t>113-2004-0476-01</x:t>
  </x:si>
  <x:si>
    <x:t>301-0099-4099-41</x:t>
  </x:si>
  <x:si>
    <x:t>301-0106-3792-71</x:t>
  </x:si>
  <x:si>
    <x:t>106-2015-7418-02</x:t>
  </x:si>
  <x:si>
    <x:t>301-0222-8040-01</x:t>
  </x:si>
  <x:si>
    <x:t>301-0141-6851-91</x:t>
  </x:si>
  <x:si>
    <x:t>301-0034-1411-71</x:t>
  </x:si>
  <x:si>
    <x:t>090-0022-6508-01</x:t>
  </x:si>
  <x:si>
    <x:t>301-0218-8969-81</x:t>
  </x:si>
  <x:si>
    <x:t>101-2005-1009-02</x:t>
  </x:si>
  <x:si>
    <x:t>301-0154-8693-41</x:t>
  </x:si>
  <x:si>
    <x:t>301-0080-0591-51</x:t>
  </x:si>
  <x:si>
    <x:t>301-0253-6959-01</x:t>
  </x:si>
  <x:si>
    <x:t>301-0253-6958-61</x:t>
  </x:si>
  <x:si>
    <x:t>301-0203-1315-11</x:t>
  </x:si>
  <x:si>
    <x:t>090-0085-8439-41</x:t>
  </x:si>
  <x:si>
    <x:t>301-0187-8786-71</x:t>
  </x:si>
  <x:si>
    <x:t>301-0261-1837-81</x:t>
  </x:si>
  <x:si>
    <x:t>301-0237-9623-31</x:t>
  </x:si>
  <x:si>
    <x:t>207-0035-0578-00</x:t>
  </x:si>
  <x:si>
    <x:t>207-0035-0522-05</x:t>
  </x:si>
  <x:si>
    <x:t>301-0237-8566-11</x:t>
  </x:si>
  <x:si>
    <x:t>207-0035-0535-08</x:t>
  </x:si>
  <x:si>
    <x:t>301-0246-3549-01</x:t>
  </x:si>
  <x:si>
    <x:t>207-0035-0563-06</x:t>
  </x:si>
  <x:si>
    <x:t>301-0237-8582-51</x:t>
  </x:si>
  <x:si>
    <x:t>301-0102-8871-21</x:t>
  </x:si>
  <x:si>
    <x:t>101-2020-9601-03</x:t>
  </x:si>
  <x:si>
    <x:t>107201-04-171691</x:t>
  </x:si>
  <x:si>
    <x:t>301-0267-6094-61</x:t>
  </x:si>
  <x:si>
    <x:t>301-0104-0923-61</x:t>
  </x:si>
  <x:si>
    <x:t>301-0078-8790-51</x:t>
  </x:si>
  <x:si>
    <x:t>301-0159-5341-51</x:t>
  </x:si>
  <x:si>
    <x:t>301-0171-3842-81</x:t>
  </x:si>
  <x:si>
    <x:t>301-0248-1988-81</x:t>
  </x:si>
  <x:si>
    <x:t>301-0060-3845-01</x:t>
  </x:si>
  <x:si>
    <x:t>301-0102-8858-91</x:t>
  </x:si>
  <x:si>
    <x:t>301-0253-6951-11</x:t>
  </x:si>
  <x:si>
    <x:t>301-0034-1416-51</x:t>
  </x:si>
  <x:si>
    <x:t>301-0253-6945-11</x:t>
  </x:si>
  <x:si>
    <x:t>301-0237-8578-21</x:t>
  </x:si>
  <x:si>
    <x:t>301-0104-0916-21</x:t>
  </x:si>
  <x:si>
    <x:t>207-0035-0556-06</x:t>
  </x:si>
  <x:si>
    <x:t>207-0035-0532-01</x:t>
  </x:si>
  <x:si>
    <x:t>101-2030-6683-00</x:t>
  </x:si>
  <x:si>
    <x:t>207-0035-0530-00</x:t>
  </x:si>
  <x:si>
    <x:t>207-0090-9144-05</x:t>
  </x:si>
  <x:si>
    <x:t>090-0045-3001-21</x:t>
  </x:si>
  <x:si>
    <x:t>101-2000-4211-00</x:t>
  </x:si>
  <x:si>
    <x:t>207-0066-1753-09</x:t>
  </x:si>
  <x:si>
    <x:t>207-0066-1760-09</x:t>
  </x:si>
  <x:si>
    <x:t>301-0102-8885-11</x:t>
  </x:si>
  <x:si>
    <x:t>101-2000-4213-04</x:t>
  </x:si>
  <x:si>
    <x:t>207-0066-1749-05</x:t>
  </x:si>
  <x:si>
    <x:t>301-0237-8587-31</x:t>
  </x:si>
  <x:si>
    <x:t>207-0115-0816-15</x:t>
  </x:si>
  <x:si>
    <x:t>예수금계좌3(퇴직연금 월납부계좌)</x:t>
  </x:si>
  <x:si>
    <x:t>301-0102-8863-51</x:t>
  </x:si>
  <x:si>
    <x:t>301-0251-8912-41</x:t>
  </x:si>
  <x:si>
    <x:t>207-0035-0550-03</x:t>
  </x:si>
  <x:si>
    <x:t>301-0186-9719-51</x:t>
  </x:si>
  <x:si>
    <x:t>567601-01-349192</x:t>
  </x:si>
  <x:si>
    <x:t>101-2028-5018-06</x:t>
  </x:si>
  <x:si>
    <x:t>207-0066-1751-08</x:t>
  </x:si>
  <x:si>
    <x:t>207-0089-4957-04</x:t>
  </x:si>
  <x:si>
    <x:t>207-0035-0543-03</x:t>
  </x:si>
  <x:si>
    <x:t>207-0035-0572-07</x:t>
  </x:si>
  <x:si>
    <x:t>301-0187-8777-61</x:t>
  </x:si>
  <x:si>
    <x:t>207-0066-1757-00</x:t>
  </x:si>
  <x:si>
    <x:t>207-0077-7006-05</x:t>
  </x:si>
  <x:si>
    <x:t>679801-01-366722</x:t>
  </x:si>
  <x:si>
    <x:t>351-0112-5982-23</x:t>
  </x:si>
  <x:si>
    <x:t>351-1148-2320-33</x:t>
  </x:si>
  <x:si>
    <x:t>207-0066-1722-04</x:t>
  </x:si>
  <x:si>
    <x:t>207-0035-0589-01</x:t>
  </x:si>
  <x:si>
    <x:t>207-0066-1728-07</x:t>
  </x:si>
  <x:si>
    <x:t>207-0035-0540-07</x:t>
  </x:si>
  <x:si>
    <x:t>301-0266-9565-51</x:t>
  </x:si>
  <x:si>
    <x:t>351-0549-6597-13</x:t>
  </x:si>
  <x:si>
    <x:t>301-0130-3514-21</x:t>
  </x:si>
  <x:si>
    <x:t>301-0253-6971-01</x:t>
  </x:si>
  <x:si>
    <x:t>351-1148-2346-43</x:t>
  </x:si>
  <x:si>
    <x:t>351-0557-6877-13</x:t>
  </x:si>
  <x:si>
    <x:t>301-0273-6273-11</x:t>
  </x:si>
  <x:si>
    <x:t>351-0113-5288-33</x:t>
  </x:si>
  <x:si>
    <x:t>351-1148-2361-53</x:t>
  </x:si>
  <x:si>
    <x:t>301-0253-6964-61</x:t>
  </x:si>
  <x:si>
    <x:t>351-1048-8573-13</x:t>
  </x:si>
  <x:si>
    <x:t>LH동편행복한홈스쿨(희망조약돌)</x:t>
  </x:si>
  <x:si>
    <x:t>급식교사 인건비_0206 안산시</x:t>
  </x:si>
  <x:si>
    <x:t>090-0021-4138-11</x:t>
  </x:si>
  <x:si>
    <x:t>346-0012-8717-00</x:t>
  </x:si>
  <x:si>
    <x:t>207-0066-1738-03</x:t>
  </x:si>
  <x:si>
    <x:t>제주은행-863(야간 2010년)</x:t>
  </x:si>
  <x:si>
    <x:t>651401-04-430042</x:t>
  </x:si>
  <x:si>
    <x:t>301-0237-8571-71</x:t>
  </x:si>
  <x:si>
    <x:t>207-0069-2450-00</x:t>
  </x:si>
  <x:si>
    <x:t>난방비지원(강지협,공동모금회)</x:t>
  </x:si>
  <x:si>
    <x:t>207-0066-1742-07</x:t>
  </x:si>
  <x:si>
    <x:t>LH동편행복한홈스쿨(경기문화재단)</x:t>
  </x:si>
  <x:si>
    <x:t>207-0104-0332-06</x:t>
  </x:si>
  <x:si>
    <x:t>351-0920-4678-23</x:t>
  </x:si>
  <x:si>
    <x:t>630-910006-72104</x:t>
  </x:si>
  <x:si>
    <x:t>LH동편행복한홈스쿨(법인전입금)</x:t>
  </x:si>
  <x:si>
    <x:t>351-1049-6379-63</x:t>
  </x:si>
  <x:si>
    <x:t>351-0491-9435-93</x:t>
  </x:si>
  <x:si>
    <x:t>301-0163-6411-61</x:t>
  </x:si>
  <x:si>
    <x:t>수정후 순자산(2019.01.01)</x:t>
  </x:si>
  <x:si>
    <x:t>351-0113-5267-13</x:t>
  </x:si>
  <x:si>
    <x:t>11. 특수관계자와의 주요 거래</x:t>
  </x:si>
  <x:si>
    <x:t xml:space="preserve">종사자퇴직적립금, 돌봄도우미 </x:t>
  </x:si>
  <x:si>
    <x:t>101-2073-6026-09</x:t>
  </x:si>
  <x:si>
    <x:t>대전광역시 중구 선화동 193-17</x:t>
  </x:si>
  <x:si>
    <x:t>301-0130-3519-11</x:t>
  </x:si>
  <x:si>
    <x:t>630-910039-28305</x:t>
  </x:si>
  <x:si>
    <x:t>351-1048-8562-23</x:t>
  </x:si>
  <x:si>
    <x:t>301-0020-5040-51</x:t>
  </x:si>
  <x:si>
    <x:t>351-0228-7256-33</x:t>
  </x:si>
  <x:si>
    <x:t>630-910024-42505</x:t>
  </x:si>
  <x:si>
    <x:t>대전광역시 중구 목동1-90,96</x:t>
  </x:si>
  <x:si>
    <x:t>630-910031-42405</x:t>
  </x:si>
  <x:si>
    <x:t>안전강화지원사업(전 사랑의전화)</x:t>
  </x:si>
  <x:si>
    <x:t>605189-00-039413</x:t>
  </x:si>
  <x:si>
    <x:t>10. 사업비용의 성격별 구분</x:t>
  </x:si>
  <x:si>
    <x:t>630-910039-31605</x:t>
  </x:si>
  <x:si>
    <x:t>경동행복한홈스쿨지역아동센터(신배전)</x:t>
  </x:si>
  <x:si>
    <x:t>207-0077-7014-00</x:t>
  </x:si>
  <x:si>
    <x:t>351-0853-5420-13</x:t>
  </x:si>
  <x:si>
    <x:t>621-910121-52705</x:t>
  </x:si>
  <x:si>
    <x:t>207-0066-1745-03</x:t>
  </x:si>
  <x:si>
    <x:t>LH동편행복한홈스쿨(공기청정기)</x:t>
  </x:si>
  <x:si>
    <x:t>푸른물결행복한홈스쿨(D.C형)</x:t>
  </x:si>
  <x:si>
    <x:t>301-0286-5988-41</x:t>
  </x:si>
  <x:si>
    <x:t>대전광역시 중구 선화동 193-24</x:t>
  </x:si>
  <x:si>
    <x:t>621-910121-54005</x:t>
  </x:si>
  <x:si>
    <x:t>355-0066-7371-43</x:t>
  </x:si>
  <x:si>
    <x:t>LH동편행복한홈스쿨(사랑의열매)</x:t>
  </x:si>
  <x:si>
    <x:t>679801-01-373399</x:t>
  </x:si>
  <x:si>
    <x:t>351-1063-0454-53</x:t>
  </x:si>
  <x:si>
    <x:t>631-910016-95105</x:t>
  </x:si>
  <x:si>
    <x:t>351-0247-6843-03</x:t>
  </x:si>
  <x:si>
    <x:t>301-0079-7629-11</x:t>
  </x:si>
  <x:si>
    <x:t>모금회-한수원 전통시장 장보기</x:t>
  </x:si>
  <x:si>
    <x:t>301-0098-5854-11</x:t>
  </x:si>
  <x:si>
    <x:t>351-1057-4652-73</x:t>
  </x:si>
  <x:si>
    <x:t>감가상각누계액
(17년 말까지)</x:t>
  </x:si>
  <x:si>
    <x:t>229189-00-002459</x:t>
  </x:si>
  <x:si>
    <x:t>301-0122-9440-21</x:t>
  </x:si>
  <x:si>
    <x:t>Hollo Dream(코오롱)</x:t>
  </x:si>
  <x:si>
    <x:t>631-910004-11304</x:t>
  </x:si>
  <x:si>
    <x:t>090501-04-341552</x:t>
  </x:si>
  <x:si>
    <x:t>090-0085-8418-11</x:t>
  </x:si>
  <x:si>
    <x:t>구청보조금(기본운영비, 조정수당)</x:t>
  </x:si>
  <x:si>
    <x:t>2023 복지시설별 계좌 리스트</x:t>
  </x:si>
  <x:si>
    <x:t>운영비, 환경개선, 한시돌봄인력</x:t>
  </x:si>
  <x:si>
    <x:t>351-1063-0476-13</x:t>
  </x:si>
  <x:si>
    <x:t>2016난방비/프로그램/인센티브</x:t>
  </x:si>
  <x:si>
    <x:t>351-0800-6217-43</x:t>
  </x:si>
  <x:si>
    <x:t>355-0008-2274-43</x:t>
  </x:si>
  <x:si>
    <x:t>9002-1777-8054-8</x:t>
  </x:si>
  <x:si>
    <x:t>351-0964-8279-43</x:t>
  </x:si>
  <x:si>
    <x:t>351-0648-0441-13</x:t>
  </x:si>
  <x:si>
    <x:t>351-0925-5903-13</x:t>
  </x:si>
  <x:si>
    <x:t>630-910039-30005</x:t>
  </x:si>
  <x:si>
    <x:t>301-0106-3786-71</x:t>
  </x:si>
  <x:si>
    <x:t>631-910004-35304</x:t>
  </x:si>
  <x:si>
    <x:t>351-1063-0508-23</x:t>
  </x:si>
  <x:si>
    <x:t>631-910016-96805</x:t>
  </x:si>
  <x:si>
    <x:t>301-0062-4573-11</x:t>
  </x:si>
  <x:si>
    <x:t>631-910004-34704</x:t>
  </x:si>
  <x:si>
    <x:t>621-910504-43905</x:t>
  </x:si>
  <x:si>
    <x:t>351-1048-8586-63</x:t>
  </x:si>
  <x:si>
    <x:t>경기문화재단음악활동지원사업(후원금)</x:t>
  </x:si>
  <x:si>
    <x:t>301-0106-3799-21</x:t>
  </x:si>
  <x:si>
    <x:t>301-0253-6918-81</x:t>
  </x:si>
  <x:si>
    <x:t>113-2011-4280-04</x:t>
  </x:si>
  <x:si>
    <x:t>355-0066-7361-03</x:t>
  </x:si>
  <x:si>
    <x:t>fun fun 영어교실(기업후원)</x:t>
  </x:si>
  <x:si>
    <x:t>시보조(한시적돌봄인력지원-인건비)</x:t>
  </x:si>
  <x:si>
    <x:t>동행, 설악복지, 기초복지지원</x:t>
  </x:si>
  <x:si>
    <x:t>301-0122-9429-61</x:t>
  </x:si>
  <x:si>
    <x:t>301-0126-9012-31</x:t>
  </x:si>
  <x:si>
    <x:t>301-0062-4579-21</x:t>
  </x:si>
  <x:si>
    <x:t>090-0012-8537-61</x:t>
  </x:si>
  <x:si>
    <x:t>351-1063-0492-63</x:t>
  </x:si>
  <x:si>
    <x:t>471-910013-29204</x:t>
  </x:si>
  <x:si>
    <x:r>
      <x:t xml:space="preserve">2021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6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6"/>
            <x:color rgb="ffffffff"/>
            <x:b val="1"/>
          </x:rPr>
        </mc:Fallback>
      </mc:AlternateContent>
      <x:t>복지시설별 계좌 리스트</x:t>
    </x:r>
  </x:si>
  <x:si>
    <x:r>
      <x:t>코오롱</x:t>
    </x:r>
    <x:r>
      <x:rPr>
        <x:rFont val="맑은 고딕"/>
        <x:sz val="10"/>
        <x:color rgb="ff000000"/>
      </x:rPr>
      <x:t>(우리은행)</x:t>
    </x:r>
  </x:si>
  <x:si>
    <x:r>
      <x:t>한시적</x:t>
    </x:r>
    <x:r>
      <x:rPr>
        <x:rFont val="맑은 고딕"/>
        <x:sz val="10"/>
        <x:color rgb="ff000000"/>
      </x:rPr>
      <x:t xml:space="preserve"> 돌봄인력</x:t>
    </x:r>
  </x:si>
  <x:si>
    <x:r>
      <x:t>GS</x:t>
    </x:r>
    <x:r>
      <x:rPr>
        <x:rFont val="맑은 고딕"/>
        <x:sz val="10"/>
        <x:color rgb="ff000000"/>
      </x:rPr>
      <x:t>꼬마음악음악</x:t>
    </x:r>
  </x:si>
  <x:si>
    <x:r>
      <x:t>공동모금회</x:t>
    </x:r>
    <x:r>
      <x:rPr>
        <x:rFont val="맑은 고딕"/>
        <x:sz val="10"/>
        <x:color rgb="ff000000"/>
      </x:rPr>
      <x:t xml:space="preserve"> 난방비</x:t>
    </x:r>
  </x:si>
  <x:si>
    <x:r>
      <x:t>내일키움</x:t>
    </x:r>
    <x:r>
      <x:rPr>
        <x:rFont val="맑은 고딕"/>
        <x:sz val="10"/>
        <x:color rgb="ff000000"/>
      </x:rPr>
      <x:t>(청년재단)</x:t>
    </x:r>
  </x:si>
  <x:si>
    <x:r>
      <x:t>후원금통장</x:t>
    </x:r>
    <x:r>
      <x:rPr>
        <x:rFont val="맑은 고딕"/>
        <x:sz val="10"/>
        <x:color rgb="ff000000"/>
      </x:rPr>
      <x:t>(2)</x:t>
    </x:r>
  </x:si>
  <x:si>
    <x:r>
      <x:t>후원금통장</x:t>
    </x:r>
    <x:r>
      <x:rPr>
        <x:rFont val="맑은 고딕"/>
        <x:sz val="10"/>
        <x:color rgb="ff000000"/>
      </x:rPr>
      <x:t>(1)</x:t>
    </x:r>
  </x:si>
  <x:si>
    <x:r>
      <x:t xml:space="preserve">#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ff0000"/>
            <x:b val="1"/>
          </x:rPr>
        </mc:Fallback>
      </mc:AlternateContent>
      <x:t>기간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5"/>
            <x:color rgb="ffff0000"/>
            <x:b val="1"/>
          </x:rPr>
        </mc:Fallback>
      </mc:AlternateContent>
      <x:t>: 2023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ff0000"/>
            <x:b val="1"/>
          </x:rPr>
        </mc:Fallback>
      </mc:AlternateContent>
      <x:t>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5"/>
            <x:color rgb="ffff0000"/>
            <x:b val="1"/>
          </x:rPr>
        </mc:Fallback>
      </mc:AlternateContent>
      <x:t xml:space="preserve">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ff0000"/>
            <x:b val="1"/>
          </x:rPr>
        </mc:Fallback>
      </mc:AlternateContent>
      <x:t>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5"/>
            <x:color rgb="ffff0000"/>
            <x:b val="1"/>
          </x:rPr>
        </mc:Fallback>
      </mc:AlternateContent>
      <x:t>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ff0000"/>
            <x:b val="1"/>
          </x:rPr>
        </mc:Fallback>
      </mc:AlternateContent>
      <x:t>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5"/>
            <x:color rgb="ffff0000"/>
            <x:b val="1"/>
          </x:rPr>
        </mc:Fallback>
      </mc:AlternateContent>
      <x:t xml:space="preserve"> ~12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ff0000"/>
            <x:b val="1"/>
          </x:rPr>
        </mc:Fallback>
      </mc:AlternateContent>
      <x:t>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5"/>
            <x:color rgb="ffff0000"/>
            <x:b val="1"/>
          </x:rPr>
        </mc:Fallback>
      </mc:AlternateContent>
      <x:t>31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ff0000"/>
            <x:b val="1"/>
          </x:rPr>
        </mc:Fallback>
      </mc:AlternateContent>
      <x:t>일</x:t>
    </x:r>
  </x:si>
  <x:si>
    <x:r>
      <x:t xml:space="preserve">사회복지법인의 당기 재무제표는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ff0000"/>
            <x:b val="1"/>
          </x:rPr>
        </mc:Fallback>
      </mc:AlternateContent>
      <x:t>2020년 2월 24일자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 xml:space="preserve"> 이사회에서 최종 승인되었습니다.</x:t>
    </x:r>
  </x:si>
  <x:si>
    <x:t>급식조리사 퇴직적립금</x:t>
  </x:si>
  <x:si>
    <x:t>잡수입(자부담)</x:t>
  </x:si>
  <x:si>
    <x:t>용신행복한홈스쿨</x:t>
  </x:si>
  <x:si>
    <x:t>벧엘행복한홈스쿨</x:t>
  </x:si>
  <x:si>
    <x:t>차량명의(시설장)</x:t>
  </x:si>
  <x:si>
    <x:t>율량행복한홈스쿨</x:t>
  </x:si>
  <x:si>
    <x:t>돌봄교사 퇴직금</x:t>
  </x:si>
  <x:si>
    <x:t>장기요양(방문목욕)</x:t>
  </x:si>
  <x:si>
    <x:t>환경개선비보조금</x:t>
  </x:si>
  <x:si>
    <x:t>후원금(비지정)</x:t>
  </x:si>
  <x:si>
    <x:t>2021
연차충당부채</x:t>
  </x:si>
  <x:si>
    <x:t>예수금1,2,3 합산</x:t>
  </x:si>
  <x:si>
    <x:t>공기청정기 임대보조금</x:t>
  </x:si>
  <x:si>
    <x:t>2021 연차충당부채</x:t>
  </x:si>
  <x:si>
    <x:t>전시설장/변경필요</x:t>
  </x:si>
  <x:si>
    <x:t>2020년 추가설정</x:t>
  </x:si>
  <x:si>
    <x:t>한시적일자리사업</x:t>
  </x:si>
  <x:si>
    <x:t>퇴직연금(D.C)</x:t>
  </x:si>
  <x:si>
    <x:t>농협(토요지원)</x:t>
  </x:si>
  <x:si>
    <x:t>돌봄인력한시지원사업</x:t>
  </x:si>
  <x:si>
    <x:t>퇴직적립금 예수금</x:t>
  </x:si>
  <x:si>
    <x:t>대방지역아동센터</x:t>
  </x:si>
  <x:si>
    <x:t>마산종합금융센터</x:t>
  </x:si>
  <x:si>
    <x:t>경남은행-냉난방비</x:t>
  </x:si>
  <x:si>
    <x:t>농협(공기청정기)</x:t>
  </x:si>
  <x:si>
    <x:t>농협-대체인력지원비</x:t>
  </x:si>
  <x:si>
    <x:t>농협-시추가운영비</x:t>
  </x:si>
  <x:si>
    <x:t>종사자수당보조금</x:t>
  </x:si>
  <x:si>
    <x:t>경남은행-추가운영비</x:t>
  </x:si>
  <x:si>
    <x:t>경남은행-잡수입</x:t>
  </x:si>
  <x:si>
    <x:t>경남은행-급식비</x:t>
  </x:si>
  <x:si>
    <x:t>농협-종사자수당</x:t>
  </x:si>
  <x:si>
    <x:t>추가급식비보조금</x:t>
  </x:si>
  <x:si>
    <x:t>CDP아동후원관리</x:t>
  </x:si>
  <x:si>
    <x:t>농협-도추가운영비</x:t>
  </x:si>
  <x:si>
    <x:t>외부사업비(사용안함)</x:t>
  </x:si>
  <x:si>
    <x:t>농협-자격증수당</x:t>
  </x:si>
  <x:si>
    <x:t>예수금계좌1(원천세)</x:t>
  </x:si>
  <x:si>
    <x:t>농협-기본운영비</x:t>
  </x:si>
  <x:si>
    <x:t>농협-토요운영급식비</x:t>
  </x:si>
  <x:si>
    <x:t>경남은행-후원금4</x:t>
  </x:si>
  <x:si>
    <x:t>조리사 퇴직적립금</x:t>
  </x:si>
  <x:si>
    <x:t>경남은행-운영비</x:t>
  </x:si>
  <x:si>
    <x:t>추가운영비 보조금</x:t>
  </x:si>
  <x:si>
    <x:t>공기청정기지원금</x:t>
  </x:si>
  <x:si>
    <x:t>무지개상자바이올린</x:t>
  </x:si>
  <x:si>
    <x:t>무지개 상자 사업비</x:t>
  </x:si>
  <x:si>
    <x:t>종사자 수당보조금</x:t>
  </x:si>
  <x:si>
    <x:t>퇴직연금 (D.C형)</x:t>
  </x:si>
  <x:si>
    <x:t>실습비/안심알림이</x:t>
  </x:si>
  <x:si>
    <x:t>경상남도추가보조금</x:t>
  </x:si>
  <x:si>
    <x:t>운영지원 처우개선비</x:t>
  </x:si>
  <x:si>
    <x:t>특수목적운영비 보조금</x:t>
  </x:si>
  <x:si>
    <x:t>처우개선 보조금</x:t>
  </x:si>
  <x:si>
    <x:t>결연비(사용안함)</x:t>
  </x:si>
  <x:si>
    <x:t>예수금</x:t>
  </x:si>
  <x:si>
    <x:t>수입계</x:t>
  </x:si>
  <x:si>
    <x:t>예비비</x:t>
  </x:si>
  <x:si>
    <x:t>잡지출</x:t>
  </x:si>
  <x:si>
    <x:t>잡수입</x:t>
  </x:si>
  <x:si>
    <x:t>비용</x:t>
  </x:si>
  <x:si>
    <x:t>수익</x:t>
  </x:si>
  <x:si>
    <x:t>보조금</x:t>
  </x:si>
  <x:si>
    <x:t>사업비</x:t>
  </x:si>
  <x:si>
    <x:t>차액</x:t>
  </x:si>
  <x:si>
    <x:t>순자산</x:t>
  </x:si>
  <x:si>
    <x:t>전입금</x:t>
  </x:si>
  <x:si>
    <x:t>후원금</x:t>
  </x:si>
  <x:si>
    <x:t>구분</x:t>
  </x:si>
  <x:si>
    <x:t>자산</x:t>
  </x:si>
  <x:si>
    <x:t>취득일</x:t>
  </x:si>
  <x:si>
    <x:t>지출계</x:t>
  </x:si>
  <x:si>
    <x:t>증감</x:t>
  </x:si>
  <x:si>
    <x:t>이월금</x:t>
  </x:si>
  <x:si>
    <x:t>항목</x:t>
  </x:si>
  <x:si>
    <x:t>인건비</x:t>
  </x:si>
  <x:si>
    <x:t>금액</x:t>
  </x:si>
  <x:si>
    <x:t>계좌명</x:t>
  </x:si>
  <x:si>
    <x:t>출금액</x:t>
  </x:si>
  <x:si>
    <x:t>운영비</x:t>
  </x:si>
  <x:si>
    <x:t>은행명</x:t>
  </x:si>
  <x:si>
    <x:t>업추비</x:t>
  </x:si>
  <x:si>
    <x:t>난방비</x:t>
  </x:si>
  <x:si>
    <x:t>처분</x:t>
  </x:si>
  <x:si>
    <x:t>신한</x:t>
  </x:si>
  <x:si>
    <x:t>잡수익</x:t>
  </x:si>
  <x:si>
    <x:t>없음</x:t>
  </x:si>
  <x:si>
    <x:t>사하점</x:t>
  </x:si>
  <x:si>
    <x:t>실습비</x:t>
  </x:si>
  <x:si>
    <x:t>급식비</x:t>
  </x:si>
  <x:si>
    <x:t>세출부</x:t>
  </x:si>
  <x:si>
    <x:t>부채</x:t>
  </x:si>
  <x:si>
    <x:t>비고</x:t>
  </x:si>
  <x:si>
    <x:t>폐업</x:t>
  </x:si>
  <x:si>
    <x:t>세입부</x:t>
  </x:si>
  <x:si>
    <x:t>차입금</x:t>
  </x:si>
  <x:si>
    <x:t>법인명</x:t>
  </x:si>
  <x:si>
    <x:t>번호</x:t>
  </x:si>
  <x:si>
    <x:t>본오</x:t>
  </x:si>
  <x:si>
    <x:t>지점명</x:t>
  </x:si>
  <x:si>
    <x:t>중문동</x:t>
  </x:si>
  <x:si>
    <x:t>입금액</x:t>
  </x:si>
  <x:si>
    <x:t>.</x:t>
  </x:si>
  <x:si>
    <x:t>갈산</x:t>
  </x:si>
  <x:si>
    <x:t>보성</x:t>
  </x:si>
  <x:si>
    <x:t>연수동</x:t>
  </x:si>
  <x:si>
    <x:t>노량진</x:t>
  </x:si>
  <x:si>
    <x:t>시설명</x:t>
  </x:si>
  <x:si>
    <x:t>등촌점</x:t>
  </x:si>
  <x:si>
    <x:t>합계</x:t>
  </x:si>
  <x:si>
    <x:t>NO</x:t>
  </x:si>
  <x:si>
    <x:t>이복순</x:t>
  </x:si>
  <x:si>
    <x:t>북파주</x:t>
  </x:si>
  <x:si>
    <x:t>신협</x:t>
  </x:si>
  <x:si>
    <x:t>장문주</x:t>
  </x:si>
  <x:si>
    <x:t>법인</x:t>
  </x:si>
  <x:si>
    <x:t>국민</x:t>
  </x:si>
  <x:si>
    <x:t>영업부</x:t>
  </x:si>
  <x:si>
    <x:t>CDP</x:t>
  </x:si>
  <x:si>
    <x:t>김현자</x:t>
  </x:si>
  <x:si>
    <x:t>인덕원</x:t>
  </x:si>
  <x:si>
    <x:t>제주</x:t>
  </x:si>
  <x:si>
    <x:t>농협</x:t>
  </x:si>
  <x:si>
    <x:t xml:space="preserve">하나 </x:t>
  </x:si>
  <x:si>
    <x:t>부산</x:t>
  </x:si>
  <x:si>
    <x:t>상록수</x:t>
  </x:si>
  <x:si>
    <x:t>유영하</x:t>
  </x:si>
  <x:si>
    <x:t>자부담</x:t>
  </x:si>
  <x:si>
    <x:t>경남</x:t>
  </x:si>
  <x:si>
    <x:t>서성동</x:t>
  </x:si>
  <x:si>
    <x:t>냉난비</x:t>
  </x:si>
  <x:si>
    <x:t>결연</x:t>
  </x:si>
  <x:si>
    <x:t>우리</x:t>
  </x:si>
  <x:si>
    <x:t>교통비</x:t>
  </x:si>
  <x:si>
    <x:t>합 계</x:t>
  </x:si>
  <x:si>
    <x:t>구비</x:t>
  </x:si>
  <x:si>
    <x:t>하나</x:t>
  </x:si>
  <x:si>
    <x:t>문산</x:t>
  </x:si>
  <x:si>
    <x:t>수정동</x:t>
  </x:si>
  <x:si>
    <x:t>퇴직금</x:t>
  </x:si>
  <x:si>
    <x:t>주수진</x:t>
  </x:si>
  <x:si>
    <x:t>횡성점</x:t>
  </x:si>
  <x:si>
    <x:t>오영식</x:t>
  </x:si>
  <x:si>
    <x:t>김인숙</x:t>
  </x:si>
  <x:si>
    <x:t>김윤하</x:t>
  </x:si>
  <x:si>
    <x:t>오정환</x:t>
  </x:si>
  <x:si>
    <x:t xml:space="preserve"> </x:t>
  </x:si>
  <x:si>
    <x:t>김도유</x:t>
  </x:si>
  <x:si>
    <x:t>서영이</x:t>
  </x:si>
  <x:si>
    <x:t>김다혜</x:t>
  </x:si>
  <x:si>
    <x:t>윤지은</x:t>
  </x:si>
  <x:si>
    <x:t>센터명</x:t>
  </x:si>
  <x:si>
    <x:t>하다영</x:t>
  </x:si>
  <x:si>
    <x:t>좌천동</x:t>
  </x:si>
  <x:si>
    <x:t>이름</x:t>
  </x:si>
  <x:si>
    <x:t>대구</x:t>
  </x:si>
  <x:si>
    <x:t>민선희</x:t>
  </x:si>
  <x:si>
    <x:t>임혜경</x:t>
  </x:si>
  <x:si>
    <x:t>홍창기</x:t>
  </x:si>
  <x:si>
    <x:t>최정애</x:t>
  </x:si>
  <x:si>
    <x:t>한의대</x:t>
  </x:si>
  <x:si>
    <x:t>박미자</x:t>
  </x:si>
  <x:si>
    <x:t>송지은</x:t>
  </x:si>
  <x:si>
    <x:t>입사일</x:t>
  </x:si>
  <x:si>
    <x:t>김민선</x:t>
  </x:si>
  <x:si>
    <x:t>이희자</x:t>
  </x:si>
  <x:si>
    <x:t>이혜정</x:t>
  </x:si>
  <x:si>
    <x:t>박은희</x:t>
  </x:si>
  <x:si>
    <x:t>차명신</x:t>
  </x:si>
  <x:si>
    <x:t>최태성</x:t>
  </x:si>
  <x:si>
    <x:t>강신영</x:t>
  </x:si>
  <x:si>
    <x:t>이경숙</x:t>
  </x:si>
  <x:si>
    <x:t>김진형</x:t>
  </x:si>
  <x:si>
    <x:t>신다슬</x:t>
  </x:si>
  <x:si>
    <x:t>홍성현</x:t>
  </x:si>
  <x:si>
    <x:t>박유준</x:t>
  </x:si>
  <x:si>
    <x:t>이수진</x:t>
  </x:si>
  <x:si>
    <x:t>하정희</x:t>
  </x:si>
  <x:si>
    <x:t>류미희</x:t>
  </x:si>
  <x:si>
    <x:t>한흥미</x:t>
  </x:si>
  <x:si>
    <x:t>김정란</x:t>
  </x:si>
  <x:si>
    <x:t>윤진영</x:t>
  </x:si>
  <x:si>
    <x:t>박지영</x:t>
  </x:si>
  <x:si>
    <x:t>서원선</x:t>
  </x:si>
  <x:si>
    <x:t>윤미경</x:t>
  </x:si>
  <x:si>
    <x:t>이영심</x:t>
  </x:si>
  <x:si>
    <x:t>신수정</x:t>
  </x:si>
  <x:si>
    <x:t>박미정</x:t>
  </x:si>
  <x:si>
    <x:t>방애진</x:t>
  </x:si>
  <x:si>
    <x:t>이인숙</x:t>
  </x:si>
  <x:si>
    <x:t>권나희</x:t>
  </x:si>
  <x:si>
    <x:t>김현주</x:t>
  </x:si>
  <x:si>
    <x:t>이경은</x:t>
  </x:si>
  <x:si>
    <x:t>김은진</x:t>
  </x:si>
  <x:si>
    <x:t>신배전</x:t>
  </x:si>
  <x:si>
    <x:t>전수진</x:t>
  </x:si>
  <x:si>
    <x:t>이찬영</x:t>
  </x:si>
  <x:si>
    <x:t>김슬기</x:t>
  </x:si>
  <x:si>
    <x:t>하예인</x:t>
  </x:si>
  <x:si>
    <x:t>김지혜</x:t>
  </x:si>
  <x:si>
    <x:t>이은희</x:t>
  </x:si>
  <x:si>
    <x:t>이신혜</x:t>
  </x:si>
  <x:si>
    <x:t>정운숙</x:t>
  </x:si>
  <x:si>
    <x:t>주선경</x:t>
  </x:si>
  <x:si>
    <x:t>이순화</x:t>
  </x:si>
  <x:si>
    <x:t>김현정</x:t>
  </x:si>
  <x:si>
    <x:t>박지은</x:t>
  </x:si>
  <x:si>
    <x:t>김수현</x:t>
  </x:si>
  <x:si>
    <x:t xml:space="preserve">합계 </x:t>
  </x:si>
  <x:si>
    <x:t>유경숙</x:t>
  </x:si>
  <x:si>
    <x:t>주인숙</x:t>
  </x:si>
  <x:si>
    <x:t>임정택</x:t>
  </x:si>
  <x:si>
    <x:t>정진호</x:t>
  </x:si>
  <x:si>
    <x:t>박정남</x:t>
  </x:si>
  <x:si>
    <x:t>정경희</x:t>
  </x:si>
  <x:si>
    <x:t>이상례</x:t>
  </x:si>
  <x:si>
    <x:t>시설</x:t>
  </x:si>
  <x:si>
    <x:t>이지예</x:t>
  </x:si>
  <x:si>
    <x:t>-</x:t>
  </x:si>
  <x:si>
    <x:t>조아름</x:t>
  </x:si>
  <x:si>
    <x:t>류은혜</x:t>
  </x:si>
  <x:si>
    <x:t>이정림</x:t>
  </x:si>
  <x:si>
    <x:t>서정탁</x:t>
  </x:si>
  <x:si>
    <x:t>토지</x:t>
  </x:si>
  <x:si>
    <x:t>조아라</x:t>
  </x:si>
  <x:si>
    <x:t>황매자</x:t>
  </x:si>
  <x:si>
    <x:t>내용</x:t>
  </x:si>
  <x:si>
    <x:t>조회서</x:t>
  </x:si>
  <x:si>
    <x:t>옥진영</x:t>
  </x:si>
  <x:si>
    <x:t>허윤희</x:t>
  </x:si>
  <x:si>
    <x:t>윤현숙</x:t>
  </x:si>
  <x:si>
    <x:t>김길성</x:t>
  </x:si>
  <x:si>
    <x:t>최효정</x:t>
  </x:si>
  <x:si>
    <x:t>서유진</x:t>
  </x:si>
  <x:si>
    <x:t>최희정</x:t>
  </x:si>
  <x:si>
    <x:t>김수정</x:t>
  </x:si>
  <x:si>
    <x:t>식대</x:t>
  </x:si>
  <x:si>
    <x:t>J/E</x:t>
  </x:si>
  <x:si>
    <x:t>한수정</x:t>
  </x:si>
  <x:si>
    <x:t>김가람</x:t>
  </x:si>
  <x:si>
    <x:t>당기말</x:t>
  </x:si>
  <x:si>
    <x:t>비 고</x:t>
  </x:si>
  <x:si>
    <x:t>기타</x:t>
  </x:si>
  <x:si>
    <x:t>기부자</x:t>
  </x:si>
  <x:si>
    <x:t>부동산</x:t>
  </x:si>
  <x:si>
    <x:t>취득</x:t>
  </x:si>
  <x:si>
    <x:t>송지호</x:t>
  </x:si>
  <x:si>
    <x:t>비품</x:t>
  </x:si>
  <x:si>
    <x:t>내역</x:t>
  </x:si>
  <x:si>
    <x:t>구축물</x:t>
  </x:si>
  <x:si>
    <x:t>전기말</x:t>
  </x:si>
  <x:si>
    <x:t>정화원</x:t>
  </x:si>
  <x:si>
    <x:t>전기</x:t>
  </x:si>
  <x:si>
    <x:t>증감표</x:t>
  </x:si>
  <x:si>
    <x:t xml:space="preserve">  </x:t>
  </x:si>
  <x:si>
    <x:t>기본급</x:t>
  </x:si>
  <x:si>
    <x:t>종료</x:t>
  </x:si>
  <x:si>
    <x:t>제공자</x:t>
  </x:si>
  <x:si>
    <x:t>임길송</x:t>
  </x:si>
  <x:si>
    <x:t>홈스쿨</x:t>
  </x:si>
  <x:si>
    <x:t>김보화</x:t>
  </x:si>
  <x:si>
    <x:t>수당</x:t>
  </x:si>
  <x:si>
    <x:t>통합</x:t>
  </x:si>
  <x:si>
    <x:t>당기</x:t>
  </x:si>
  <x:si>
    <x:t>정우석</x:t>
  </x:si>
  <x:si>
    <x:t>김은영</x:t>
  </x:si>
  <x:si>
    <x:t>부산역</x:t>
  </x:si>
  <x:si>
    <x:t>고창영</x:t>
  </x:si>
  <x:si>
    <x:t>부평</x:t>
  </x:si>
  <x:si>
    <x:t>윤유진</x:t>
  </x:si>
  <x:si>
    <x:t>실비</x:t>
  </x:si>
  <x:si>
    <x:t>냉방비</x:t>
  </x:si>
  <x:si>
    <x:t>급식</x:t>
  </x:si>
  <x:si>
    <x:t>X</x:t>
  </x:si>
  <x:si>
    <x:t>18일</x:t>
  </x:si>
  <x:si>
    <x:t xml:space="preserve">폐업 </x:t>
  </x:si>
  <x:si>
    <x:t>시지점</x:t>
  </x:si>
  <x:si>
    <x:t>g</x:t>
  </x:si>
  <x:si>
    <x:t>건물</x:t>
  </x:si>
  <x:si>
    <x:t>김미숙</x:t>
  </x:si>
  <x:si>
    <x:t>동삼동</x:t>
  </x:si>
  <x:si>
    <x:t>없음.</x:t>
  </x:si>
  <x:si>
    <x:t>본점</x:t>
  </x:si>
  <x:si>
    <x:t>노은옥</x:t>
  </x:si>
  <x:si>
    <x:t>,</x:t>
  </x:si>
  <x:si>
    <x:t>O</x:t>
  </x:si>
  <x:si>
    <x:t>일반후원금(기타-꿈키움사업,어린이통학차량안전강화지원사업</x:t>
  </x:si>
  <x:si>
    <x:t>사회복지법인기아대책영도행복한홈스쿨  /   예수금통장</x:t>
  </x:si>
  <x:si>
    <x:t>사회복지법인기아대책영도행복한홈스쿨  / 급식 보조금</x:t>
  </x:si>
  <x:si>
    <x:t>2019년말  통장잔액
(2019년 세출부 이월금)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</x:si>
  <x:si>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ffffff"/>
            <x:b val="1"/>
          </x:rPr>
        </mc:Fallback>
      </mc:AlternateContent>
      <x:t>기아대책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8"/>
            <x:color rgb="ffffffff"/>
            <x:b val="1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ffffff"/>
            <x:b val="1"/>
          </x:rPr>
        </mc:Fallback>
      </mc:AlternateContent>
      <x:t>복지시설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8"/>
            <x:color rgb="ffffffff"/>
            <x:b val="1"/>
          </x:rPr>
        </mc:Fallback>
      </mc:AlternateContent>
      <x:t xml:space="preserve"> 2023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ffffff"/>
            <x:b val="1"/>
          </x:rPr>
        </mc:Fallback>
      </mc:AlternateContent>
      <x:t>년도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8"/>
            <x:color rgb="ffffffff"/>
            <x:b val="1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ffffff"/>
            <x:b val="1"/>
          </x:rPr>
        </mc:Fallback>
      </mc:AlternateContent>
      <x:t>세입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8"/>
            <x:color rgb="ffffffff"/>
            <x:b val="1"/>
          </x:rPr>
        </mc:Fallback>
      </mc:AlternateContent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ffffff"/>
            <x:b val="1"/>
          </x:rPr>
        </mc:Fallback>
      </mc:AlternateContent>
      <x:t>세출결산표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8"/>
            <x:color rgb="ffffffff"/>
            <x:b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ffffff"/>
            <x:b val="1"/>
          </x:rPr>
        </mc:Fallback>
      </mc:AlternateContent>
      <x:t>계정분석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Calibri"/>
            <x:sz val="18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Calibri"/>
            <x:sz val="18"/>
            <x:color rgb="ffffffff"/>
            <x:b val="1"/>
          </x:rPr>
        </mc:Fallback>
      </mc:AlternateContent>
      <x:t>)</x:t>
    </x:r>
  </x:si>
  <x:si>
    <x:t>예수금1:6978/예수금2:4원_퇴직적립통장(조리사 외)</x:t>
  </x:si>
  <x:si>
    <x:t>예수금잔액 11,840원 (2021.01.04)지방세집행</x:t>
  </x:si>
  <x:si>
    <x:t>기아대책 복지시설 2020년도 세입/세출결산표(계정분석)</x:t>
  </x:si>
  <x:si>
    <x:t>공기청정기, 안심알리미, 문예, 아동인권전문가 수당</x:t>
  </x:si>
  <x:si>
    <x:t>당기 및 전기 중 순자산의 변동내역은 다음과 같습니다</x:t>
  </x:si>
  <x:si>
    <x:t>야간보호교사 퇴직금 
19년도부터 예수금계좌일원화예정</x:t>
  </x:si>
  <x:si>
    <x:t>인천삼산동</x:t>
  </x:si>
  <x:si>
    <x:t>기타보조금</x:t>
  </x:si>
  <x:si>
    <x:t>임금보전비</x:t>
  </x:si>
  <x:si>
    <x:t>퇴직연금통장</x:t>
  </x:si>
  <x:si>
    <x:t>급식도우미</x:t>
  </x:si>
  <x:si>
    <x:t>꿈키움지원사업</x:t>
  </x:si>
  <x:si>
    <x:t>학습환경지원비</x:t>
  </x:si>
  <x:si>
    <x:t>후원금2 통장</x:t>
  </x:si>
  <x:si>
    <x:t>만수동점</x:t>
  </x:si>
  <x:si>
    <x:t>급식교사</x:t>
  </x:si>
  <x:si>
    <x:t>무지개사업</x:t>
  </x:si>
  <x:si>
    <x:t>특목형보조금</x:t>
  </x:si>
  <x:si>
    <x:t>인천터미널점</x:t>
  </x:si>
  <x:si>
    <x:t>부평구청</x:t>
  </x:si>
  <x:si>
    <x:t>우리은행</x:t>
  </x:si>
  <x:si>
    <x:t>프로그램보조금</x:t>
  </x:si>
  <x:si>
    <x:t>언남지점</x:t>
  </x:si>
  <x:si>
    <x:t>계양구청</x:t>
  </x:si>
  <x:si>
    <x:t>용인시청(출)</x:t>
  </x:si>
  <x:si>
    <x:t>새마을금고</x:t>
  </x:si>
  <x:si>
    <x:t>시청-난방비</x:t>
  </x:si>
  <x:si>
    <x:t>특수목적형사업</x:t>
  </x:si>
  <x:si>
    <x:t>농협광장지점</x:t>
  </x:si>
  <x:si>
    <x:t>취사부인건비</x:t>
  </x:si>
  <x:si>
    <x:t>급식(신한)</x:t>
  </x:si>
  <x:si>
    <x:t>상록신협 본점</x:t>
  </x:si>
  <x:si>
    <x:t>급식인건비</x:t>
  </x:si>
  <x:si>
    <x:t>시비운영비추가</x:t>
  </x:si>
  <x:si>
    <x:t xml:space="preserve">운영비 </x:t>
  </x:si>
  <x:si>
    <x:t>농협(보조금)</x:t>
  </x:si>
  <x:si>
    <x:t>남동구청점</x:t>
  </x:si>
  <x:si>
    <x:t>꿈의학교</x:t>
  </x:si>
  <x:si>
    <x:t>안양시청(출)</x:t>
  </x:si>
  <x:si>
    <x:t>기타지정후원</x:t>
  </x:si>
  <x:si>
    <x:t>법인(신한)</x:t>
  </x:si>
  <x:si>
    <x:t>경기문화재단</x:t>
  </x:si>
  <x:si>
    <x:t>용인동백지점</x:t>
  </x:si>
  <x:si>
    <x:t>노인돌봄서비스</x:t>
  </x:si>
  <x:si>
    <x:t>4. 유형자산</x:t>
  </x:si>
  <x:si>
    <x:t>외부지원사업1</x:t>
  </x:si>
  <x:si>
    <x:t>복지법인</x:t>
  </x:si>
  <x:si>
    <x:t>시설장명</x:t>
  </x:si>
  <x:si>
    <x:t>후원금(지정)</x:t>
  </x:si>
  <x:si>
    <x:t>2018년말</x:t>
  </x:si>
  <x:si>
    <x:t>퇴직연금적립</x:t>
  </x:si>
  <x:si>
    <x:t>지자체보조금</x:t>
  </x:si>
  <x:si>
    <x:t>계정과목</x:t>
  </x:si>
  <x:si>
    <x:t>차량없음</x:t>
  </x:si>
  <x:si>
    <x:t>수익사업용</x:t>
  </x:si>
  <x:si>
    <x:t>김천지점</x:t>
  </x:si>
  <x:si>
    <x:t>목적확인필요</x:t>
  </x:si>
  <x:si>
    <x:t>복지센터</x:t>
  </x:si>
  <x:si>
    <x:t>20년급식</x:t>
  </x:si>
  <x:si>
    <x:t>세계지점</x:t>
  </x:si>
  <x:si>
    <x:t>재가지원서비스</x:t>
  </x:si>
  <x:si>
    <x:t>재무제표금액</x:t>
  </x:si>
  <x:si>
    <x:t>사용제한 내용</x:t>
  </x:si>
  <x:si>
    <x:t>농협-후원금</x:t>
  </x:si>
  <x:si>
    <x:t>외부지원사업2</x:t>
  </x:si>
  <x:si>
    <x:t>감가상각누계액</x:t>
  </x:si>
  <x:si>
    <x:t>통상임금(일)</x:t>
  </x:si>
  <x:si>
    <x:t>상대동지점</x:t>
  </x:si>
  <x:si>
    <x:t>급식지원금</x:t>
  </x:si>
  <x:si>
    <x:t>종사자자격수당</x:t>
  </x:si>
  <x:si>
    <x:t>21_연차일수</x:t>
  </x:si>
  <x:si>
    <x:t>농협(마사회)</x:t>
  </x:si>
  <x:si>
    <x:t>경북오천</x:t>
  </x:si>
  <x:si>
    <x:t>통상임금(월)</x:t>
  </x:si>
  <x:si>
    <x:t>장기요양</x:t>
  </x:si>
  <x:si>
    <x:t>거래처명</x:t>
  </x:si>
  <x:si>
    <x:t>기본순자산</x:t>
  </x:si>
  <x:si>
    <x:t>기초잔액</x:t>
  </x:si>
  <x:si>
    <x:t>목적사업용</x:t>
  </x:si>
  <x:si>
    <x:t>잡수입(이자)</x:t>
  </x:si>
  <x:si>
    <x:t>상각누계액</x:t>
  </x:si>
  <x:si>
    <x:t>취득가액</x:t>
  </x:si>
  <x:si>
    <x:t>물품명세</x:t>
  </x:si>
  <x:si>
    <x:t>단기금융상품</x:t>
  </x:si>
  <x:si>
    <x:t>순자산조정</x:t>
  </x:si>
  <x:si>
    <x:t>조회서 확인</x:t>
  </x:si>
  <x:si>
    <x:t>① 2019년</x:t>
  </x:si>
  <x:si>
    <x:t>기말잔액</x:t>
  </x:si>
  <x:si>
    <x:t>노량진점</x:t>
  </x:si>
  <x:si>
    <x:t>미래에셋증권</x:t>
  </x:si>
  <x:si>
    <x:t>퇴직금지급액</x:t>
  </x:si>
  <x:si>
    <x:t>자산구분</x:t>
  </x:si>
  <x:si>
    <x:t>거래내용</x:t>
  </x:si>
  <x:si>
    <x:t>공익목적사업</x:t>
  </x:si>
  <x:si>
    <x:t>공시지가 확인</x:t>
  </x:si>
  <x:si>
    <x:t>사업구분</x:t>
  </x:si>
  <x:si>
    <x:t>과  목</x:t>
  </x:si>
  <x:si>
    <x:t>당기순손실</x:t>
  </x:si>
  <x:si>
    <x:t>장부가액</x:t>
  </x:si>
  <x:si>
    <x:t>배분금수입</x:t>
  </x:si>
  <x:si>
    <x:t>6. 기본재산</x:t>
  </x:si>
  <x:si>
    <x:t>거래금액</x:t>
  </x:si>
  <x:si>
    <x:t>공시지가</x:t>
  </x:si>
  <x:si>
    <x:t>정기예금</x:t>
  </x:si>
  <x:si>
    <x:t>기본재산</x:t>
  </x:si>
  <x:si>
    <x:t>명의 확인</x:t>
  </x:si>
  <x:si>
    <x:t>기타사업</x:t>
  </x:si>
  <x:si>
    <x:t>5. 퇴직급여</x:t>
  </x:si>
  <x:si>
    <x:t>신규통장</x:t>
  </x:si>
  <x:si>
    <x:t>대우수당</x:t>
  </x:si>
  <x:si>
    <x:t>사단법인배분금</x:t>
  </x:si>
  <x:si>
    <x:t>한시돌봄인건비</x:t>
  </x:si>
  <x:si>
    <x:t>보유토지</x:t>
  </x:si>
  <x:si>
    <x:t>통장전체 해지</x:t>
  </x:si>
  <x:si>
    <x:t>강동금융센터</x:t>
  </x:si>
  <x:si>
    <x:t>21년급식</x:t>
  </x:si>
  <x:si>
    <x:t>21운영</x:t>
  </x:si>
  <x:si>
    <x:t>운영비보조</x:t>
  </x:si>
  <x:si>
    <x:t>해당센터 기입</x:t>
  </x:si>
  <x:si>
    <x:t>구분(*1)</x:t>
  </x:si>
  <x:si>
    <x:t>대방동지점</x:t>
  </x:si>
  <x:si>
    <x:t>꼬마음악가</x:t>
  </x:si>
  <x:si>
    <x:t>천호동지점</x:t>
  </x:si>
  <x:si>
    <x:t>후원금(21)</x:t>
  </x:si>
  <x:si>
    <x:t>어부바멘토링</x:t>
  </x:si>
  <x:si>
    <x:t>이용아동이용료</x:t>
  </x:si>
  <x:si>
    <x:t>식품,의료품</x:t>
  </x:si>
  <x:si>
    <x:t>① 2020년</x:t>
  </x:si>
  <x:si>
    <x:t>도추가운영비</x:t>
  </x:si>
  <x:si>
    <x:t>발안지점</x:t>
  </x:si>
  <x:si>
    <x:t>주석시트 확인</x:t>
  </x:si>
  <x:si>
    <x:t>보증내역</x:t>
  </x:si>
  <x:si>
    <x:t>포항지점</x:t>
  </x:si>
  <x:si>
    <x:t>시도보조금</x:t>
  </x:si>
  <x:si>
    <x:t>퇴직적립금</x:t>
  </x:si>
  <x:si>
    <x:t>상도동지점</x:t>
  </x:si>
  <x:si>
    <x:t>학습환경비</x:t>
  </x:si>
  <x:si>
    <x:t>시설관리수입</x:t>
  </x:si>
  <x:si>
    <x:t>해당센터 확인</x:t>
  </x:si>
  <x:si>
    <x:t>경산영업</x:t>
  </x:si>
  <x:si>
    <x:t>추가운영</x:t>
  </x:si>
  <x:si>
    <x:t>토요사업</x:t>
  </x:si>
  <x:si>
    <x:t>급식통장</x:t>
  </x:si>
  <x:si>
    <x:t>하나은행</x:t>
  </x:si>
  <x:si>
    <x:t xml:space="preserve">정경희 </x:t>
  </x:si>
  <x:si>
    <x:t>23사업(결)</x:t>
  </x:si>
  <x:si>
    <x:t>23사업(예)</x:t>
  </x:si>
  <x:si>
    <x:t>조리사 퇴직금</x:t>
  </x:si>
  <x:si>
    <x:t>성당뉴타운</x:t>
  </x:si>
  <x:si>
    <x:t>농협-잡수입</x:t>
  </x:si>
  <x:si>
    <x:t>② 2019년</x:t>
  </x:si>
  <x:si>
    <x:t>농협-실습비</x:t>
  </x:si>
  <x:si>
    <x:t>사회보험</x:t>
  </x:si>
  <x:si>
    <x:t>중촌점지점</x:t>
  </x:si>
  <x:si>
    <x:t>보조금_운영비</x:t>
  </x:si>
  <x:si>
    <x:t>미사용통장</x:t>
  </x:si>
  <x:si>
    <x:t>범일동금융센터</x:t>
  </x:si>
  <x:si>
    <x:t>급식사업비</x:t>
  </x:si>
  <x:si>
    <x:t>돌봄한시적지원</x:t>
  </x:si>
  <x:si>
    <x:t>한시적돌봄인력</x:t>
  </x:si>
  <x:si>
    <x:t>아동건강검진비</x:t>
  </x:si>
  <x:si>
    <x:t>대구은행후원금</x:t>
  </x:si>
  <x:si>
    <x:t>체험활동</x:t>
  </x:si>
  <x:si>
    <x:t>우수인센티브</x:t>
  </x:si>
  <x:si>
    <x:t>운영비외</x:t>
  </x:si>
  <x:si>
    <x:t>사하WM지점</x:t>
  </x:si>
  <x:si>
    <x:t>외부사업</x:t>
  </x:si>
  <x:si>
    <x:t>농협후원금</x:t>
  </x:si>
  <x:si>
    <x:t>속초농협</x:t>
  </x:si>
  <x:si>
    <x:t>한시적돌봄교사</x:t>
  </x:si>
  <x:si>
    <x:t>학습돌봄교사</x:t>
  </x:si>
  <x:si>
    <x:t>청초호지점</x:t>
  </x:si>
  <x:si>
    <x:t>일반후원금</x:t>
  </x:si>
  <x:si>
    <x:t>지자체 보조금</x:t>
  </x:si>
  <x:si>
    <x:t>신한(후원금)</x:t>
  </x:si>
  <x:si>
    <x:t>지정사업비</x:t>
  </x:si>
  <x:si>
    <x:t>품질향상운영비</x:t>
  </x:si>
  <x:si>
    <x:t>시운영보조금</x:t>
  </x:si>
  <x:si>
    <x:t>대구은행</x:t>
  </x:si>
  <x:si>
    <x:t>군보조금</x:t>
  </x:si>
  <x:si>
    <x:t>복지수당</x:t>
  </x:si>
  <x:si>
    <x:t>학기중급식비</x:t>
  </x:si>
  <x:si>
    <x:t>삼익뉴타운점</x:t>
  </x:si>
  <x:si>
    <x:t>기대교장</x:t>
  </x:si>
  <x:si>
    <x:t>신한(급식비)</x:t>
  </x:si>
  <x:si>
    <x:t>출결관리시스템</x:t>
  </x:si>
  <x:si>
    <x:t>별빛학교</x:t>
  </x:si>
  <x:si>
    <x:t>미추홀구청</x:t>
  </x:si>
  <x:si>
    <x:t>인건비부족분</x:t>
  </x:si>
  <x:si>
    <x:t>삼성미래장학</x:t>
  </x:si>
  <x:si>
    <x:t>엑스포점</x:t>
  </x:si>
  <x:si>
    <x:t>퇴직연금신탁</x:t>
  </x:si>
  <x:si>
    <x:t>안심알림이</x:t>
  </x:si>
  <x:si>
    <x:t>실습지도</x:t>
  </x:si>
  <x:si>
    <x:t>법인지원금</x:t>
  </x:si>
  <x:si>
    <x:t>냉난방보조금</x:t>
  </x:si>
  <x:si>
    <x:t>공동모금난방비</x:t>
  </x:si>
  <x:si>
    <x:t>퇴직연금 신탁</x:t>
  </x:si>
  <x:si>
    <x:t>특화프로그램비</x:t>
  </x:si>
  <x:si>
    <x:t>공기청정</x:t>
  </x:si>
  <x:si>
    <x:t>계산동지점</x:t>
  </x:si>
  <x:si>
    <x:t>행정지점</x:t>
  </x:si>
  <x:si>
    <x:t>지정후원금</x:t>
  </x:si>
  <x:si>
    <x:t>대명동지점</x:t>
  </x:si>
  <x:si>
    <x:t>성당뉴타운지점</x:t>
  </x:si>
  <x:si>
    <x:t>대구교육대점</x:t>
  </x:si>
  <x:si>
    <x:t>엑스포지점</x:t>
  </x:si>
  <x:si>
    <x:t>코오롱핼로드림</x:t>
  </x:si>
  <x:si>
    <x:t>청년일자리</x:t>
  </x:si>
  <x:si>
    <x:t>환경개선사업</x:t>
  </x:si>
  <x:si>
    <x:t>시추가보조금</x:t>
  </x:si>
  <x:si>
    <x:t>신한(보조금)</x:t>
  </x:si>
  <x:si>
    <x:t>기능보강</x:t>
  </x:si>
  <x:si>
    <x:t>속초농협본점</x:t>
  </x:si>
  <x:si>
    <x:t>후원금(대구)</x:t>
  </x:si>
  <x:si>
    <x:t>경산시청출장소</x:t>
  </x:si>
  <x:si>
    <x:t>자인남산</x:t>
  </x:si>
  <x:si>
    <x:t>후원금(농협)</x:t>
  </x:si>
  <x:si>
    <x:t>경북개발공사점</x:t>
  </x:si>
  <x:si>
    <x:t>경산시청</x:t>
  </x:si>
  <x:si>
    <x:t>경산지점</x:t>
  </x:si>
  <x:si>
    <x:t>퇴직연금DC</x:t>
  </x:si>
  <x:si>
    <x:t>경산영업부</x:t>
  </x:si>
  <x:si>
    <x:t>공동모금회</x:t>
  </x:si>
  <x:si>
    <x:t>건강검진</x:t>
  </x:si>
  <x:si>
    <x:t>근무환경개선</x:t>
  </x:si>
  <x:si>
    <x:t>대천교회후원금</x:t>
  </x:si>
  <x:si>
    <x:t>특수목적형</x:t>
  </x:si>
  <x:si>
    <x:t>조리사인건비</x:t>
  </x:si>
  <x:si>
    <x:t>환경개선</x:t>
  </x:si>
  <x:si>
    <x:t>종사자수당</x:t>
  </x:si>
  <x:si>
    <x:t>외부공모사업</x:t>
  </x:si>
  <x:si>
    <x:t>자부담기업</x:t>
  </x:si>
  <x:si>
    <x:t>인센티브</x:t>
  </x:si>
  <x:si>
    <x:t>옥산지점</x:t>
  </x:si>
  <x:si>
    <x:t>기부금수익</x:t>
  </x:si>
  <x:si>
    <x:t>기타비용</x:t>
  </x:si>
  <x:si>
    <x:t>시설후원금</x:t>
  </x:si>
  <x:si>
    <x:t>시지지점</x:t>
  </x:si>
  <x:si>
    <x:t>업무추진비</x:t>
  </x:si>
  <x:si>
    <x:t>후원물품</x:t>
  </x:si>
  <x:si>
    <x:t>사업수익</x:t>
  </x:si>
  <x:si>
    <x:t>아동성장수입</x:t>
  </x:si>
  <x:si>
    <x:t>시설목적수입</x:t>
  </x:si>
  <x:si>
    <x:t>시설잡수입</x:t>
  </x:si>
  <x:si>
    <x:t>시설보조금</x:t>
  </x:si>
  <x:si>
    <x:t>사업비용</x:t>
  </x:si>
  <x:si>
    <x:t>보조금수익</x:t>
  </x:si>
  <x:si>
    <x:t>법인전입금</x:t>
  </x:si>
  <x:si>
    <x:t>사업수행비용</x:t>
  </x:si>
  <x:si>
    <x:t>당기순이익</x:t>
  </x:si>
  <x:si>
    <x:t>차량운반구</x:t>
  </x:si>
  <x:si>
    <x:t>지정기탁후원금</x:t>
  </x:si>
  <x:si>
    <x:t>대덕지점</x:t>
  </x:si>
  <x:si>
    <x:t>기타수익</x:t>
  </x:si>
  <x:si>
    <x:t>홈스쿨운영수입</x:t>
  </x:si>
  <x:si>
    <x:t>시설인건비</x:t>
  </x:si>
  <x:si>
    <x:t>시설비용</x:t>
  </x:si>
  <x:si>
    <x:t>정평동지점</x:t>
  </x:si>
  <x:si>
    <x:t>공기청정비</x:t>
  </x:si>
  <x:si>
    <x:t>우수운영비</x:t>
  </x:si>
  <x:si>
    <x:t>결연사업수입</x:t>
  </x:si>
  <x:si>
    <x:t>퇴직급여충당금</x:t>
  </x:si>
  <x:si>
    <x:t>덕산지점</x:t>
  </x:si>
  <x:si>
    <x:t>시설사업수입</x:t>
  </x:si>
  <x:si>
    <x:t>구  분</x:t>
  </x:si>
  <x:si>
    <x:t>감가상각비</x:t>
  </x:si>
  <x:si>
    <x:t>사업수입</x:t>
  </x:si>
  <x:si>
    <x:t>20사업(예)</x:t>
  </x:si>
  <x:si>
    <x:t>시설운영비</x:t>
  </x:si>
  <x:si>
    <x:t>차량운반구구입</x:t>
  </x:si>
  <x:si>
    <x:t>임차보증금</x:t>
  </x:si>
  <x:si>
    <x:t>2019년</x:t>
  </x:si>
  <x:si>
    <x:t>보통예금</x:t>
  </x:si>
  <x:si>
    <x:t>분배비용</x:t>
  </x:si>
  <x:si>
    <x:t>운영충당적립금</x:t>
  </x:si>
  <x:si>
    <x:t>차입상환</x:t>
  </x:si>
  <x:si>
    <x:t>연차수당부채</x:t>
  </x:si>
  <x:si>
    <x:t>전시설기입</x:t>
  </x:si>
  <x:si>
    <x:t>퇴직적립금통장</x:t>
  </x:si>
  <x:si>
    <x:t>사업관리수입</x:t>
  </x:si>
  <x:si>
    <x:t>자산 합계</x:t>
  </x:si>
  <x:si>
    <x:t>연차충당부채</x:t>
  </x:si>
  <x:si>
    <x:t>재산조성비</x:t>
  </x:si>
  <x:si>
    <x:t>세입합계</x:t>
  </x:si>
  <x:si>
    <x:t>차량처분</x:t>
  </x:si>
  <x:si>
    <x:t>후원금수입</x:t>
  </x:si>
  <x:si>
    <x:t>항목별소계</x:t>
  </x:si>
  <x:si>
    <x:t>부채상환금</x:t>
  </x:si>
  <x:si>
    <x:t>시설일반수입</x:t>
  </x:si>
  <x:si>
    <x:t>연차수당</x:t>
  </x:si>
  <x:si>
    <x:t>명일역지점</x:t>
  </x:si>
  <x:si>
    <x:t>인력비용</x:t>
  </x:si>
  <x:si>
    <x:t>세출합계</x:t>
  </x:si>
  <x:si>
    <x:t>2020년</x:t>
  </x:si>
  <x:si>
    <x:t>20사업(결)</x:t>
  </x:si>
  <x:si>
    <x:t>처분일자</x:t>
  </x:si>
  <x:si>
    <x:t>차량취득</x:t>
  </x:si>
  <x:si>
    <x:t>센터(개소)</x:t>
  </x:si>
  <x:si>
    <x:t>강서지점</x:t>
  </x:si>
  <x:si>
    <x:t>행복한홈스쿨</x:t>
  </x:si>
  <x:si>
    <x:t>퇴직연금계좌</x:t>
  </x:si>
  <x:si>
    <x:t>오렌지합창사업</x:t>
  </x:si>
  <x:si>
    <x:t>차량소지(유)</x:t>
  </x:si>
  <x:si>
    <x:t>문예체험비</x:t>
  </x:si>
  <x:si>
    <x:t>법인전입금3</x:t>
  </x:si>
  <x:si>
    <x:t>명의구분</x:t>
  </x:si>
  <x:si>
    <x:t>예비통장</x:t>
  </x:si>
  <x:si>
    <x:t>전기이월</x:t>
  </x:si>
  <x:si>
    <x:t>구비운영비</x:t>
  </x:si>
  <x:si>
    <x:t>잔액(원)</x:t>
  </x:si>
  <x:si>
    <x:t xml:space="preserve">센터(개소) </x:t>
  </x:si>
  <x:si>
    <x:t>단일임금</x:t>
  </x:si>
  <x:si>
    <x:t>예수금계좌</x:t>
  </x:si>
  <x:si>
    <x:t>복지포인트</x:t>
  </x:si>
  <x:si>
    <x:t>해당센터기입</x:t>
  </x:si>
  <x:si>
    <x:t>체크확인</x:t>
  </x:si>
  <x:si>
    <x:t>문산행복한</x:t>
  </x:si>
  <x:si>
    <x:t>차량소지(무)</x:t>
  </x:si>
  <x:si>
    <x:t>보조금수입</x:t>
  </x:si>
  <x:si>
    <x:t>차량
운반구</x:t>
  </x:si>
  <x:si>
    <x:t>명의확인</x:t>
  </x:si>
  <x:si>
    <x:t>퇴직연금</x:t>
  </x:si>
  <x:si>
    <x:t>계좌번호</x:t>
  </x:si>
  <x:si>
    <x:t>신규구입</x:t>
  </x:si>
  <x:si>
    <x:t>농협-급식비</x:t>
  </x:si>
  <x:si>
    <x:t>처분금액</x:t>
  </x:si>
  <x:si>
    <x:t>신규취득</x:t>
  </x:si>
  <x:si>
    <x:t>구청보조금</x:t>
  </x:si>
  <x:si>
    <x:t>신월동지점</x:t>
  </x:si>
  <x:si>
    <x:t>구비프로그램비</x:t>
  </x:si>
  <x:si>
    <x:t>농협-운영비</x:t>
  </x:si>
  <x:si>
    <x:t>법인(코오롱)</x:t>
  </x:si>
  <x:si>
    <x:t>급식운영비</x:t>
  </x:si>
  <x:si>
    <x:t>특수목적비</x:t>
  </x:si>
  <x:si>
    <x:t>시간연장</x:t>
  </x:si>
  <x:si>
    <x:t>잡수입통장</x:t>
  </x:si>
  <x:si>
    <x:t>신월북지점</x:t>
  </x:si>
  <x:si>
    <x:t>코오롱헬로드림</x:t>
  </x:si>
  <x:si>
    <x:t>급식보조금</x:t>
  </x:si>
  <x:si>
    <x:t>서울시 동행</x:t>
  </x:si>
  <x:si>
    <x:t>시군구보조금</x:t>
  </x:si>
  <x:si>
    <x:t>기존보유차량</x:t>
  </x:si>
  <x:si>
    <x:t>시도보조금통장</x:t>
  </x:si>
  <x:si>
    <x:t>냉난방비</x:t>
  </x:si>
  <x:si>
    <x:t>사통망제외계좌</x:t>
  </x:si>
  <x:si>
    <x:t>대전영업부</x:t>
  </x:si>
  <x:si>
    <x:t>대흥동지점</x:t>
  </x:si>
  <x:si>
    <x:t>조정수당</x:t>
  </x:si>
  <x:si>
    <x:t>잡수입, 이자</x:t>
  </x:si>
  <x:si>
    <x:t>차량유무</x:t>
  </x:si>
  <x:si>
    <x:t>후원금통장</x:t>
  </x:si>
  <x:si>
    <x:t>기본운영비</x:t>
  </x:si>
  <x:si>
    <x:t>코오롱사업</x:t>
  </x:si>
  <x:si>
    <x:t>공기청정기임대</x:t>
  </x:si>
  <x:si>
    <x:t>농협-법인</x:t>
  </x:si>
  <x:si>
    <x:t>신한은행</x:t>
  </x:si>
  <x:si>
    <x:t>명일동지점</x:t>
  </x:si>
  <x:si>
    <x:t>헬로드림사업비</x:t>
  </x:si>
  <x:si>
    <x:t>운영보조금</x:t>
  </x:si>
  <x:si>
    <x:t>토요운영비</x:t>
  </x:si>
  <x:si>
    <x:t>비지정후원금</x:t>
  </x:si>
  <x:si>
    <x:t>법인보조금</x:t>
  </x:si>
  <x:si>
    <x:t>우수추가지원</x:t>
  </x:si>
  <x:si>
    <x:t>잡수입(실비)</x:t>
  </x:si>
  <x:si>
    <x:t>농협(중앙)</x:t>
  </x:si>
  <x:si>
    <x:t>급식비보조금</x:t>
  </x:si>
  <x:si>
    <x:t>급식비 보조금</x:t>
  </x:si>
  <x:si>
    <x:t>정부운영보조금</x:t>
  </x:si>
  <x:si>
    <x:t>중촌동지점</x:t>
  </x:si>
  <x:si>
    <x:t>운영비보조금</x:t>
  </x:si>
  <x:si>
    <x:t>외부사업비</x:t>
  </x:si>
  <x:si>
    <x:t>내덕동지점</x:t>
  </x:si>
  <x:si>
    <x:t>내일키움일자리</x:t>
  </x:si>
  <x:si>
    <x:t>체험활동비</x:t>
  </x:si>
  <x:si>
    <x:t>정부급식보조금</x:t>
  </x:si>
  <x:si>
    <x:t>처우개선</x:t>
  </x:si>
  <x:si>
    <x:t>법인후원금</x:t>
  </x:si>
  <x:si>
    <x:t>토요사업비</x:t>
  </x:si>
  <x:si>
    <x:t>돌봄교사</x:t>
  </x:si>
  <x:si>
    <x:t>무지개상자</x:t>
  </x:si>
  <x:si>
    <x:t>내덕동지</x:t>
  </x:si>
  <x:si>
    <x:t>체험활동지원</x:t>
  </x:si>
  <x:si>
    <x:t>추가운영비</x:t>
  </x:si>
  <x:si>
    <x:t>공기청정기</x:t>
  </x:si>
  <x:si>
    <x:t>농협은행</x:t>
  </x:si>
  <x:si>
    <x:t>운영비 보조금</x:t>
  </x:si>
  <x:si>
    <x:t>마석지점</x:t>
  </x:si>
  <x:si>
    <x:t>김해동지점</x:t>
  </x:si>
  <x:si>
    <x:t>삼성화재</x:t>
  </x:si>
  <x:si>
    <x:t>장려수당</x:t>
  </x:si>
  <x:si>
    <x:t>시비단일임금</x:t>
  </x:si>
  <x:si>
    <x:t>영도동삼점</x:t>
  </x:si>
  <x:si>
    <x:t>근로복지공단</x:t>
  </x:si>
  <x:si>
    <x:t>법인야간지원</x:t>
  </x:si>
  <x:si>
    <x:t>화순군지부</x:t>
  </x:si>
  <x:si>
    <x:t>국민-후원금3</x:t>
  </x:si>
  <x:si>
    <x:t>온산농협</x:t>
  </x:si>
  <x:si>
    <x:t>농협-연합모금</x:t>
  </x:si>
  <x:si>
    <x:t>경남은행</x:t>
  </x:si>
  <x:si>
    <x:t>우수센터보조금</x:t>
  </x:si>
  <x:si>
    <x:t>환경개선비</x:t>
  </x:si>
  <x:si>
    <x:t>미래에셋대우</x:t>
  </x:si>
  <x:si>
    <x:t>양산시보조금</x:t>
  </x:si>
  <x:si>
    <x:t>후원금(3)</x:t>
  </x:si>
  <x:si>
    <x:t xml:space="preserve"> 예수금계좌</x:t>
  </x:si>
  <x:si>
    <x:t>후원금5</x:t>
  </x:si>
  <x:si>
    <x:t>서부지점</x:t>
  </x:si>
  <x:si>
    <x:t>영도구청</x:t>
  </x:si>
  <x:si>
    <x:t>물금지점</x:t>
  </x:si>
  <x:si>
    <x:t>특수목적보조금</x:t>
  </x:si>
  <x:si>
    <x:t>이자및 잡수입</x:t>
  </x:si>
  <x:si>
    <x:t>마산해안로지점</x:t>
  </x:si>
  <x:si>
    <x:t>농협-냉난방비</x:t>
  </x:si>
  <x:si>
    <x:t>지정후원금3</x:t>
  </x:si>
  <x:si>
    <x:t>프로그램지원금</x:t>
  </x:si>
  <x:si>
    <x:t>농협토요운영비</x:t>
  </x:si>
  <x:si>
    <x:t>프로그램사업비</x:t>
  </x:si>
  <x:si>
    <x:t>후원금2</x:t>
  </x:si>
  <x:si>
    <x:t>부산은행</x:t>
  </x:si>
  <x:si>
    <x:t>우수지원사업</x:t>
  </x:si>
  <x:si>
    <x:t>창현지점</x:t>
  </x:si>
  <x:si>
    <x:t>아동간식비</x:t>
  </x:si>
  <x:si>
    <x:t>기타잡수입</x:t>
  </x:si>
  <x:si>
    <x:t>국민은행</x:t>
  </x:si>
  <x:si>
    <x:t>초록우산</x:t>
  </x:si>
  <x:si>
    <x:t>영도구청점</x:t>
  </x:si>
  <x:si>
    <x:t>도추가보조금</x:t>
  </x:si>
  <x:si>
    <x:t>특수목적</x:t>
  </x:si>
  <x:si>
    <x:t>2018후원금</x:t>
  </x:si>
  <x:si>
    <x:t>난방비보조금</x:t>
  </x:si>
  <x:si>
    <x:t>농협(급식2)</x:t>
  </x:si>
  <x:si>
    <x:t>후원금(2)</x:t>
  </x:si>
  <x:si>
    <x:t>방어진농협</x:t>
  </x:si>
  <x:si>
    <x:t>경남후원금1</x:t>
  </x:si>
  <x:si>
    <x:t>토요급식비</x:t>
  </x:si>
  <x:si>
    <x:t>추가운영비2</x:t>
  </x:si>
  <x:si>
    <x:t>평촌금융센터</x:t>
  </x:si>
  <x:si>
    <x:t>대송지점</x:t>
  </x:si>
  <x:si>
    <x:t>롯데멘토링</x:t>
  </x:si>
  <x:si>
    <x:t>추가인건비</x:t>
  </x:si>
  <x:si>
    <x:t>명절휴가비</x:t>
  </x:si>
  <x:si>
    <x:t>자격수당</x:t>
  </x:si>
  <x:si>
    <x:t>부스러기</x:t>
  </x:si>
  <x:si>
    <x:t>프로그램비</x:t>
  </x:si>
  <x:si>
    <x:t>지정후원금1</x:t>
  </x:si>
  <x:si>
    <x:t>울주군지부</x:t>
  </x:si>
  <x:si>
    <x:t>농협-특수목적</x:t>
  </x:si>
  <x:si>
    <x:t>안심알리미</x:t>
  </x:si>
  <x:si>
    <x:t>지정후원금2</x:t>
  </x:si>
  <x:si>
    <x:t>2019후원금</x:t>
  </x:si>
  <x:si>
    <x:t>안양동부</x:t>
  </x:si>
  <x:si>
    <x:t>18년도운영비</x:t>
  </x:si>
  <x:si>
    <x:t>물품구입</x:t>
  </x:si>
  <x:si>
    <x:t>처우개선비</x:t>
  </x:si>
  <x:si>
    <x:t>인센티브보조금</x:t>
  </x:si>
  <x:si>
    <x:t>추가운영비1</x:t>
  </x:si>
  <x:si>
    <x:t>우수센터지원</x:t>
  </x:si>
  <x:si>
    <x:t>지정후원금4</x:t>
  </x:si>
  <x:si>
    <x:t>농협(법인용)</x:t>
  </x:si>
  <x:si>
    <x:t>월피동지점</x:t>
  </x:si>
  <x:si>
    <x:t>악기대여</x:t>
  </x:si>
  <x:si>
    <x:t>체험프로그램</x:t>
  </x:si>
  <x:si>
    <x:t>용인동백역지점</x:t>
  </x:si>
  <x:si>
    <x:t>후원금(1)</x:t>
  </x:si>
  <x:si>
    <x:t>후원금(19)</x:t>
  </x:si>
  <x:si>
    <x:r>
      <x:t>24_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연차일수</x:t>
    </x:r>
  </x:si>
  <x:si>
    <x:t>시추가운영비_사업비</x:t>
  </x:si>
  <x:si>
    <x:t>시보조금(인건비)</x:t>
  </x:si>
  <x:si>
    <x:t xml:space="preserve"> (2)일반관리비용</x:t>
  </x:si>
  <x:si>
    <x:t xml:space="preserve"> (3)모금비용</x:t>
  </x:si>
  <x:si>
    <x:t>영안침례행복한홈스쿨</x:t>
  </x:si>
  <x:si>
    <x:t>13. 기부금수익</x:t>
  </x:si>
  <x:si>
    <x:t>화장품,침구 등</x:t>
  </x:si>
  <x:si>
    <x:t>1. 공익목적사업비용</x:t>
  </x:si>
  <x:si>
    <x:t>충당부채 전입액</x:t>
  </x:si>
  <x:si>
    <x:t>회계정책변경누적효과</x:t>
  </x:si>
  <x:si>
    <x:t>서울보증보험(주)</x:t>
  </x:si>
  <x:si>
    <x:t xml:space="preserve">야간보호교사 퇴직금 </x:t>
  </x:si>
  <x:si>
    <x:t xml:space="preserve"> (1)사업수행비용</x:t>
  </x:si>
  <x:si>
    <x:t>보통순자산
(잉여금)</x:t>
  </x:si>
  <x:si>
    <x:t>어린이통학차량개조사업</x:t>
  </x:si>
  <x:si>
    <x:t>9. 현물기부의 내용</x:t>
  </x:si>
  <x:si>
    <x:t>2. 기타사업비용</x:t>
  </x:si>
  <x:si>
    <x:t>(단위: 천원)</x:t>
  </x:si>
  <x:si>
    <x:t>급식조리사인건비</x:t>
  </x:si>
  <x:si>
    <x:t xml:space="preserve">    3)홈스쿨사업</x:t>
  </x:si>
  <x:si>
    <x:t>양산시캠프비지원보조금</x:t>
  </x:si>
  <x:si>
    <x:t>우수지역아동센터지원</x:t>
  </x:si>
  <x:si>
    <x:t>환경개선(안심알림이)</x:t>
  </x:si>
  <x:si>
    <x:t>후원금(모금회)</x:t>
  </x:si>
  <x:si>
    <x:t>공기청정기보조금</x:t>
  </x:si>
  <x:si>
    <x:t>아동결연(잡수입)</x:t>
  </x:si>
  <x:si>
    <x:t>모금회-한수원사업비</x:t>
  </x:si>
  <x:si>
    <x:t>환경개선비+안심알리미</x:t>
  </x:si>
  <x:si>
    <x:t xml:space="preserve">퇴직연금(D.C) </x:t>
  </x:si>
  <x:si>
    <x:t>한국국제기아대책기구</x:t>
  </x:si>
  <x:si>
    <x:t>03110005308</x:t>
  </x:si>
  <x:si>
    <x:t>안심알림이보조금</x:t>
  </x:si>
  <x:si>
    <x:t>농협(2021차입금)</x:t>
  </x:si>
  <x:si>
    <x:t>광민
행복한
홈스쿨</x:t>
  </x:si>
  <x:si>
    <x:t>장비비 및 교재교구비</x:t>
  </x:si>
  <x:si>
    <x:t>농협(기능보강사업)</x:t>
  </x:si>
  <x:si>
    <x:t>농협(안심알림이)</x:t>
  </x:si>
  <x:si>
    <x:t>잡수입(실습비)</x:t>
  </x:si>
  <x:si>
    <x:t>보수체계 인건비</x:t>
  </x:si>
  <x:si>
    <x:t>농협(격주토요)</x:t>
  </x:si>
  <x:si>
    <x:t>중문농협중부지점</x:t>
  </x:si>
  <x:si>
    <x:t>농협(2011년야간)</x:t>
  </x:si>
  <x:si>
    <x:t>맞춤형복지포인트</x:t>
  </x:si>
  <x:si>
    <x:t>시설장 및 기타후원금</x:t>
  </x:si>
  <x:si>
    <x:t>농협(문화체육)</x:t>
  </x:si>
  <x:si>
    <x:t>2101040863</x:t>
  </x:si>
  <x:si>
    <x:t>공동모금회-냉난방비</x:t>
  </x:si>
  <x:si>
    <x:t>공동모금회-엘에스니꼬</x:t>
  </x:si>
  <x:si>
    <x:t>급식도우미사업비</x:t>
  </x:si>
  <x:si>
    <x:t>모금회-대한유화</x:t>
  </x:si>
  <x:si>
    <x:t>희망드림(농협73)</x:t>
  </x:si>
  <x:si>
    <x:t>공기청정기임대료</x:t>
  </x:si>
  <x:si>
    <x:t>급식비전용-6000</x:t>
  </x:si>
  <x:si>
    <x:t>공기청정기 지원사업</x:t>
  </x:si>
  <x:si>
    <x:t>농협발안 하길지점</x:t>
  </x:si>
  <x:si>
    <x:t>돌봄교사지원사업</x:t>
  </x:si>
  <x:si>
    <x:t>농협발안 행정지점</x:t>
  </x:si>
  <x:si>
    <x:t>퇴직연금신탁 D.C형</x:t>
  </x:si>
  <x:si>
    <x:t>2019년 급식비</x:t>
  </x:si>
  <x:si>
    <x:t>결연비전용-3000</x:t>
  </x:si>
  <x:si>
    <x:t>후원 프로그램 사업</x:t>
  </x:si>
  <x:si>
    <x:t>체험활동비지원사업</x:t>
  </x:si>
  <x:si>
    <x:t>후원금전용-2000</x:t>
  </x:si>
  <x:si>
    <x:t>시청-돌봄도우미</x:t>
  </x:si>
  <x:si>
    <x:t>농협(우수지원)</x:t>
  </x:si>
  <x:si>
    <x:t>법인전입금(기아대책)</x:t>
  </x:si>
  <x:si>
    <x:t>청년일자리/공기청정기</x:t>
  </x:si>
  <x:si>
    <x:t>토요운영/방역물품지원</x:t>
  </x:si>
  <x:si>
    <x:t>후원금/공동모금회</x:t>
  </x:si>
  <x:si>
    <x:t>만수금융센터/가상계좌</x:t>
  </x:si>
  <x:si>
    <x:t>농협-우수인센티브</x:t>
  </x:si>
  <x:si>
    <x:t>구성농협어정지점</x:t>
  </x:si>
  <x:si>
    <x:t>코오롱헬로드림사업</x:t>
  </x:si>
  <x:si>
    <x:t>노후기자재교체보조금</x:t>
  </x:si>
  <x:si>
    <x:t>우수지역아동센터</x:t>
  </x:si>
  <x:si>
    <x:t>공기청정기지원사업</x:t>
  </x:si>
  <x:si>
    <x:t>구청운영비(신한)</x:t>
  </x:si>
  <x:si>
    <x:t>법인전입금(향상교회)</x:t>
  </x:si>
  <x:si>
    <x:t>안양중앙금융센터</x:t>
  </x:si>
  <x:si>
    <x:t>종사자복지점수보조금</x:t>
  </x:si>
  <x:si>
    <x:t>수익사업(실습지도)</x:t>
  </x:si>
  <x:si>
    <x:t>법인전입금-4000</x:t>
  </x:si>
  <x:si>
    <x:t>품질향상물품구입비</x:t>
  </x:si>
  <x:si>
    <x:t>속초농협엑스포지점</x:t>
  </x:si>
  <x:si>
    <x:t>기본운영비(국도비)</x:t>
  </x:si>
  <x:si>
    <x:t>예수금계좌(4대보험)</x:t>
  </x:si>
  <x:si>
    <x:t>신한(급식비인건비)</x:t>
  </x:si>
  <x:si>
    <x:t>안심알림이지원사업</x:t>
  </x:si>
  <x:si>
    <x:t>신한(공기청정기지원)</x:t>
  </x:si>
  <x:si>
    <x:t>신한(학습교구교재비)</x:t>
  </x:si>
  <x:si>
    <x:t>예수금:사회보험</x:t>
  </x:si>
  <x:si>
    <x:t>운영관리비(시추가비)</x:t>
  </x:si>
  <x:si>
    <x:t>신한(임금보전비지원)</x:t>
  </x:si>
  <x:si>
    <x:t>예수금:퇴직연금</x:t>
  </x:si>
  <x:si>
    <x:t>신한(법인지원금)</x:t>
  </x:si>
  <x:si>
    <x:t>근로복지공단 퇴직연금</x:t>
  </x:si>
  <x:si>
    <x:t>퇴직연금DC통장</x:t>
  </x:si>
  <x:si>
    <x:t>포스코대우펀펀영어</x:t>
  </x:si>
  <x:si>
    <x:t>법인전입금-체크카드</x:t>
  </x:si>
  <x:si>
    <x:t>지정기탁(공동모금회)</x:t>
  </x:si>
  <x:si>
    <x:t>우수지역아동센터지원금</x:t>
  </x:si>
  <x:si>
    <x:t>야간보호(공동모금회)</x:t>
  </x:si>
  <x:si>
    <x:t>보조금카드관련계좌</x:t>
  </x:si>
  <x:si>
    <x:t>공기청정기(시보조금)</x:t>
  </x:si>
  <x:si>
    <x:t>행복한꼬마음악가</x:t>
  </x:si>
  <x:si>
    <x:t>급식도우미인건비</x:t>
  </x:si>
  <x:si>
    <x:t>보조금(시도조정수당)</x:t>
  </x:si>
  <x:si>
    <x:t>평생(키움일자리)사업</x:t>
  </x:si>
  <x:si>
    <x:t>보조금(난방비)</x:t>
  </x:si>
  <x:si>
    <x:t>방학중아동급식비</x:t>
  </x:si>
  <x:si>
    <x:t>보조금(구비운영비)</x:t>
  </x:si>
  <x:si>
    <x:t>보조금(행사사업비)</x:t>
  </x:si>
  <x:si>
    <x:t>후원금 -체크카드</x:t>
  </x:si>
  <x:si>
    <x:t>군급식도우미인건비</x:t>
  </x:si>
  <x:si>
    <x:t>퇴직연금 DC본계좌</x:t>
  </x:si>
  <x:si>
    <x:t>퇴직연금신탁-DC</x:t>
  </x:si>
  <x:si>
    <x:t>지정후원금(문화지원)</x:t>
  </x:si>
  <x:si>
    <x:t>농협-외부사업비3</x:t>
  </x:si>
  <x:si>
    <x:t>시비추가분(보조금)</x:t>
  </x:si>
  <x:si>
    <x:t>보조금(국고보조금)</x:t>
  </x:si>
  <x:si>
    <x:t>퇴직적립금(계약직)</x:t>
  </x:si>
  <x:si>
    <x:t>기본운영비(보조금)</x:t>
  </x:si>
  <x:si>
    <x:t>한시적냉난방지원</x:t>
  </x:si>
  <x:si>
    <x:t>농협-후원금(모금회)</x:t>
  </x:si>
  <x:si>
    <x:t>농협-추가운영비</x:t>
  </x:si>
  <x:si>
    <x:t>GS무지개오케스트라</x:t>
  </x:si>
  <x:si>
    <x:t>농협(한시적돌봄)</x:t>
  </x:si>
  <x:si>
    <x:t>체험활동비(보조금)</x:t>
  </x:si>
  <x:si>
    <x:t>공기청정기(미사용)</x:t>
  </x:si>
  <x:si>
    <x:t>보조금(인권수당)</x:t>
  </x:si>
  <x:si>
    <x:t>농협-외부사업비1</x:t>
  </x:si>
  <x:si>
    <x:t>CDP(전입금)</x:t>
  </x:si>
  <x:si>
    <x:t>급식종사자퇴직적립</x:t>
  </x:si>
  <x:si>
    <x:t>실습비(미사용)</x:t>
  </x:si>
  <x:si>
    <x:t>공동모금_야간보호</x:t>
  </x:si>
  <x:si>
    <x:t>농협-프로그램비</x:t>
  </x:si>
  <x:si>
    <x:t>냉난방비 지원 보조금</x:t>
  </x:si>
  <x:si>
    <x:t>공동모금_난방비</x:t>
  </x:si>
  <x:si>
    <x:t>퇴직연금(DC)</x:t>
  </x:si>
  <x:si>
    <x:t>후원금(지정,비지정)</x:t>
  </x:si>
  <x:si>
    <x:t>인덕원종합금융센터</x:t>
  </x:si>
  <x:si>
    <x:t>예수금계좌(강사세금)</x:t>
  </x:si>
  <x:si>
    <x:t>후원금(코오롱)</x:t>
  </x:si>
  <x:si>
    <x:t>지정후원금(초록우산)</x:t>
  </x:si>
  <x:si>
    <x:t>보조금_특수목적형</x:t>
  </x:si>
  <x:si>
    <x:t>농협-외부사업비2</x:t>
  </x:si>
  <x:si>
    <x:t>일반후원금(우리)</x:t>
  </x:si>
  <x:si>
    <x:t>01510007297</x:t>
  </x:si>
  <x:si>
    <x:t>기아대책별빛학교</x:t>
  </x:si>
  <x:si>
    <x:t>법인전입금(기대교장)</x:t>
  </x:si>
  <x:si>
    <x:t>후원금(해피빈)</x:t>
  </x:si>
  <x:si>
    <x:t>기아대책 무지개사업</x:t>
  </x:si>
  <x:si>
    <x:t>도추가운영비-인건비</x:t>
  </x:si>
  <x:si>
    <x:t>환경개선(알리미)</x:t>
  </x:si>
  <x:si>
    <x:t>후원금(경기문화재단)</x:t>
  </x:si>
  <x:si>
    <x:t>종사자근무환경개선</x:t>
  </x:si>
  <x:si>
    <x:t>퇴직연금 이체계좌</x:t>
  </x:si>
  <x:si>
    <x:t>지정후원금(새싹미술)</x:t>
  </x:si>
  <x:si>
    <x:t>후원금(사랑의열매)</x:t>
  </x:si>
  <x:si>
    <x:t>사회보험(예수금)</x:t>
  </x:si>
  <x:si>
    <x:t>체험활동비 보조금</x:t>
  </x:si>
  <x:si>
    <x:t>후원금(포스코)</x:t>
  </x:si>
  <x:si>
    <x:t>안심알리미지원사업</x:t>
  </x:si>
  <x:si>
    <x:t>복지수당(2016-</x:t>
  </x:si>
  <x:si>
    <x:t>23인건비(예)</x:t>
  </x:si>
  <x:si>
    <x:t>한시돌봄사업보조금</x:t>
  </x:si>
  <x:si>
    <x:t>23업추비(예)</x:t>
  </x:si>
  <x:si>
    <x:t>23이월금(결)</x:t>
  </x:si>
  <x:si>
    <x:t>23전입금(예)</x:t>
  </x:si>
  <x:si>
    <x:t>퇴직연금확정기여</x:t>
  </x:si>
  <x:si>
    <x:t>23재산조성비(예)</x:t>
  </x:si>
  <x:si>
    <x:t>29810002288</x:t>
  </x:si>
  <x:si>
    <x:t>추가운영비(건강검진)</x:t>
  </x:si>
  <x:si>
    <x:t>23인건비(결)</x:t>
  </x:si>
  <x:si>
    <x:t>23예비비(결)</x:t>
  </x:si>
  <x:si>
    <x:t>환경개선사업(후원금)</x:t>
  </x:si>
  <x:si>
    <x:t>법인전입금(2016-</x:t>
  </x:si>
  <x:si>
    <x:t>난방비(2016-</x:t>
  </x:si>
  <x:si>
    <x:t>23부채상환금(예)</x:t>
  </x:si>
  <x:si>
    <x:t>23운영비(예)</x:t>
  </x:si>
  <x:si>
    <x:t>23이월금(예)</x:t>
  </x:si>
  <x:si>
    <x:t>23잡지출(예)</x:t>
  </x:si>
  <x:si>
    <x:t>23후원금(결)</x:t>
  </x:si>
  <x:si>
    <x:t>23예비비(예)</x:t>
  </x:si>
  <x:si>
    <x:t xml:space="preserve">특화프로그램비 </x:t>
  </x:si>
  <x:si>
    <x:t>23업추비(결)</x:t>
  </x:si>
  <x:si>
    <x:t>23운영비(결)</x:t>
  </x:si>
  <x:si>
    <x:t>23전입금(결)</x:t>
  </x:si>
  <x:si>
    <x:t>23잡수입(예)</x:t>
  </x:si>
  <x:si>
    <x:t>23차입금(예)</x:t>
  </x:si>
  <x:si>
    <x:t>23보조금(결)</x:t>
  </x:si>
  <x:si>
    <x:t>환경개선/안심알림이</x:t>
  </x:si>
  <x:si>
    <x:t>23재산조성비(결)</x:t>
  </x:si>
  <x:si>
    <x:t>23차입금(결)</x:t>
  </x:si>
  <x:si>
    <x:t>23잡지출(결)</x:t>
  </x:si>
  <x:si>
    <x:t>23잡수입(결)</x:t>
  </x:si>
  <x:si>
    <x:t>23사업비(예)</x:t>
  </x:si>
  <x:si>
    <x:t>성지행복한홈스쿨</x:t>
  </x:si>
  <x:si>
    <x:t>23사업비(결)</x:t>
  </x:si>
  <x:si>
    <x:t>23보조금(예)</x:t>
  </x:si>
  <x:si>
    <x:t>문화행복한홈스쿨</x:t>
  </x:si>
  <x:si>
    <x:t>씨앗행복한홈스쿨</x:t>
  </x:si>
  <x:si>
    <x:t>대명행복한홈스쿨</x:t>
  </x:si>
  <x:si>
    <x:t>23부채상환금(결)</x:t>
  </x:si>
  <x:si>
    <x:t>푸른물결행복한홈스쿨</x:t>
  </x:si>
  <x:si>
    <x:t>23후원금(예)</x:t>
  </x:si>
  <x:si>
    <x:t>영도행복한홈스쿨</x:t>
  </x:si>
  <x:si>
    <x:t>2023 연차충당부채</x:t>
  </x:si>
  <x:si>
    <x:t>복음행복한홈스쿨</x:t>
  </x:si>
  <x:si>
    <x:t>횡성행복한홈스쿨</x:t>
  </x:si>
  <x:si>
    <x:t>화순중앙행복한홈스쿨</x:t>
  </x:si>
  <x:si>
    <x:t>새빛행복한홈스쿨</x:t>
  </x:si>
  <x:si>
    <x:t>속초행복한홈스쿨</x:t>
  </x:si>
  <x:si>
    <x:t>광민행복한홈스쿨</x:t>
  </x:si>
  <x:si>
    <x:t>양산행복한홈스쿨</x:t>
  </x:si>
  <x:si>
    <x:t>대천행복한홈스쿨</x:t>
  </x:si>
  <x:si>
    <x:t>양포행복한홈스쿨</x:t>
  </x:si>
  <x:si>
    <x:t>경동행복한홈스쿨</x:t>
  </x:si>
  <x:si>
    <x:t>어울림행복한홈스쿨</x:t>
  </x:si>
  <x:si>
    <x:t>기아대책노인복지센터</x:t>
  </x:si>
  <x:si>
    <x:t>예일행복한홈스쿨</x:t>
  </x:si>
  <x:si>
    <x:t>지좌행복한홈스쿨</x:t>
  </x:si>
  <x:si>
    <x:t>흰돌행복한홈스쿨</x:t>
  </x:si>
  <x:si>
    <x:t>부산진행복한홈스쿨</x:t>
  </x:si>
  <x:si>
    <x:t>작전행복한홈스쿨</x:t>
  </x:si>
  <x:si>
    <x:t>큰사랑행복한홈스쿨</x:t>
  </x:si>
  <x:si>
    <x:t>기아대책 노인센터</x:t>
  </x:si>
  <x:si>
    <x:t>경운행복한홈스쿨</x:t>
  </x:si>
  <x:si>
    <x:t>차량명의(시설명)</x:t>
  </x:si>
  <x:si>
    <x:t>늘푸른행복한홈스쿨</x:t>
  </x:si>
  <x:si>
    <x:t>중문제일행복한홈스쿨</x:t>
  </x:si>
  <x:si>
    <x:t>명덕행복한홈스쿨</x:t>
  </x:si>
  <x:si>
    <x:t>1.운영성과표(시설)</x:t>
  </x:si>
  <x:si>
    <x:t>시설차량명의기입</x:t>
  </x:si>
  <x:si>
    <x:t>20년도상각완료</x:t>
  </x:si>
  <x:si>
    <x:t>신규등록 확인필요</x:t>
  </x:si>
  <x:si>
    <x:t>차량운반구 
취득일</x:t>
  </x:si>
  <x:si>
    <x:t>대도행복한홈스쿨</x:t>
  </x:si>
  <x:si>
    <x:t>시설프로그램사업비</x:t>
  </x:si>
  <x:si>
    <x:t>차량명의(법인)</x:t>
  </x:si>
  <x:si>
    <x:t>포항오천행복한홈스쿨</x:t>
  </x:si>
  <x:si>
    <x:t>유형자산처분이익</x:t>
  </x:si>
  <x:si>
    <x:t>유형자산처분손실</x:t>
  </x:si>
  <x:si>
    <x:t>20후원금(예)</x:t>
  </x:si>
  <x:si>
    <x:t>2. 재무상태표</x:t>
  </x:si>
  <x:si>
    <x:t>차량 감가상각누계액</x:t>
  </x:si>
  <x:si>
    <x:t>사회복지법인 기아대책</x:t>
  </x:si>
  <x:si>
    <x:t>20보조금(예)</x:t>
  </x:si>
  <x:si>
    <x:t>19년도상각완료</x:t>
  </x:si>
  <x:si>
    <x:t>성남서로사랑노인센터</x:t>
  </x:si>
  <x:si>
    <x:t>20이월금(예)</x:t>
  </x:si>
  <x:si>
    <x:t>20차입금(예)</x:t>
  </x:si>
  <x:si>
    <x:t>미처분이익잉여금</x:t>
  </x:si>
  <x:si>
    <x:t>운영성과표 표시형식</x:t>
  </x:si>
  <x:si>
    <x:t>20운영비(예)</x:t>
  </x:si>
  <x:si>
    <x:t>2020년보유월수</x:t>
  </x:si>
  <x:si>
    <x:t>에스라행복한홈스쿨</x:t>
  </x:si>
  <x:si>
    <x:r>
      <x:t xml:space="preserve">2024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연차충당부채</x:t>
    </x:r>
  </x:si>
  <x:si>
    <x:t>사회복지법인기아대책영도행복한홈스쿨  / 운영보조금</x:t>
  </x:si>
  <x:si>
    <x:t>인천 청학동 503-3 소망빌딩 411 -412호</x:t>
  </x:si>
  <x:si>
    <x:t xml:space="preserve">퇴직금(최명선시설장, 김현숙간사 연금전적립통장) </x:t>
  </x:si>
  <x:si>
    <x:t>사회복지법인 기아대책(양산행복한홈스쿨지역아동센터)</x:t>
  </x:si>
  <x:si>
    <x:t>2020년초 통장잔액
(2020년 세입부 이월금)</x:t>
  </x:si>
  <x:si>
    <x:t>사회복지법인 기아대책(문산행복한홈스쿨지역아동센터)</x:t>
  </x:si>
  <x:si>
    <x:t>외부사업비 - 2021 복권기금 방학프로그램</x:t>
  </x:si>
  <x:si>
    <x:t>2020년도 12월 기준 종사자 및 임금으로 작성</x:t>
  </x:si>
  <x:si>
    <x:t>예수금1+예수금2(1249205+650815)</x:t>
  </x:si>
  <x:si>
    <x:t>*근로계약서상 기재되어 있을 경우 수당 기입</x:t>
  </x:si>
  <x:si>
    <x:t>영도행복한홈스쿨 이은희  /   기타 잡수입 통장</x:t>
  </x:si>
  <x:si>
    <x:t>사회복지법인기아대책영도행복한홈스쿨 / 후원금 1</x:t>
  </x:si>
  <x:si>
    <x:t xml:space="preserve"># 단위: 원 (예산, 결산 모두 원단위 기입) </x:t>
  </x:si>
  <x:si>
    <x:t>사회복지법인기아대책영도행복한홈스쿨 / 법인전입금</x:t>
  </x:si>
  <x:si>
    <x:t>8. 총자산 또는 사업수익금액의 10%이상 거래</x:t>
  </x:si>
  <x:si>
    <x:t># 기간: 2020년 1월1일 ~12월31일</x:t>
  </x:si>
  <x:si>
    <x:t>오렌지합창사업-&gt;구비재난지원금(~2022예정)</x:t>
  </x:si>
  <x:si>
    <x:t>종사자처우개선비/명절수당/복지점수/종사자건강검진비</x:t>
  </x:si>
  <x:si>
    <x:t xml:space="preserve">퇴직적립금통장용도: 월 퇴직연금 일시 이체용 </x:t>
  </x:si>
  <x:si>
    <x:t>퇴직적립금계좌(D.C형 가입이전, 미사용계좌)</x:t>
  </x:si>
  <x:si>
    <x:t>사회복지법인기아대책영도행복한홈스쿨 /  기타보조금</x:t>
  </x:si>
  <x:si>
    <x:t>2019년말 시설재무제표상 감가상각누계액</x:t>
  </x:si>
  <x:si>
    <x:t>퇴직연금 및 사대보험 월납부용 예수금계좌</x:t>
  </x:si>
  <x:si>
    <x:t>LH동편행복한홈스쿨(보조금-운영비외)</x:t>
  </x:si>
  <x:si>
    <x:t>미사용통장(이전 운영비)_20년거래X</x:t>
  </x:si>
  <x:si>
    <x:t>명덕행복한홈스쿨(사회복지법인 기아대책)</x:t>
  </x:si>
  <x:si>
    <x:t>대전광역시 중구 목동 1-90 외 1번지</x:t>
  </x:si>
  <x:si>
    <x:t>Kb골든라이프 확정기여퇴직연금신탁(DC)</x:t>
  </x:si>
  <x:si>
    <x:t>2019년말 시설재무제표상 차량운반구</x:t>
  </x:si>
  <x:si>
    <x:t>임금보전비/복지점수/가족수당/명절휴가비</x:t>
  </x:si>
  <x:si>
    <x:t>중문제일행복한홈스쿨지역아동센터(송영란)</x:t>
  </x:si>
  <x:si>
    <x:t>미사용통장(이전 문예행사비)_20년거래X</x:t>
  </x:si>
  <x:si>
    <x:t>복권기금안전강화지원사업 꿈키움지원사업</x:t>
  </x:si>
  <x:si>
    <x:t>문예, 아동인권전문가 수당, 냉난방비</x:t>
  </x:si>
  <x:si>
    <x:t>예비통장-&gt;구비냉난방비(~2022예정)</x:t>
  </x:si>
  <x:si>
    <x:t>서울특별시 강서구 염창동 267-23</x:t>
  </x:si>
  <x:si>
    <x:t>예수금통장 표기오류수정, 적립금 추가.</x:t>
  </x:si>
  <x:si>
    <x:t>미사용통장(이전 급식비)_20년거래X</x:t>
  </x:si>
  <x:si>
    <x:t>복음행복한홈스쿨(사회복지법인 기아대책)</x:t>
  </x:si>
  <x:si>
    <x:t>사회복지법인 기아대책(복음행복한홈스쿨)</x:t>
  </x:si>
  <x:si>
    <x:t>예수금1+예수금2(71151+5946)</x:t>
  </x:si>
  <x:si>
    <x:t>특수목적형사업(코로나19방역물품지원)</x:t>
  </x:si>
  <x:si>
    <x:t>예수금에 잡수입 20,016 적힌것 제외</x:t>
  </x:si>
  <x:si>
    <x:t>복지시설 위수탁계약에 대한 이행지급보증 등</x:t>
  </x:si>
  <x:si>
    <x:t>2018년도 행복한홈스쿨 결산 재무상태표</x:t>
  </x:si>
  <x:si>
    <x:t>세입/세출부
일치여부</x:t>
  </x:si>
  <x:si>
    <x:t>당기순이익 검증</x:t>
  </x:si>
  <x:si>
    <x:t>20부채상환금(예)</x:t>
  </x:si>
  <x:si>
    <x:t>20후원금(결)</x:t>
  </x:si>
  <x:si>
    <x:t>20차입금(결)</x:t>
  </x:si>
  <x:si>
    <x:t>20잡수입(예)</x:t>
  </x:si>
  <x:si>
    <x:t>20인건비(예)</x:t>
  </x:si>
  <x:si>
    <x:t>부채+순자산 합계</x:t>
  </x:si>
  <x:si>
    <x:t>20업추비(예)</x:t>
  </x:si>
  <x:si>
    <x:t>20업추비(결)</x:t>
  </x:si>
  <x:si>
    <x:t>20보조금(결)</x:t>
  </x:si>
  <x:si>
    <x:t>20재산조성비(결)</x:t>
  </x:si>
  <x:si>
    <x:t>20이월금(결)</x:t>
  </x:si>
  <x:si>
    <x:t>20예비비(결)</x:t>
  </x:si>
  <x:si>
    <x:t>20전입금(예)</x:t>
  </x:si>
  <x:si>
    <x:t>20잡수입(결)</x:t>
  </x:si>
  <x:si>
    <x:t>람원행복한홈스쿨</x:t>
  </x:si>
  <x:si>
    <x:t>20잡지출(예)</x:t>
  </x:si>
  <x:si>
    <x:t>퇴직연금신탁(D.C)</x:t>
  </x:si>
  <x:si>
    <x:t>20사업비(결)</x:t>
  </x:si>
  <x:si>
    <x:t>20잡지출(결)</x:t>
  </x:si>
  <x:si>
    <x:t>반월중앙행복한홈스쿨</x:t>
  </x:si>
  <x:si>
    <x:t>202104-01</x:t>
  </x:si>
  <x:si>
    <x:t>밀알행복한홈스쿨</x:t>
  </x:si>
  <x:si>
    <x:t>20예비비(예)</x:t>
  </x:si>
  <x:si>
    <x:t>우등생지역아동센터</x:t>
  </x:si>
  <x:si>
    <x:t>20재산조성비(예)</x:t>
  </x:si>
  <x:si>
    <x:t>20인건비(결)</x:t>
  </x:si>
  <x:si>
    <x:t>20전입금(결)</x:t>
  </x:si>
  <x:si>
    <x:t>20부채상환금(결)</x:t>
  </x:si>
  <x:si>
    <x:t>20운영비(결)</x:t>
  </x:si>
  <x:si>
    <x:t>20사업비(예)</x:t>
  </x:si>
  <x:si>
    <x:t>향상행복한홈스쿨</x:t>
  </x:si>
  <x:si>
    <x:t>화도행복한홈스쿨</x:t>
  </x:si>
  <x:si>
    <x:t>LH동편행복한홈스쿨</x:t>
  </x:si>
  <x:si>
    <x:t>cdp아동후원금</x:t>
  </x:si>
  <x:si>
    <x:t>특화프로그램사업</x:t>
  </x:si>
  <x:si>
    <x:t>장기농협양포지점</x:t>
  </x:si>
  <x:si>
    <x:t>퇴직연금(DC형)</x:t>
  </x:si>
  <x:si>
    <x:t>LH에스라행복한홈스쿨</x:t>
  </x:si>
  <x:si>
    <x:t>법인(코오롱헬로드림)</x:t>
  </x:si>
  <x:si>
    <x:t>강서성결행복한홈스쿨</x:t>
  </x:si>
  <x:si>
    <x:t>문산행복한홈스쿨</x:t>
  </x:si>
  <x:si>
    <x:t>조리사인건비지원사업</x:t>
  </x:si>
  <x:si>
    <x:t>김천축산농협지좌지점</x:t>
  </x:si>
  <x:si>
    <x:t>여름방학특별활동</x:t>
  </x:si>
  <x:si>
    <x:t>아름다운행복한홈스쿨</x:t>
  </x:si>
  <x:si>
    <x:t>노량진행복한홈스쿨</x:t>
  </x:si>
  <x:si>
    <x:t>장기요양(방문요양)</x:t>
  </x:si>
  <x:si>
    <x:t>경산농협남부지점</x:t>
  </x:si>
  <x:si>
    <x:t>지자체보조금 수당</x:t>
  </x:si>
  <x:si>
    <x:t>공기청정기임대사업</x:t>
  </x:si>
  <x:si>
    <x:t>기아대책노인센터</x:t>
  </x:si>
  <x:si>
    <x:t>사통망내 
전체계좌</x:t>
  </x:si>
  <x:si>
    <x:t>추가운영비, 냉난방비</x:t>
  </x:si>
  <x:si>
    <x:t>아름다운
행복한홈스쿨</x:t>
  </x:si>
  <x:si>
    <x:t>퇴직연금DC본계좌</x:t>
  </x:si>
  <x:si>
    <x:t>종사자복지포인트</x:t>
  </x:si>
  <x:si>
    <x:t>사회복지공동모금회</x:t>
  </x:si>
  <x:si>
    <x:t>동행, 설악복지</x:t>
  </x:si>
  <x:si>
    <x:t>세출부(이월금)</x:t>
  </x:si>
  <x:si>
    <x:t>전년도
감가상각누계액</x:t>
  </x:si>
  <x:si>
    <x:t>급식종사자인건비</x:t>
  </x:si>
  <x:si>
    <x:t>외부사업(후원금)</x:t>
  </x:si>
  <x:si>
    <x:t>공동모금회난방비</x:t>
  </x:si>
  <x:si>
    <x:t>내일키움(청년재단)</x:t>
  </x:si>
  <x:si>
    <x:t>공동모금회 난방비</x:t>
  </x:si>
  <x:si>
    <x:t>GS무지개 오케스트라</x:t>
  </x:si>
  <x:si>
    <x:t>후원금통장(1)</x:t>
  </x:si>
  <x:si>
    <x:t>공기청정기 임대</x:t>
  </x:si>
  <x:si>
    <x:t>GS꼬마음악음악</x:t>
  </x:si>
  <x:si>
    <x:t>급식종사자지원금</x:t>
  </x:si>
  <x:si>
    <x:t>급식조리사퇴직적립</x:t>
  </x:si>
  <x:si>
    <x:t>후원금통장(2)</x:t>
  </x:si>
  <x:si>
    <x:t>공동모금 난방비</x:t>
  </x:si>
  <x:si>
    <x:t>특수목적형 보조금</x:t>
  </x:si>
  <x:si>
    <x:t>전년도
잔존가액</x:t>
  </x:si>
  <x:si>
    <x:t>예수금+퇴직적립금</x:t>
  </x:si>
  <x:si>
    <x:t>퇴직연금 DC형</x:t>
  </x:si>
  <x:si>
    <x:t>유형자산
처분이익</x:t>
  </x:si>
  <x:si>
    <x:r>
      <x:t>단일임금</x:t>
    </x:r>
    <x:r>
      <x:rPr>
        <x:rFont val="맑은 고딕"/>
        <x:sz val="10"/>
        <x:color rgb="ff000000"/>
      </x:rPr>
      <x:t xml:space="preserve"> 추가지원금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</x:si>
</x:sst>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0">
    <x:numFmt numFmtId="164" formatCode="_-* #,##0_-;\-* #,##0_-;_-* &quot;-&quot;_-;_-@"/>
    <x:numFmt numFmtId="165" formatCode="#,##0_);[Red]\(#,##0\);&quot;- &quot;"/>
    <x:numFmt numFmtId="166" formatCode="#,##0;\(#,##0\)"/>
    <x:numFmt numFmtId="167" formatCode="0_);[Red]\(0\)"/>
    <x:numFmt numFmtId="168" formatCode="0_);\(0\)"/>
    <x:numFmt numFmtId="169" formatCode="#,##0_ "/>
    <x:numFmt numFmtId="170" formatCode="0_ "/>
    <x:numFmt numFmtId="171" formatCode="#,##0;[Red]#,##0"/>
    <x:numFmt numFmtId="172" formatCode="_-* #,##0_-;\-* #,##0_-;_-* &quot;-&quot;??_-;_-@"/>
    <x:numFmt numFmtId="173" formatCode="_-* #,##0_-;\-* #,##0_-;_-* &quot;-&quot;??_-;_-@_-"/>
  </x:numFmts>
  <x:fonts count="87">
    <x:font>
      <x:name val="Malgun Gothic"/>
      <x:sz val="11"/>
      <x:color rgb="ff000000"/>
    </x:font>
    <x:font>
      <x:name val="Malgun Gothic"/>
      <x:sz val="11"/>
      <x:color rgb="ff000000"/>
    </x:font>
    <x:font>
      <x:name val="Malgun Gothic"/>
      <x:sz val="11"/>
      <x:color rgb="ff000000"/>
    </x:font>
    <x:font>
      <x:name val="Malgun Gothic"/>
      <x:sz val="11"/>
      <x:color rgb="ff000000"/>
    </x:font>
    <x:font>
      <x:name val="Malgun Gothic"/>
      <x:sz val="11"/>
      <x:color rgb="ff000000"/>
    </x:font>
    <x:font>
      <x:name val="Malgun Gothic"/>
      <x:sz val="11"/>
      <x:color rgb="ff000000"/>
    </x:font>
    <x:font>
      <x:name val="맑은 고딕"/>
      <x:sz val="11"/>
      <x:color rgb="ff000000"/>
    </x:font>
    <x:font>
      <x:name val="Arial"/>
      <x:sz val="10"/>
      <x:color rgb="ff000000"/>
    </x:font>
    <x:font>
      <x:name val="맑은 고딕"/>
      <x:sz val="10"/>
      <x:color rgb="ff000000"/>
    </x:font>
    <x:font>
      <x:name val="Calibri"/>
      <x:sz val="11"/>
      <x:color rgb="ff000000"/>
    </x:font>
    <x:font>
      <x:name val="Malgun Gothic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Calibri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Malgun Gothic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Calibri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20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20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5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5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0"/>
          <x:color rgb="ffffffff"/>
          <hs:size val="100"/>
          <hs:ratio val="100"/>
          <hs:spacing val="0"/>
          <hs:offset val="0"/>
        </x:font>
      </mc:Choice>
      <mc:Fallback>
        <x:font>
          <x:name val="Malgun Gothic"/>
          <x:sz val="10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20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20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Malgun Gothic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0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0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Malgun Gothic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Calibri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함초롬바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함초롬바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Malgun Gothic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Gulimche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Gulimche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953734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953734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0070c0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Dotum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Calibri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1"/>
          <x:color rgb="ff953735"/>
          <hs:size val="100"/>
          <hs:ratio val="100"/>
          <hs:spacing val="0"/>
          <hs:offset val="0"/>
        </x:font>
      </mc:Choice>
      <mc:Fallback>
        <x:font>
          <x:name val="Malgun Gothic"/>
          <x:sz val="11"/>
          <x:color rgb="ff953735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함초롬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함초롬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6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6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0"/>
          <x:color rgb="ff4f81bd"/>
          <hs:size val="100"/>
          <hs:ratio val="100"/>
          <hs:spacing val="0"/>
          <hs:offset val="0"/>
        </x:font>
      </mc:Choice>
      <mc:Fallback>
        <x:font>
          <x:name val="Malgun Gothic"/>
          <x:sz val="10"/>
          <x:color rgb="ff4f81bd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2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2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953735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953735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953735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953735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Calibri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70c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953734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953734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"/>
          <x:sz val="18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Malgun Gothic"/>
          <x:sz val="18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8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8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6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6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algun Gothic Semilight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Malgun Gothic Semilight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10"/>
          <x:color rgb="ff000000"/>
          <x:b val="1"/>
        </x:font>
      </mc:Fallback>
    </mc:AlternateContent>
  </x:fonts>
  <x:fills count="53">
    <x:fill>
      <x:patternFill patternType="none"/>
    </x:fill>
    <x:fill>
      <x:patternFill patternType="gray125"/>
    </x:fill>
    <x:fill>
      <x:patternFill patternType="solid">
        <x:fgColor rgb="ffebf1de"/>
        <x:bgColor indexed="64"/>
      </x:patternFill>
    </x:fill>
    <x:fill>
      <x:patternFill patternType="solid">
        <x:fgColor rgb="ffbfbfbf"/>
        <x:bgColor rgb="ffbfbfbf"/>
      </x:patternFill>
    </x:fill>
    <x:fill>
      <x:patternFill patternType="solid">
        <x:fgColor rgb="ffffffff"/>
        <x:bgColor rgb="ffffffff"/>
      </x:patternFill>
    </x:fill>
    <x:fill>
      <x:patternFill patternType="solid">
        <x:fgColor rgb="fff2dbdb"/>
        <x:bgColor rgb="fff2dbdb"/>
      </x:patternFill>
    </x:fill>
    <x:fill>
      <x:patternFill patternType="solid">
        <x:fgColor rgb="ffd8d8d8"/>
        <x:bgColor rgb="ffd8d8d8"/>
      </x:patternFill>
    </x:fill>
    <x:fill>
      <x:patternFill patternType="solid">
        <x:fgColor rgb="ff000000"/>
        <x:bgColor rgb="ff000000"/>
      </x:patternFill>
    </x:fill>
    <x:fill>
      <x:patternFill patternType="solid">
        <x:fgColor rgb="ffffff00"/>
        <x:bgColor rgb="ffffff00"/>
      </x:patternFill>
    </x:fill>
    <x:fill>
      <x:patternFill patternType="solid">
        <x:fgColor rgb="fff2f2f2"/>
        <x:bgColor rgb="fff2f2f2"/>
      </x:patternFill>
    </x:fill>
    <x:fill>
      <x:patternFill patternType="solid">
        <x:fgColor rgb="ff92d050"/>
        <x:bgColor rgb="ff92d050"/>
      </x:patternFill>
    </x:fill>
    <x:fill>
      <x:patternFill patternType="solid">
        <x:fgColor rgb="ffeaf1dd"/>
        <x:bgColor rgb="ffeaf1dd"/>
      </x:patternFill>
    </x:fill>
    <x:fill>
      <x:patternFill patternType="solid">
        <x:fgColor rgb="ffff0000"/>
        <x:bgColor rgb="ffff0000"/>
      </x:patternFill>
    </x:fill>
    <x:fill>
      <x:patternFill patternType="solid">
        <x:fgColor rgb="ffffc000"/>
        <x:bgColor rgb="ffffc000"/>
      </x:patternFill>
    </x:fill>
    <x:fill>
      <x:patternFill patternType="solid">
        <x:fgColor rgb="ffddd9c3"/>
        <x:bgColor rgb="ffddd9c3"/>
      </x:patternFill>
    </x:fill>
    <x:fill>
      <x:patternFill patternType="solid">
        <x:fgColor rgb="ffd9d9d9"/>
        <x:bgColor rgb="ffd9d9d9"/>
      </x:patternFill>
    </x:fill>
    <x:fill>
      <x:patternFill patternType="solid">
        <x:fgColor rgb="ffdbe5f1"/>
        <x:bgColor rgb="ffdbe5f1"/>
      </x:patternFill>
    </x:fill>
    <x:fill>
      <x:patternFill patternType="solid">
        <x:fgColor rgb="ffdaeef3"/>
        <x:bgColor rgb="ffdaeef3"/>
      </x:patternFill>
    </x:fill>
    <x:fill>
      <x:patternFill patternType="solid">
        <x:fgColor rgb="fff4f4f4"/>
        <x:bgColor rgb="fff4f4f4"/>
      </x:patternFill>
    </x:fill>
    <x:fill>
      <x:patternFill patternType="solid">
        <x:fgColor rgb="ffeeece1"/>
        <x:bgColor rgb="ffeeece1"/>
      </x:patternFill>
    </x:fill>
    <x:fill>
      <x:patternFill patternType="solid">
        <x:fgColor rgb="ffc2d69b"/>
        <x:bgColor rgb="ffc2d69b"/>
      </x:patternFill>
    </x:fill>
    <x:fill>
      <x:patternFill patternType="solid">
        <x:fgColor rgb="ffa5a5a5"/>
        <x:bgColor rgb="ffa5a5a5"/>
      </x:patternFill>
    </x:fill>
    <x:fill>
      <x:patternFill patternType="solid">
        <x:fgColor rgb="fffde9d9"/>
        <x:bgColor rgb="fffde9d9"/>
      </x:patternFill>
    </x:fill>
    <x:fill>
      <x:patternFill patternType="solid">
        <x:fgColor rgb="ff9bbb59"/>
        <x:bgColor rgb="ff9bbb59"/>
      </x:patternFill>
    </x:fill>
    <x:fill>
      <x:patternFill patternType="solid">
        <x:fgColor rgb="ff000000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rgb="ffa6a6a6"/>
        <x:bgColor indexed="64"/>
      </x:patternFill>
    </x:fill>
    <x:fill>
      <x:patternFill patternType="solid">
        <x:fgColor rgb="fffdeadb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d99694"/>
        <x:bgColor indexed="64"/>
      </x:patternFill>
    </x:fill>
    <x:fill>
      <x:patternFill patternType="solid">
        <x:fgColor rgb="ff4f81bd"/>
        <x:bgColor indexed="64"/>
      </x:patternFill>
    </x:fill>
    <x:fill>
      <x:patternFill patternType="solid">
        <x:fgColor rgb="ffd7d7d7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ffff00"/>
        <x:bgColor rgb="ff92d050"/>
      </x:patternFill>
    </x:fill>
    <x:fill>
      <x:patternFill patternType="solid">
        <x:fgColor rgb="ff92d050"/>
        <x:bgColor rgb="ffffffff"/>
      </x:patternFill>
    </x:fill>
    <x:fill>
      <x:patternFill patternType="solid">
        <x:fgColor rgb="ffffff00"/>
        <x:bgColor rgb="ffffffff"/>
      </x:patternFill>
    </x:fill>
    <x:fill>
      <x:patternFill patternType="solid">
        <x:fgColor rgb="ffffffff"/>
        <x:bgColor rgb="ff92d050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bfbfbf"/>
        <x:bgColor rgb="ffffffff"/>
      </x:patternFill>
    </x:fill>
    <x:fill>
      <x:patternFill patternType="solid">
        <x:fgColor rgb="ffffff99"/>
        <x:bgColor indexed="64"/>
      </x:patternFill>
    </x:fill>
    <x:fill>
      <x:patternFill patternType="solid">
        <x:fgColor rgb="ff92d050"/>
        <x:bgColor rgb="ffffff00"/>
      </x:patternFill>
    </x:fill>
    <x:fill>
      <x:patternFill patternType="solid">
        <x:fgColor rgb="ffe5e5e5"/>
        <x:bgColor rgb="ffe5e5e5"/>
      </x:patternFill>
    </x:fill>
    <x:fill>
      <x:patternFill patternType="solid">
        <x:fgColor rgb="fff4f4f4"/>
        <x:bgColor indexed="64"/>
      </x:patternFill>
    </x:fill>
    <x:fill>
      <x:patternFill patternType="solid">
        <x:fgColor rgb="ff808080"/>
        <x:bgColor indexed="64"/>
      </x:patternFill>
    </x:fill>
    <x:fill>
      <x:patternFill patternType="solid">
        <x:fgColor rgb="ff7f7f7f"/>
        <x:bgColor rgb="ff7f7f7f"/>
      </x:patternFill>
    </x:fill>
    <x:fill>
      <x:patternFill patternType="solid">
        <x:fgColor rgb="ffbfbfbf"/>
        <x:bgColor rgb="ffdbe5f1"/>
      </x:patternFill>
    </x:fill>
    <x:fill>
      <x:patternFill patternType="solid">
        <x:fgColor rgb="ffdce6f2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95b3d7"/>
        <x:bgColor rgb="ff95b3d7"/>
      </x:patternFill>
    </x:fill>
  </x:fills>
  <x:borders count="8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medium">
        <x:color rgb="ff000000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rgb="ff000000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medium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medium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medium">
        <x:color rgb="ff000000"/>
      </x:right>
      <x:top style="thin">
        <x:color rgb="ff000000"/>
      </x:top>
      <x:bottom style="medium">
        <x:color rgb="ff000000"/>
      </x:bottom>
    </x:border>
    <x:border>
      <x:left style="medium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medium">
        <x:color rgb="ff000000"/>
      </x:right>
      <x:top>
        <x:color indexed="64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medium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000000"/>
      </x:top>
      <x:bottom style="medium">
        <x:color rgb="ff000000"/>
      </x:bottom>
    </x:border>
    <x:border>
      <x:left style="thin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</x:border>
    <x:border>
      <x:left>
        <x:color indexed="64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medium">
        <x:color rgb="ff000000"/>
      </x:right>
      <x:top style="thin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ff0000"/>
      </x:bottom>
    </x:border>
    <x:border>
      <x:left>
        <x:color indexed="64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medium">
        <x:color rgb="ff000000"/>
      </x:bottom>
    </x:border>
    <x:border>
      <x:left style="thin">
        <x:color rgb="ff000000"/>
      </x:left>
      <x:right style="medium">
        <x:color rgb="ff000000"/>
      </x:right>
      <x:top>
        <x:color indexed="64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medium">
        <x:color rgb="ff000000"/>
      </x:right>
      <x:top style="medium">
        <x:color rgb="ff000000"/>
      </x:top>
      <x:bottom>
        <x:color indexed="64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rgb="ff80808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indexed="64"/>
      </x:top>
      <x:bottom style="thin">
        <x:color indexed="64"/>
      </x:bottom>
    </x:border>
    <x:border>
      <x:left style="thin">
        <x:color rgb="ff000000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rgb="ff000000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rgb="ff000000"/>
      </x:left>
      <x:right>
        <x:color indexed="64"/>
      </x:right>
      <x:top style="thin">
        <x:color rgb="ff000000"/>
      </x:top>
      <x:bottom style="medium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medium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medium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medium">
        <x:color rgb="ff000000"/>
      </x:top>
      <x:bottom>
        <x:color indexed="64"/>
      </x:bottom>
    </x:border>
    <x:border>
      <x:left style="medium">
        <x:color rgb="ff000000"/>
      </x:left>
      <x:right>
        <x:color indexed="64"/>
      </x:right>
      <x:top style="medium">
        <x:color rgb="ff000000"/>
      </x:top>
      <x:bottom style="thin">
        <x:color rgb="ff000000"/>
      </x:bottom>
    </x:border>
    <x:border>
      <x:left style="medium">
        <x:color rgb="ff000000"/>
      </x:left>
      <x:right>
        <x:color indexed="64"/>
      </x:right>
      <x:top style="medium">
        <x:color rgb="ff000000"/>
      </x:top>
      <x:bottom>
        <x:color indexed="64"/>
      </x:bottom>
    </x:border>
    <x:border>
      <x:left style="medium">
        <x:color rgb="ff000000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medium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medium">
        <x:color rgb="ff000000"/>
      </x:bottom>
    </x:border>
    <x:border>
      <x:left style="medium">
        <x:color rgb="ff000000"/>
      </x:left>
      <x:right style="thin">
        <x:color rgb="ff000000"/>
      </x:right>
      <x:top>
        <x:color indexed="64"/>
      </x:top>
      <x:bottom style="medium">
        <x:color rgb="ff000000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medium">
        <x:color rgb="ff000000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000000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medium">
        <x:color rgb="ff000000"/>
      </x:bottom>
    </x:border>
    <x:border>
      <x:left>
        <x:color indexed="64"/>
      </x:left>
      <x:right style="thin">
        <x:color rgb="ff000000"/>
      </x:right>
      <x:top style="medium">
        <x:color rgb="ff000000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indexed="64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thin">
        <x:color indexed="64"/>
      </x:right>
      <x:top>
        <x:color indexed="64"/>
      </x:top>
      <x:bottom style="thin">
        <x:color rgb="ff000000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</x:borders>
  <x:cellStyleXfs count="19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41" fontId="6" fillId="0" borderId="0">
      <x:alignment horizontal="general" vertical="center"/>
    </x:xf>
    <x:xf numFmtId="0" fontId="6" fillId="0" borderId="0">
      <x:alignment horizontal="general" vertical="center"/>
    </x:xf>
    <x:xf numFmtId="0" fontId="7" fillId="0" borderId="0">
      <x:alignment horizontal="general" vertical="bottom"/>
    </x:xf>
    <x:xf numFmtId="0" fontId="8" fillId="0" borderId="0">
      <x:alignment horizontal="general" vertical="center"/>
    </x:xf>
    <x:xf numFmtId="41" fontId="6" fillId="0" borderId="0">
      <x:alignment horizontal="general" vertical="center"/>
    </x:xf>
    <x:xf numFmtId="0" fontId="0" fillId="0" borderId="0">
      <x:alignment horizontal="general" vertical="center"/>
    </x:xf>
    <x:xf numFmtId="41" fontId="9" fillId="0" borderId="0">
      <x:alignment horizontal="general" vertical="center"/>
    </x:xf>
    <x:xf numFmtId="0" fontId="9" fillId="0" borderId="0">
      <x:alignment horizontal="general" vertical="center"/>
    </x:xf>
    <x:xf numFmtId="41" fontId="9" fillId="0" borderId="0">
      <x:alignment horizontal="general" vertical="center"/>
    </x:xf>
    <x:xf numFmtId="41" fontId="0" fillId="0" borderId="0">
      <x:alignment horizontal="general" vertical="center"/>
    </x:xf>
    <x:xf numFmtId="41" fontId="9" fillId="0" borderId="0">
      <x:alignment horizontal="general" vertical="center"/>
    </x:xf>
    <x:xf numFmtId="0" fontId="9" fillId="2" borderId="0">
      <x:alignment horizontal="general" vertical="center"/>
    </x:xf>
    <x:xf numFmtId="41" fontId="9" fillId="0" borderId="0">
      <x:alignment horizontal="general" vertical="center"/>
    </x:xf>
    <x:xf numFmtId="41" fontId="9" fillId="0" borderId="0">
      <x:alignment horizontal="general" vertical="center"/>
    </x:xf>
  </x:cellStyleXfs>
  <x:cellXfs count="1341">
    <x:xf numFmtId="0" fontId="0" fillId="0" borderId="0" xfId="0">
      <x:alignment horizontal="general" vertical="center"/>
    </x:xf>
    <x:xf numFmtId="0" fontId="0" fillId="0" borderId="0" xfId="0" applyNumberFormat="1" applyAlignment="1">
      <x:alignment horizontal="general" vertical="center"/>
    </x:xf>
    <x:xf numFmtId="0" fontId="10" fillId="0" borderId="0" xfId="0" applyNumberFormat="1" applyFont="1" applyAlignment="1">
      <x:alignment horizontal="general" vertical="center"/>
    </x:xf>
    <x:xf numFmtId="0" fontId="10" fillId="0" borderId="1" xfId="0" applyNumberFormat="1" applyFont="1" applyBorder="1" applyAlignment="1">
      <x:alignment horizontal="general" vertical="center"/>
    </x:xf>
    <x:xf numFmtId="164" fontId="10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/>
        </x:xf>
      </mc:Fallback>
    </mc:AlternateContent>
    <x:xf numFmtId="0" fontId="10" fillId="0" borderId="1" xfId="0" applyNumberFormat="1" applyFont="1" applyBorder="1" applyAlignment="1">
      <x:alignment horizontal="general" vertical="center" wrapText="1"/>
    </x:xf>
    <x:xf numFmtId="0" fontId="10" fillId="0" borderId="0" xfId="0" applyNumberFormat="1" applyFont="1" applyAlignment="1">
      <x:alignment horizontal="general" vertical="center"/>
    </x:xf>
    <x:xf numFmtId="164" fontId="1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/>
        </x:xf>
      </mc:Fallback>
    </mc:AlternateContent>
    <x:xf numFmtId="164" fontId="0" fillId="0" borderId="0" xfId="0" applyNumberFormat="1" applyAlignment="1">
      <x:alignment horizontal="general" vertical="center"/>
    </x:xf>
    <x:xf numFmtId="0" fontId="9" fillId="0" borderId="0" xfId="0" applyNumberFormat="1" applyFont="1" applyAlignment="1">
      <x:alignment horizontal="general" vertical="center"/>
    </x:xf>
    <x:xf numFmtId="0" fontId="9" fillId="0" borderId="2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x:xf numFmtId="0" fontId="9" fillId="0" borderId="0" xfId="0" applyNumberFormat="1" applyFont="1" applyAlignment="1">
      <x:alignment horizontal="left" vertical="center"/>
    </x:xf>
    <x:xf numFmtId="0" fontId="11" fillId="0" borderId="0" xfId="0" applyNumberFormat="1" applyFont="1" applyAlignment="1">
      <x:alignment horizontal="general" vertical="center"/>
    </x:xf>
    <x:xf numFmtId="164" fontId="11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0" xfId="0" applyNumberFormat="1" applyFont="1" applyAlignment="1">
          <x:alignment horizontal="center" vertical="center"/>
        </x:xf>
      </mc:Fallback>
    </mc:AlternateContent>
    <x:xf numFmtId="0" fontId="9" fillId="0" borderId="1" xfId="0" applyNumberFormat="1" applyFont="1" applyBorder="1" applyAlignment="1">
      <x:alignment horizontal="general" vertical="center"/>
    </x:xf>
    <x:xf numFmtId="0" fontId="12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4" borderId="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4" borderId="4" xfId="0" applyNumberFormat="1" applyFont="1" applyFill="1" applyBorder="1" applyAlignment="1">
          <x:alignment horizontal="right" vertical="center" wrapText="1"/>
        </x:xf>
      </mc:Fallback>
    </mc:AlternateContent>
    <x:xf numFmtId="3" fontId="1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0" fillId="5" borderId="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5" borderId="4" xfId="0" applyNumberFormat="1" applyFont="1" applyFill="1" applyBorder="1" applyAlignment="1">
          <x:alignment horizontal="right" vertical="center" wrapText="1"/>
        </x:xf>
      </mc:Fallback>
    </mc:AlternateContent>
    <x:xf numFmtId="164" fontId="13" fillId="6" borderId="5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5" borderId="7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5" borderId="7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4" borderId="8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4" borderId="8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8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8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5" borderId="8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5" borderId="8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4" borderId="9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4" borderId="9" xfId="0" applyNumberFormat="1" applyFont="1" applyFill="1" applyBorder="1" applyAlignment="1">
          <x:alignment horizontal="right" vertical="center" wrapText="1"/>
        </x:xf>
      </mc:Fallback>
    </mc:AlternateContent>
    <x:xf numFmtId="164" fontId="13" fillId="6" borderId="1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3" fillId="4" borderId="10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3" fillId="4" borderId="10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6" xfId="0" applyNumberFormat="1" applyFont="1" applyFill="1" applyBorder="1" applyAlignment="1">
          <x:alignment horizontal="center" vertical="center"/>
        </x:xf>
      </mc:Fallback>
    </mc:AlternateContent>
    <x:xf numFmtId="0" fontId="10" fillId="4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4" borderId="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4" xfId="0" applyNumberFormat="1" applyFont="1" applyFill="1" applyBorder="1" applyAlignment="1">
          <x:alignment horizontal="right" vertical="center" wrapText="1"/>
        </x:xf>
      </mc:Fallback>
    </mc:AlternateContent>
    <x:xf numFmtId="164" fontId="1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" xfId="0" applyNumberFormat="1" applyFont="1" applyFill="1" applyBorder="1" applyAlignment="1">
          <x:alignment horizontal="center" vertical="center"/>
        </x:xf>
      </mc:Fallback>
    </mc:AlternateContent>
    <x:xf numFmtId="0" fontId="10" fillId="0" borderId="1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0" borderId="4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4" xfId="0" applyNumberFormat="1" applyFont="1" applyBorder="1" applyAlignment="1">
          <x:alignment horizontal="right" vertical="center" wrapText="1"/>
        </x:xf>
      </mc:Fallback>
    </mc:AlternateContent>
    <x:xf numFmtId="164" fontId="15" fillId="0" borderId="1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4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1" xfId="0" applyNumberFormat="1" applyFont="1" applyBorder="1" applyAlignment="1">
          <x:alignment horizontal="center" vertical="center"/>
        </x:xf>
      </mc:Fallback>
    </mc:AlternateContent>
    <x:xf numFmtId="0" fontId="15" fillId="0" borderId="1" xfId="0" applyNumberFormat="1" applyFont="1" applyBorder="1" applyAlignment="1">
      <x:alignment horizontal="general" vertical="center" wrapText="1"/>
    </x:xf>
    <x:xf numFmtId="0" fontId="16" fillId="0" borderId="1" xfId="0" applyNumberFormat="1" applyFont="1" applyBorder="1" applyAlignment="1">
      <x:alignment horizontal="general" vertical="center" wrapText="1"/>
    </x:xf>
    <x:xf numFmtId="164" fontId="13" fillId="0" borderId="1" xfId="0" applyNumberFormat="1" applyFont="1" applyBorder="1" applyAlignment="1">
      <x:alignment horizontal="general" vertical="center"/>
    </x:xf>
    <x:xf numFmtId="164" fontId="13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6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2" xfId="0" applyNumberFormat="1" applyFont="1" applyFill="1" applyBorder="1" applyAlignment="1">
          <x:alignment horizontal="center" vertical="center" wrapText="1"/>
        </x:xf>
      </mc:Fallback>
    </mc:AlternateContent>
    <x:xf numFmtId="0" fontId="13" fillId="6" borderId="13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3" fillId="6" borderId="10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6" borderId="10" xfId="0" applyNumberFormat="1" applyFont="1" applyFill="1" applyBorder="1" applyAlignment="1">
          <x:alignment horizontal="right" vertical="center" wrapText="1"/>
        </x:xf>
      </mc:Fallback>
    </mc:AlternateContent>
    <x:xf numFmtId="0" fontId="10" fillId="0" borderId="6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0" borderId="3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3" xfId="0" applyNumberFormat="1" applyFont="1" applyBorder="1" applyAlignment="1">
          <x:alignment horizontal="right" vertical="center" wrapText="1"/>
        </x:xf>
      </mc:Fallback>
    </mc:AlternateContent>
    <x:xf numFmtId="0" fontId="10" fillId="0" borderId="0" xfId="0" applyNumberFormat="1" applyFont="1" applyAlignment="1">
      <x:alignment horizontal="left" vertical="center"/>
    </x:xf>
    <x:xf numFmtId="0" fontId="10" fillId="0" borderId="14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0" borderId="15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5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6" xfId="0" applyNumberFormat="1" applyFont="1" applyFill="1" applyBorder="1" applyAlignment="1">
          <x:alignment horizontal="center" vertical="center" wrapText="1"/>
        </x:xf>
      </mc:Fallback>
    </mc:AlternateContent>
    <x:xf numFmtId="0" fontId="13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center" vertical="center"/>
        </x:xf>
      </mc:Fallback>
    </mc:AlternateContent>
    <x:xf numFmtId="164" fontId="17" fillId="0" borderId="0" xfId="0" applyNumberFormat="1" applyFont="1" applyAlignment="1">
      <x:alignment horizontal="general" vertical="center"/>
    </x:xf>
    <x:xf numFmtId="164" fontId="15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4" fontId="1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8" fillId="0" borderId="0" xfId="0" applyNumberFormat="1" applyFont="1" applyAlignment="1">
          <x:alignment horizontal="center" vertical="center"/>
        </x:xf>
      </mc:Fallback>
    </mc:AlternateContent>
    <x:xf numFmtId="0" fontId="15" fillId="0" borderId="0" xfId="0" applyNumberFormat="1" applyFont="1" applyAlignment="1">
      <x:alignment horizontal="general" vertical="center" wrapText="1"/>
    </x:xf>
    <x:xf numFmtId="0" fontId="19" fillId="7" borderId="0" xfId="0" applyNumberFormat="1" applyFont="1" applyFill="1" applyBorder="1" applyAlignment="1">
      <x:alignment horizontal="general" vertical="center"/>
    </x:xf>
    <x:xf numFmtId="0" fontId="20" fillId="0" borderId="0" xfId="0" applyNumberFormat="1" applyFont="1" applyAlignment="1">
      <x:alignment horizontal="general" vertical="center"/>
    </x:xf>
    <x:xf numFmtId="0" fontId="21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23" fillId="0" borderId="1" xfId="0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23" fillId="0" borderId="1" xfId="0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4" fillId="8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4" fillId="8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9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9" borderId="1" xfId="0" applyNumberFormat="1" applyFont="1" applyFill="1" applyBorder="1" applyAlignment="1">
          <x:alignment horizontal="center" vertical="center"/>
        </x:xf>
      </mc:Fallback>
    </mc:AlternateContent>
    <x:xf numFmtId="164" fontId="10" fillId="0" borderId="14" xfId="0" applyNumberFormat="1" applyFont="1" applyBorder="1" applyAlignment="1">
      <x:alignment horizontal="general" vertical="center"/>
    </x:xf>
    <x:xf numFmtId="3" fontId="10" fillId="0" borderId="14" xfId="0" applyNumberFormat="1" applyFont="1" applyBorder="1" applyAlignment="1">
      <x:alignment horizontal="general" vertical="center" wrapText="1"/>
    </x:xf>
    <x:xf numFmtId="164" fontId="10" fillId="0" borderId="1" xfId="0" applyNumberFormat="1" applyFont="1" applyBorder="1" applyAlignment="1">
      <x:alignment horizontal="general" vertical="center"/>
    </x:xf>
    <x:xf numFmtId="164" fontId="10" fillId="0" borderId="14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0" xfId="0" applyNumberFormat="1" applyFont="1" applyAlignment="1">
          <x:alignment horizontal="center" vertical="center"/>
        </x:xf>
      </mc:Fallback>
    </mc:AlternateContent>
    <x:xf numFmtId="3" fontId="10" fillId="0" borderId="1" xfId="0" applyNumberFormat="1" applyFont="1" applyBorder="1" applyAlignment="1">
      <x:alignment horizontal="general" vertical="center" wrapText="1"/>
    </x:xf>
    <x:xf numFmtId="164" fontId="10" fillId="0" borderId="1" xfId="0" applyNumberFormat="1" applyFont="1" applyBorder="1" applyAlignment="1">
      <x:alignment horizontal="general" vertical="center" wrapText="1"/>
    </x:xf>
    <x:xf numFmtId="164" fontId="11" fillId="0" borderId="1" xfId="0" applyNumberFormat="1" applyFont="1" applyBorder="1" applyAlignment="1">
      <x:alignment horizontal="general" vertical="center"/>
    </x:xf>
    <x:xf numFmtId="164" fontId="10" fillId="0" borderId="1" xfId="0" applyNumberFormat="1" applyFont="1" applyBorder="1" applyAlignment="1">
      <x:alignment horizontal="general" vertical="center" wrapText="1"/>
    </x:xf>
    <x:xf numFmtId="164" fontId="10" fillId="8" borderId="1" xfId="0" applyNumberFormat="1" applyFont="1" applyFill="1" applyBorder="1" applyAlignment="1">
      <x:alignment horizontal="general" vertical="center"/>
    </x:xf>
    <x:xf numFmtId="164" fontId="10" fillId="4" borderId="1" xfId="0" applyNumberFormat="1" applyFont="1" applyFill="1" applyBorder="1" applyAlignment="1">
      <x:alignment horizontal="general" vertical="center"/>
    </x:xf>
    <x:xf numFmtId="164" fontId="11" fillId="8" borderId="1" xfId="0" applyNumberFormat="1" applyFont="1" applyFill="1" applyBorder="1" applyAlignment="1">
      <x:alignment horizontal="general" vertical="center"/>
    </x:xf>
    <x:xf numFmtId="164" fontId="10" fillId="4" borderId="0" xfId="0" applyNumberFormat="1" applyFont="1" applyFill="1" applyBorder="1" applyAlignment="1">
      <x:alignment horizontal="general" vertical="center"/>
    </x:xf>
    <x:xf numFmtId="0" fontId="10" fillId="4" borderId="0" xfId="0" applyNumberFormat="1" applyFont="1" applyFill="1" applyBorder="1" applyAlignment="1">
      <x:alignment horizontal="general" vertical="center"/>
    </x:xf>
    <x:xf numFmtId="164" fontId="10" fillId="4" borderId="1" xfId="0" applyNumberFormat="1" applyFont="1" applyFill="1" applyBorder="1" applyAlignment="1">
      <x:alignment horizontal="general" vertical="center"/>
    </x:xf>
    <x:xf numFmtId="164" fontId="10" fillId="4" borderId="1" xfId="0" applyNumberFormat="1" applyFont="1" applyFill="1" applyBorder="1" applyAlignment="1">
      <x:alignment horizontal="general" vertical="center"/>
    </x:xf>
    <x:xf numFmtId="164" fontId="24" fillId="0" borderId="1" xfId="0" applyNumberFormat="1" applyFont="1" applyBorder="1" applyAlignment="1">
      <x:alignment horizontal="general" vertical="center" wrapText="1"/>
    </x:xf>
    <x:xf numFmtId="164" fontId="11" fillId="4" borderId="1" xfId="0" applyNumberFormat="1" applyFont="1" applyFill="1" applyBorder="1" applyAlignment="1">
      <x:alignment horizontal="general" vertical="center"/>
    </x:xf>
    <x:xf numFmtId="0" fontId="0" fillId="0" borderId="0" xfId="0" applyNumberFormat="1" applyFont="1" applyAlignment="1">
      <x:alignment horizontal="general" vertical="center"/>
    </x:xf>
    <x:xf numFmtId="164" fontId="25" fillId="4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1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6" borderId="1" xfId="0" applyNumberFormat="1" applyFont="1" applyFill="1" applyBorder="1" applyAlignment="1">
          <x:alignment horizontal="center" vertical="center"/>
        </x:xf>
      </mc:Fallback>
    </mc:AlternateContent>
    <x:xf numFmtId="0" fontId="11" fillId="0" borderId="18" xfId="0" applyNumberFormat="1" applyFont="1" applyBorder="1" applyAlignment="1">
      <x:alignment horizontal="general" vertical="center"/>
    </x:xf>
    <x:xf numFmtId="0" fontId="11" fillId="0" borderId="1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1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0" xfId="0" applyNumberFormat="1" applyFont="1" applyAlignment="1">
          <x:alignment horizontal="center" vertical="center"/>
        </x:xf>
      </mc:Fallback>
    </mc:AlternateContent>
    <x:xf numFmtId="0" fontId="26" fillId="7" borderId="0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6" fillId="7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7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7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7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4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4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1" fillId="11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11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4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4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12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12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11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11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0" borderId="0" xfId="0" applyNumberFormat="1" applyFont="1" applyAlignment="1">
          <x:alignment horizontal="center" vertical="center"/>
        </x:xf>
      </mc:Fallback>
    </mc:AlternateContent>
    <x:xf numFmtId="164" fontId="13" fillId="6" borderId="23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3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3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10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10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0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0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8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8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0" borderId="1" xfId="0" applyNumberFormat="1" applyFont="1" applyBorder="1" applyAlignment="1">
          <x:alignment horizontal="center" vertical="center"/>
        </x:xf>
      </mc:Fallback>
    </mc:AlternateContent>
    <x:xf numFmtId="0" fontId="10" fillId="13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1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1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4" borderId="1" xfId="0" applyNumberFormat="1" applyFont="1" applyFill="1" applyBorder="1" applyAlignment="1">
          <x:alignment horizontal="center" vertical="center"/>
        </x:xf>
      </mc:Fallback>
    </mc:AlternateContent>
    <x:xf numFmtId="0" fontId="10" fillId="14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right" vertical="center" wrapText="1"/>
        </x:xf>
      </mc:Fallback>
    </mc:AlternateContent>
    <x:xf numFmtId="0" fontId="10" fillId="0" borderId="1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8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8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10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1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10" borderId="0" xfId="0" applyNumberFormat="1" applyFont="1" applyFill="1" applyBorder="1" applyAlignment="1">
          <x:alignment horizontal="center" vertical="center"/>
        </x:xf>
      </mc:Fallback>
    </mc:AlternateContent>
    <x:xf numFmtId="0" fontId="10" fillId="1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2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24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10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10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10" borderId="2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10" borderId="24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3" fillId="6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6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3" fillId="1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1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0" xfId="0" applyNumberFormat="1" applyFont="1" applyAlignment="1">
          <x:alignment horizontal="center" vertical="center"/>
        </x:xf>
      </mc:Fallback>
    </mc:AlternateContent>
    <x:xf numFmtId="0" fontId="12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3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32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32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5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5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15" borderId="1" xfId="0" applyNumberFormat="1" applyFont="1" applyFill="1" applyBorder="1" applyAlignment="1">
          <x:alignment horizontal="center" vertical="center"/>
        </x:xf>
      </mc:Fallback>
    </mc:AlternateContent>
    <x:xf numFmtId="0" fontId="30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3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3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3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4" borderId="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4" borderId="3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0" xfId="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0" xfId="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14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14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0" fillId="0" borderId="0" xfId="0" applyNumberFormat="1" applyAlignment="1">
          <x:alignment horizontal="center" vertical="center"/>
        </x:xf>
      </mc:Fallback>
    </mc:AlternateContent>
    <x:xf numFmtId="0" fontId="35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4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0" xfId="0" applyNumberFormat="1" applyFont="1" applyFill="1" applyBorder="1" applyAlignment="1">
          <x:alignment horizontal="center" vertical="center"/>
        </x:xf>
      </mc:Fallback>
    </mc:AlternateContent>
    <x:xf numFmtId="0" fontId="0" fillId="4" borderId="0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16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6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7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7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7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7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7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7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4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9" fillId="4" borderId="1" xfId="0" applyNumberFormat="1" applyFont="1" applyFill="1" applyBorder="1" applyAlignment="1">
      <x:alignment horizontal="left" vertical="center"/>
    </x:xf>
    <x:xf numFmtId="0" fontId="9" fillId="4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0" borderId="1" xfId="0" applyNumberFormat="1" applyFont="1" applyBorder="1" applyAlignment="1">
          <x:alignment horizontal="right" vertical="center" wrapText="1"/>
        </x:xf>
      </mc:Fallback>
    </mc:AlternateContent>
    <x:xf numFmtId="0" fontId="0" fillId="4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6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6" borderId="13" xfId="0" applyNumberFormat="1" applyFont="1" applyFill="1" applyBorder="1" applyAlignment="1">
          <x:alignment horizontal="center" vertical="center" wrapText="1"/>
        </x:xf>
      </mc:Fallback>
    </mc:AlternateContent>
    <x:xf numFmtId="164" fontId="0" fillId="4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10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9" fillId="10" borderId="14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10" borderId="1" xfId="0" applyNumberFormat="1" applyFont="1" applyFill="1" applyBorder="1" applyAlignment="1">
          <x:alignment horizontal="right" vertical="center" wrapText="1"/>
        </x:xf>
      </mc:Fallback>
    </mc:AlternateContent>
    <x:xf numFmtId="169" fontId="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9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9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8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8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0" borderId="0" xfId="0" applyNumberFormat="1" applyFont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0" borderId="0" xfId="0" applyNumberFormat="1" applyFont="1" applyAlignment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Border="1" applyAlignment="1">
          <x:alignment horizontal="right" vertical="center" wrapText="1"/>
        </x:xf>
      </mc:Fallback>
    </mc:AlternateContent>
    <x:xf numFmtId="164" fontId="0" fillId="0" borderId="0" xfId="0" applyNumberFormat="1" applyFont="1" applyAlignment="1">
      <x:alignment horizontal="general" vertical="bottom"/>
    </x:xf>
    <x:xf numFmtId="0" fontId="0" fillId="0" borderId="1" xfId="0" applyNumberFormat="1" applyFont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8" fontId="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0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0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10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10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8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8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0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9" fillId="4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9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8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8" borderId="14" xfId="0" applyNumberFormat="1" applyFont="1" applyFill="1" applyBorder="1" applyAlignment="1">
          <x:alignment horizontal="center" vertical="center" wrapText="1"/>
        </x:xf>
      </mc:Fallback>
    </mc:AlternateContent>
    <x:xf numFmtId="0" fontId="9" fillId="18" borderId="14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9" fontId="9" fillId="18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18" borderId="1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18" borderId="1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18" borderId="14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14" xfId="0" applyNumberFormat="1" applyFont="1" applyFill="1" applyBorder="1" applyAlignment="1">
          <x:alignment horizontal="center" vertical="center" wrapText="1"/>
        </x:xf>
      </mc:Fallback>
    </mc:AlternateContent>
    <x:xf numFmtId="0" fontId="9" fillId="4" borderId="14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9" fontId="9" fillId="4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1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4" borderId="1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14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4" borderId="25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25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9" fillId="4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9" fillId="4" borderId="17" xfId="0" applyNumberFormat="1" applyFont="1" applyFill="1" applyBorder="1" applyAlignment="1">
          <x:alignment horizontal="center" vertical="center"/>
        </x:xf>
      </mc:Fallback>
    </mc:AlternateContent>
    <x:xf numFmtId="0" fontId="9" fillId="4" borderId="19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4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27" xfId="0" applyNumberFormat="1" applyFont="1" applyFill="1" applyBorder="1" applyAlignment="1">
          <x:alignment horizontal="center" vertical="center"/>
        </x:xf>
      </mc:Fallback>
    </mc:AlternateContent>
    <x:xf numFmtId="0" fontId="9" fillId="0" borderId="1" xfId="0" applyNumberFormat="1" applyFont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70" fontId="9" fillId="4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9" fillId="4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0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9" fillId="10" borderId="1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8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8" borderId="19" xfId="0" applyNumberFormat="1" applyFont="1" applyFill="1" applyBorder="1" applyAlignment="1">
          <x:alignment horizontal="center" vertical="center"/>
        </x:xf>
      </mc:Fallback>
    </mc:AlternateContent>
    <x:xf numFmtId="0" fontId="37" fillId="4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9" fontId="37" fillId="4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37" fillId="4" borderId="1" xfId="0" applyNumberFormat="1" applyFont="1" applyFill="1" applyBorder="1" applyAlignment="1">
          <x:alignment horizontal="right" vertical="center" wrapText="1"/>
        </x:xf>
      </mc:Fallback>
    </mc:AlternateContent>
    <x:xf numFmtId="0" fontId="37" fillId="18" borderId="14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9" fontId="37" fillId="18" borderId="1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37" fillId="18" borderId="14" xfId="0" applyNumberFormat="1" applyFont="1" applyFill="1" applyBorder="1" applyAlignment="1">
          <x:alignment horizontal="right" vertical="center" wrapText="1"/>
        </x:xf>
      </mc:Fallback>
    </mc:AlternateContent>
    <x:xf numFmtId="0" fontId="37" fillId="4" borderId="14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9" fontId="37" fillId="4" borderId="1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37" fillId="4" borderId="14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38" fillId="8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38" fillId="8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6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6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1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10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10" xfId="0" applyNumberFormat="1" applyFont="1" applyFill="1" applyBorder="1" applyAlignment="1">
          <x:alignment horizontal="center" vertical="center" wrapText="1"/>
        </x:xf>
      </mc:Fallback>
    </mc:AlternateContent>
    <x:xf numFmtId="0" fontId="9" fillId="8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6" borderId="13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6" borderId="13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9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9" borderId="1" xfId="0" applyNumberFormat="1" applyFont="1" applyFill="1" applyBorder="1" applyAlignment="1">
          <x:alignment horizontal="center" vertical="center" wrapText="1"/>
        </x:xf>
      </mc:Fallback>
    </mc:AlternateContent>
    <x:xf numFmtId="49" fontId="9" fillId="0" borderId="19" xfId="0" applyNumberFormat="1" applyFont="1" applyBorder="1" applyAlignment="1">
      <x:alignment horizontal="left" vertical="center" wrapText="1"/>
    </x:xf>
    <x:xf numFmtId="0" fontId="9" fillId="4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9" fillId="19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9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9" borderId="2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9" borderId="2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9" fillId="8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9" fillId="8" borderId="1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4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4" borderId="1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1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1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4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4" borderId="19" xfId="0" applyNumberFormat="1" applyFont="1" applyFill="1" applyBorder="1" applyAlignment="1">
          <x:alignment horizontal="center" vertical="center"/>
        </x:xf>
      </mc:Fallback>
    </mc:AlternateContent>
    <x:xf numFmtId="0" fontId="9" fillId="10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4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4" borderId="0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4" borderId="0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0" applyNumberFormat="1" applyFont="1" applyBorder="1" applyAlignment="1">
          <x:alignment horizontal="center" vertical="center" wrapText="1"/>
        </x:xf>
      </mc:Fallback>
    </mc:AlternateContent>
    <x:xf numFmtId="3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38" fillId="0" borderId="0" xfId="0" applyNumberFormat="1" applyFont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38" fillId="0" borderId="0" xfId="0" applyNumberFormat="1" applyFont="1" applyAlignment="1">
          <x:alignment horizontal="right" vertical="center" wrapText="1"/>
        </x:xf>
      </mc:Fallback>
    </mc:AlternateContent>
    <x:xf numFmtId="169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4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4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10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10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8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8" fillId="10" borderId="1" xfId="0" applyNumberFormat="1" applyFont="1" applyFill="1" applyBorder="1" applyAlignment="1">
          <x:alignment horizontal="right" vertical="center" wrapText="1"/>
        </x:xf>
      </mc:Fallback>
    </mc:AlternateContent>
    <x:xf numFmtId="0" fontId="9" fillId="4" borderId="1" xfId="0" applyNumberFormat="1" applyFont="1" applyFill="1" applyBorder="1" applyAlignment="1">
      <x:alignment horizontal="general" vertical="center" wrapText="1"/>
    </x:xf>
    <x:xf numFmtId="0" fontId="0" fillId="4" borderId="0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0" borderId="2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2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0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19" xfId="0" applyNumberFormat="1" applyFont="1" applyFill="1" applyBorder="1" applyAlignment="1">
          <x:alignment horizontal="center" vertical="center"/>
        </x:xf>
      </mc:Fallback>
    </mc:AlternateContent>
    <x:xf numFmtId="0" fontId="9" fillId="10" borderId="0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41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41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1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17" xfId="0" applyNumberFormat="1" applyFont="1" applyFill="1" applyBorder="1" applyAlignment="1">
          <x:alignment horizontal="center" vertical="center" wrapText="1"/>
        </x:xf>
      </mc:Fallback>
    </mc:AlternateContent>
    <x:xf numFmtId="0" fontId="9" fillId="8" borderId="14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>
          <x:alignment horizontal="center" vertical="center"/>
        </x:xf>
      </mc:Fallback>
    </mc:AlternateContent>
    <x:xf numFmtId="0" fontId="0" fillId="4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right" vertical="center" wrapText="1"/>
        </x:xf>
      </mc:Fallback>
    </mc:AlternateContent>
    <x:xf numFmtId="164" fontId="0" fillId="4" borderId="0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15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5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" xfId="0" applyNumberFormat="1" applyFont="1" applyFill="1" applyBorder="1" applyAlignment="1">
          <x:alignment horizontal="center" vertical="center"/>
        </x:xf>
      </mc:Fallback>
    </mc:AlternateContent>
    <x:xf numFmtId="0" fontId="0" fillId="10" borderId="1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10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4" xfId="0" applyNumberFormat="1" applyFont="1" applyFill="1" applyBorder="1" applyAlignment="1">
          <x:alignment horizontal="center" vertical="center"/>
        </x:xf>
      </mc:Fallback>
    </mc:AlternateContent>
    <x:xf numFmtId="0" fontId="0" fillId="10" borderId="14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8" borderId="1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8" borderId="1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8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8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42" fillId="8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42" fillId="8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8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8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10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10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1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1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8" borderId="3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8" borderId="3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3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3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3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3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3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3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10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10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10" borderId="4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10" borderId="4" xfId="0" applyNumberFormat="1" applyFont="1" applyFill="1" applyBorder="1" applyAlignment="1">
          <x:alignment horizontal="right" vertical="center" wrapText="1"/>
        </x:xf>
      </mc:Fallback>
    </mc:AlternateContent>
    <x:xf numFmtId="169" fontId="0" fillId="4" borderId="0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9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8" borderId="13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8" borderId="13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8" borderId="10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8" borderId="10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8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8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4" borderId="1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4" borderId="1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8" fontId="0" fillId="4" borderId="1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8" fontId="0" fillId="4" borderId="1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1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1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0" fillId="0" borderId="1" xfId="0" applyNumberForma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0" fillId="0" borderId="1" xfId="0" applyNumberForma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8" fontId="0" fillId="4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8" fontId="0" fillId="4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15" borderId="13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15" borderId="13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0" fillId="10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0" fillId="10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0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0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9" fillId="8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9" fillId="8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4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4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6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6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6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6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9" fillId="10" borderId="33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9" fillId="10" borderId="33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8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8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6" borderId="1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6" borderId="1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3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3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4" borderId="1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4" borderId="1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43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43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8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8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8" borderId="3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8" borderId="3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8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8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8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8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4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4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4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4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6" fillId="15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6" fillId="15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6" fillId="15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6" fillId="15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6" fillId="15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6" fillId="15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0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1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10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10" borderId="1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10" borderId="1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10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10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8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8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8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8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1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1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10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10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5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5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0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0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10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10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5" fillId="10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5" fillId="10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0" xfId="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0" xfId="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0" xfId="0" applyNumberFormat="1" applyFont="1" applyAlignment="1">
          <x:alignment horizontal="center" vertical="center"/>
        </x:xf>
      </mc:Fallback>
    </mc:AlternateContent>
    <x:xf numFmtId="0" fontId="44" fillId="7" borderId="0" xfId="0" applyNumberFormat="1" applyFont="1" applyFill="1" applyBorder="1" applyAlignment="1">
      <x:alignment horizontal="general" vertical="center"/>
    </x:xf>
    <x:xf numFmtId="0" fontId="45" fillId="7" borderId="0" xfId="0" applyNumberFormat="1" applyFont="1" applyFill="1" applyBorder="1" applyAlignment="1">
      <x:alignment horizontal="general" vertical="center"/>
    </x:xf>
    <x:xf numFmtId="0" fontId="27" fillId="7" borderId="0" xfId="0" applyNumberFormat="1" applyFont="1" applyFill="1" applyBorder="1" applyAlignment="1">
      <x:alignment horizontal="general" vertical="center"/>
    </x:xf>
    <x:xf numFmtId="0" fontId="46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2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2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21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21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2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2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2" fontId="10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10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8" fontId="10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8" fontId="10" fillId="0" borderId="1" xfId="0" applyNumberFormat="1" applyFont="1" applyBorder="1" applyAlignment="1">
          <x:alignment horizontal="right" vertical="center"/>
        </x:xf>
      </mc:Fallback>
    </mc:AlternateContent>
    <x:xf numFmtId="164" fontId="14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8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38" fontId="11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3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1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1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3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3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1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1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32" fillId="0" borderId="0" xfId="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32" fillId="0" borderId="0" xfId="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" borderId="3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" borderId="3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4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47" fillId="0" borderId="0" xfId="0" applyNumberFormat="1" applyFont="1" applyAlignment="1">
          <x:alignment horizontal="center" vertical="center"/>
        </x:xf>
      </mc:Fallback>
    </mc:AlternateContent>
    <x:xf numFmtId="0" fontId="6" fillId="0" borderId="0" xfId="2" applyNumberFormat="1" applyAlignment="1">
      <x:alignment horizontal="general" vertical="center"/>
    </x:xf>
    <x:xf numFmtId="0" fontId="8" fillId="0" borderId="0" xfId="2" applyNumberFormat="1" applyFont="1" applyAlignment="1">
      <x:alignment horizontal="general" vertical="center"/>
    </x:xf>
    <x:xf numFmtId="0" fontId="8" fillId="0" borderId="0" xfId="2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48" fillId="24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8" fillId="24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9" fillId="24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24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2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2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25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25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25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25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5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5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26" borderId="3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26" borderId="3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26" borderId="37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26" borderId="37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3" fillId="27" borderId="37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3" fillId="27" borderId="37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26" borderId="3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26" borderId="38" xfId="2" applyNumberFormat="1" applyFont="1" applyFill="1" applyBorder="1" applyAlignment="1">
          <x:alignment horizontal="center" vertical="center"/>
        </x:xf>
      </mc:Fallback>
    </mc:AlternateContent>
    <x:xf numFmtId="164" fontId="54" fillId="6" borderId="39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54" fillId="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54" fillId="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54" fillId="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54" fillId="6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8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8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8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0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4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40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40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40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2" applyNumberFormat="1" applyFont="1" applyBorder="1" applyAlignment="1">
          <x:alignment horizontal="right" vertical="center"/>
        </x:xf>
      </mc:Fallback>
    </mc:AlternateContent>
    <x:xf numFmtId="0" fontId="6" fillId="25" borderId="0" xfId="2" applyNumberForma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54" fillId="6" borderId="40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54" fillId="6" borderId="40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5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5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51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51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3" applyNumberFormat="1" applyFont="1" applyAlignment="1">
          <x:alignment horizontal="center" vertical="center"/>
        </x:xf>
      </mc:Fallback>
    </mc:AlternateContent>
    <x:xf numFmtId="0" fontId="55" fillId="0" borderId="0" xfId="2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56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6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6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6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26" borderId="40" xfId="2" applyNumberFormat="1" applyFont="1" applyFill="1" applyBorder="1" applyAlignment="1">
          <x:alignment horizontal="center" vertical="center" wrapText="1"/>
        </x:xf>
      </mc:Fallback>
    </mc:AlternateContent>
    <x:xf numFmtId="0" fontId="57" fillId="24" borderId="0" xfId="2" applyNumberFormat="1" applyFont="1" applyFill="1" applyAlignment="1">
      <x:alignment horizontal="general" vertical="center"/>
    </x:xf>
    <x:xf numFmtId="0" fontId="58" fillId="24" borderId="0" xfId="2" applyNumberFormat="1" applyFont="1" applyFill="1" applyAlignment="1">
      <x:alignment horizontal="general" vertical="center"/>
    </x:xf>
    <x:xf numFmtId="0" fontId="49" fillId="24" borderId="0" xfId="2" applyNumberFormat="1" applyFont="1" applyFill="1" applyAlignment="1">
      <x:alignment horizontal="general" vertical="center"/>
    </x:xf>
    <x:xf numFmtId="0" fontId="59" fillId="0" borderId="0" xfId="2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29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29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30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30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1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1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8" fillId="31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8" fillId="31" borderId="40" xfId="3" applyNumberFormat="1" applyFont="1" applyFill="1" applyBorder="1" applyAlignment="1">
          <x:alignment horizontal="center" vertical="center"/>
        </x:xf>
      </mc:Fallback>
    </mc:AlternateContent>
    <x:xf numFmtId="41" fontId="14" fillId="0" borderId="40" xfId="3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54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2" applyNumberFormat="1" applyFont="1" applyAlignment="1">
          <x:alignment horizontal="center" vertical="center"/>
        </x:xf>
      </mc:Fallback>
    </mc:AlternateContent>
    <x:xf numFmtId="0" fontId="60" fillId="32" borderId="40" xfId="8" applyNumberFormat="1" applyFont="1" applyFill="1" applyBorder="1">
      <x:alignment horizontal="general" vertical="center"/>
    </x:xf>
    <x:xf numFmtId="0" fontId="60" fillId="33" borderId="40" xfId="8" applyNumberFormat="1" applyFont="1" applyFill="1" applyBorder="1">
      <x:alignment horizontal="general" vertical="center"/>
    </x:xf>
    <x:xf numFmtId="0" fontId="60" fillId="0" borderId="0" xfId="8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1" fillId="34" borderId="41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41" xfId="8" applyNumberFormat="1" applyFont="1" applyFill="1" applyBorder="1" applyAlignment="1">
          <x:alignment horizontal="center" vertical="center" wrapText="1"/>
        </x:xf>
      </mc:Fallback>
    </mc:AlternateContent>
    <x:xf numFmtId="0" fontId="61" fillId="0" borderId="0" xfId="8" applyNumberFormat="1" applyFont="1">
      <x:alignment horizontal="general" vertical="center"/>
    </x:xf>
    <x:xf numFmtId="0" fontId="60" fillId="0" borderId="40" xfId="8" applyNumberFormat="1" applyFont="1" applyBorder="1">
      <x:alignment horizontal="general" vertical="center"/>
    </x:xf>
    <x:xf numFmtId="0" fontId="60" fillId="26" borderId="40" xfId="8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8" fillId="0" borderId="42" xfId="8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42" xfId="8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41" xfId="8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41" xfId="8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26" borderId="42" xfId="8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26" borderId="42" xfId="8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40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40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26" borderId="40" xfId="8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26" borderId="40" xfId="8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0" borderId="40" xfId="8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40" xfId="8" applyNumberFormat="1" applyFont="1" applyBorder="1" applyAlignment="1">
          <x:alignment horizontal="right" vertical="center"/>
        </x:xf>
      </mc:Fallback>
    </mc:AlternateContent>
    <x:xf numFmtId="3" fontId="60" fillId="0" borderId="0" xfId="8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0" fillId="0" borderId="40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40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0" borderId="0" xfId="8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0" xfId="8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0" borderId="0" xfId="8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0" xfId="8" applyNumberFormat="1" applyFont="1" applyAlignment="1">
          <x:alignment horizontal="right" vertical="center"/>
        </x:xf>
      </mc:Fallback>
    </mc:AlternateContent>
    <x:xf numFmtId="41" fontId="60" fillId="26" borderId="40" xfId="1" applyNumberFormat="1" applyFont="1" applyFill="1" applyBorder="1">
      <x:alignment horizontal="general" vertical="center"/>
    </x:xf>
    <x:xf numFmtId="0" fontId="8" fillId="0" borderId="0" xfId="7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7" fontId="8" fillId="4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4" borderId="17" xfId="7" applyNumberFormat="1" applyFont="1" applyFill="1" applyBorder="1" applyAlignment="1">
          <x:alignment horizontal="center" vertical="center"/>
        </x:xf>
      </mc:Fallback>
    </mc:AlternateContent>
    <x:xf numFmtId="0" fontId="8" fillId="4" borderId="17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4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" xfId="7" applyNumberFormat="1" applyFont="1" applyFill="1" applyBorder="1" applyAlignment="1">
          <x:alignment horizontal="center" vertical="center"/>
        </x:xf>
      </mc:Fallback>
    </mc:AlternateContent>
    <x:xf numFmtId="0" fontId="8" fillId="18" borderId="19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7" fontId="8" fillId="4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4" borderId="19" xfId="7" applyNumberFormat="1" applyFont="1" applyFill="1" applyBorder="1" applyAlignment="1">
          <x:alignment horizontal="center" vertical="center"/>
        </x:xf>
      </mc:Fallback>
    </mc:AlternateContent>
    <x:xf numFmtId="0" fontId="8" fillId="4" borderId="19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4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8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8" borderId="19" xfId="7" applyNumberFormat="1" applyFont="1" applyFill="1" applyBorder="1" applyAlignment="1">
          <x:alignment horizontal="center" vertical="center"/>
        </x:xf>
      </mc:Fallback>
    </mc:AlternateContent>
    <x:xf numFmtId="0" fontId="8" fillId="8" borderId="19" xfId="7" applyNumberFormat="1" applyFont="1" applyFill="1" applyBorder="1" applyAlignment="1">
      <x:alignment horizontal="left" vertical="center"/>
    </x:xf>
    <x:xf numFmtId="0" fontId="8" fillId="8" borderId="17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8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8" borderId="1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8" borderId="1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8" borderId="1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0" borderId="19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0" borderId="19" xfId="7" applyNumberFormat="1" applyFont="1" applyBorder="1" applyAlignment="1">
          <x:alignment horizontal="center" vertical="center"/>
        </x:xf>
      </mc:Fallback>
    </mc:AlternateContent>
    <x:xf numFmtId="0" fontId="8" fillId="0" borderId="19" xfId="7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9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9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10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10" borderId="17" xfId="7" applyNumberFormat="1" applyFont="1" applyFill="1" applyBorder="1" applyAlignment="1">
          <x:alignment horizontal="center" vertical="center"/>
        </x:xf>
      </mc:Fallback>
    </mc:AlternateContent>
    <x:xf numFmtId="0" fontId="8" fillId="10" borderId="19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10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0" borderId="1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1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10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10" borderId="1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0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19" xfId="7" applyNumberFormat="1" applyFont="1" applyFill="1" applyBorder="1" applyAlignment="1">
          <x:alignment horizontal="center" vertical="center"/>
        </x:xf>
      </mc:Fallback>
    </mc:AlternateContent>
    <x:xf numFmtId="0" fontId="8" fillId="10" borderId="0" xfId="7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10" borderId="14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14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8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8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7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7" xfId="7" applyNumberFormat="1" applyFont="1" applyBorder="1" applyAlignment="1">
          <x:alignment horizontal="center" vertical="center"/>
        </x:xf>
      </mc:Fallback>
    </mc:AlternateContent>
    <x:xf numFmtId="0" fontId="8" fillId="10" borderId="17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10" borderId="2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29" xfId="7" applyNumberFormat="1" applyFont="1" applyFill="1" applyBorder="1" applyAlignment="1">
          <x:alignment horizontal="center" vertical="center"/>
        </x:xf>
      </mc:Fallback>
    </mc:AlternateContent>
    <x:xf numFmtId="0" fontId="8" fillId="10" borderId="29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7" fontId="8" fillId="10" borderId="35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10" borderId="35" xfId="7" applyNumberFormat="1" applyFont="1" applyFill="1" applyBorder="1" applyAlignment="1">
          <x:alignment horizontal="center" vertical="center"/>
        </x:xf>
      </mc:Fallback>
    </mc:AlternateContent>
    <x:xf numFmtId="0" fontId="8" fillId="10" borderId="35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10" borderId="35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35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8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8" borderId="17" xfId="7" applyNumberFormat="1" applyFont="1" applyFill="1" applyBorder="1" applyAlignment="1">
          <x:alignment horizontal="center" vertical="center"/>
        </x:xf>
      </mc:Fallback>
    </mc:AlternateContent>
    <x:xf numFmtId="0" fontId="56" fillId="0" borderId="0" xfId="2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35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35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55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55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6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6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25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25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25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25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25" borderId="40" xfId="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25" borderId="40" xfId="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6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6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25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25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6" borderId="40" xfId="9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6" borderId="40" xfId="9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25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25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40" xfId="3" applyNumberFormat="1" applyFont="1" applyFill="1" applyBorder="1" applyAlignment="1">
          <x:alignment horizontal="center" vertical="center"/>
        </x:xf>
      </mc:Fallback>
    </mc:AlternateContent>
    <x:xf numFmtId="0" fontId="35" fillId="30" borderId="0" xfId="2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30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0" borderId="0" xfId="2" applyNumberFormat="1" applyFont="1" applyFill="1" applyAlignment="1">
          <x:alignment horizontal="center" vertical="center"/>
        </x:xf>
      </mc:Fallback>
    </mc:AlternateContent>
    <x:xf numFmtId="0" fontId="9" fillId="30" borderId="0" xfId="2" applyNumberFormat="1" applyFont="1" applyFill="1" applyAlignment="1">
      <x:alignment horizontal="left" vertical="center"/>
    </x:xf>
    <x:xf numFmtId="41" fontId="62" fillId="30" borderId="0" xfId="3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43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3" xfId="2" applyNumberFormat="1" applyFont="1" applyBorder="1" applyAlignment="1">
          <x:alignment horizontal="right" vertical="center" wrapText="1"/>
        </x:xf>
      </mc:Fallback>
    </mc:AlternateContent>
    <x:xf numFmtId="41" fontId="8" fillId="0" borderId="40" xfId="2" applyNumberFormat="1" applyFont="1" applyBorder="1" applyAlignment="1">
      <x:alignment horizontal="general" vertical="center" wrapText="1"/>
    </x:xf>
    <x:xf numFmtId="41" fontId="8" fillId="0" borderId="40" xfId="2" applyNumberFormat="1" applyFont="1" applyBorder="1" applyAlignment="1">
      <x:alignment horizontal="general" vertical="center"/>
    </x:xf>
    <x:xf numFmtId="0" fontId="63" fillId="26" borderId="0" xfId="2" applyNumberFormat="1" applyFont="1" applyFill="1" applyAlignment="1">
      <x:alignment horizontal="left" vertical="center"/>
    </x:xf>
    <x:xf numFmtId="0" fontId="64" fillId="24" borderId="0" xfId="2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54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6" borderId="40" xfId="2" applyNumberFormat="1" applyFont="1" applyFill="1" applyBorder="1" applyAlignment="1">
          <x:alignment horizontal="center" vertical="center" wrapText="1"/>
        </x:xf>
      </mc:Fallback>
    </mc:AlternateContent>
    <x:xf numFmtId="0" fontId="19" fillId="7" borderId="0" xfId="10" applyNumberFormat="1" applyFont="1" applyFill="1">
      <x:alignment horizontal="general" vertical="center"/>
    </x:xf>
    <x:xf numFmtId="0" fontId="20" fillId="0" borderId="0" xfId="10" applyNumberFormat="1" applyFont="1">
      <x:alignment horizontal="general" vertical="center"/>
    </x:xf>
    <x:xf numFmtId="0" fontId="9" fillId="0" borderId="0" xfId="10" applyNumberFormat="1" applyFont="1">
      <x:alignment horizontal="general" vertical="center"/>
    </x:xf>
    <x:xf numFmtId="0" fontId="0" fillId="0" borderId="0" xfId="10" applyNumberFormat="1">
      <x:alignment horizontal="general" vertical="center"/>
    </x:xf>
    <x:xf numFmtId="0" fontId="21" fillId="0" borderId="0" xfId="1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2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23" fillId="0" borderId="1" xfId="10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23" fillId="0" borderId="1" xfId="10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54" fillId="8" borderId="17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8" borderId="17" xfId="10" applyNumberFormat="1" applyFont="1" applyFill="1" applyBorder="1" applyAlignment="1">
          <x:alignment horizontal="center" vertical="center"/>
        </x:xf>
      </mc:Fallback>
    </mc:AlternateContent>
    <x:xf numFmtId="0" fontId="8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9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9" borderId="1" xfId="10" applyNumberFormat="1" applyFont="1" applyFill="1" applyBorder="1" applyAlignment="1">
          <x:alignment horizontal="center" vertical="center"/>
        </x:xf>
      </mc:Fallback>
    </mc:AlternateContent>
    <x:xf numFmtId="0" fontId="8" fillId="0" borderId="18" xfId="10" applyNumberFormat="1" applyFont="1" applyBorder="1">
      <x:alignment horizontal="general" vertical="center"/>
    </x:xf>
    <x:xf numFmtId="0" fontId="8" fillId="0" borderId="19" xfId="1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44" xfId="1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4" xfId="11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1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1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11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14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4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1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1" applyNumberFormat="1" applyFont="1" applyBorder="1" applyAlignment="1">
          <x:alignment horizontal="right" vertical="center" wrapText="1"/>
        </x:xf>
      </mc:Fallback>
    </mc:AlternateContent>
    <x:xf numFmtId="41" fontId="8" fillId="0" borderId="44" xfId="11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1" applyNumberFormat="1" applyFont="1" applyBorder="1" applyAlignment="1">
          <x:alignment horizontal="right" vertical="center" wrapText="1"/>
        </x:xf>
      </mc:Fallback>
    </mc:AlternateContent>
    <x:xf numFmtId="164" fontId="8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44" xfId="1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4" xfId="1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4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4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1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1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1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1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5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5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14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14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13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13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4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4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1" xfId="1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1" xfId="1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" borderId="1" xfId="1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" borderId="1" xfId="10" applyNumberFormat="1" applyFont="1" applyFill="1" applyBorder="1" applyAlignment="1">
          <x:alignment horizontal="right" vertical="center"/>
        </x:xf>
      </mc:Fallback>
    </mc:AlternateContent>
    <x:xf numFmtId="164" fontId="8" fillId="4" borderId="0" xfId="10" applyNumberFormat="1" applyFont="1" applyFill="1">
      <x:alignment horizontal="general" vertical="center"/>
    </x:xf>
    <x:xf numFmtId="0" fontId="8" fillId="4" borderId="0" xfId="1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1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11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11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15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15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1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1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4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4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5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5" applyNumberFormat="1" applyFont="1" applyBorder="1" applyAlignment="1">
          <x:alignment horizontal="right" vertical="center"/>
        </x:xf>
      </mc:Fallback>
    </mc:AlternateContent>
    <x:xf numFmtId="164" fontId="65" fillId="4" borderId="0" xfId="1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14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1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1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6" borderId="1" xfId="1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6" borderId="1" xfId="10" applyNumberFormat="1" applyFont="1" applyFill="1" applyBorder="1" applyAlignment="1">
          <x:alignment horizontal="right" vertical="center"/>
        </x:xf>
      </mc:Fallback>
    </mc:AlternateContent>
    <x:xf numFmtId="41" fontId="8" fillId="6" borderId="1" xfId="10" applyNumberFormat="1" applyFont="1" applyFill="1" applyBorder="1">
      <x:alignment horizontal="general" vertical="center"/>
    </x:xf>
    <x:xf numFmtId="164" fontId="8" fillId="6" borderId="1" xfId="10" applyNumberFormat="1" applyFont="1" applyFill="1" applyBorder="1">
      <x:alignment horizontal="general" vertical="center"/>
    </x:xf>
    <x:xf numFmtId="0" fontId="11" fillId="0" borderId="0" xfId="10" applyNumberFormat="1" applyFont="1">
      <x:alignment horizontal="general" vertical="center"/>
    </x:xf>
    <x:xf numFmtId="41" fontId="8" fillId="0" borderId="1" xfId="10" applyNumberFormat="1" applyFont="1" applyBorder="1">
      <x:alignment horizontal="general" vertical="center"/>
    </x:xf>
    <x:xf numFmtId="164" fontId="8" fillId="0" borderId="1" xfId="1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0" xfId="10" applyNumberFormat="1" applyFont="1" applyAlignment="1">
          <x:alignment horizontal="center" vertical="center"/>
        </x:xf>
      </mc:Fallback>
    </mc:AlternateContent>
    <x:xf numFmtId="164" fontId="11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52" fillId="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52" fillId="6" borderId="40" xfId="2" applyNumberFormat="1" applyFont="1" applyFill="1" applyBorder="1" applyAlignment="1">
          <x:alignment horizontal="center" vertical="center"/>
        </x:xf>
      </mc:Fallback>
    </mc:AlternateContent>
    <x:xf numFmtId="0" fontId="6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1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1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0" xfId="10" applyNumberFormat="1" applyFont="1" applyAlignment="1">
          <x:alignment horizontal="center" vertical="center"/>
        </x:xf>
      </mc:Fallback>
    </mc:AlternateContent>
    <x:xf numFmtId="0" fontId="6" fillId="0" borderId="0" xfId="10" applyNumberFormat="1" applyFont="1" applyAlignment="1">
      <x:alignment horizontal="left" vertical="center"/>
    </x:xf>
    <x:xf numFmtId="0" fontId="6" fillId="4" borderId="0" xfId="1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4" fillId="16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6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7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10" applyNumberFormat="1" applyFont="1" applyBorder="1" applyAlignment="1">
          <x:alignment horizontal="center" vertical="center"/>
        </x:xf>
      </mc:Fallback>
    </mc:AlternateContent>
    <x:xf numFmtId="0" fontId="8" fillId="25" borderId="0" xfId="2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25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5" borderId="40" xfId="2" applyNumberFormat="1" applyFont="1" applyFill="1" applyBorder="1" applyAlignment="1">
          <x:alignment horizontal="center" vertical="center"/>
        </x:xf>
      </mc:Fallback>
    </mc:AlternateContent>
    <x:xf numFmtId="41" fontId="8" fillId="25" borderId="0" xfId="2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4" fillId="28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8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6" fillId="28" borderId="40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6" fillId="28" borderId="40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7" fillId="28" borderId="44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7" fillId="28" borderId="44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6" fillId="28" borderId="40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6" fillId="28" borderId="40" xfId="10" applyNumberFormat="1" applyFont="1" applyFill="1" applyBorder="1" applyAlignment="1">
          <x:alignment horizontal="center" vertical="center"/>
        </x:xf>
      </mc:Fallback>
    </mc:AlternateContent>
    <x:xf numFmtId="169" fontId="8" fillId="0" borderId="0" xfId="2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6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2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2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16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16" applyNumberFormat="1" applyFont="1" applyFill="1" applyBorder="1" applyAlignment="1">
          <x:alignment horizontal="right" vertical="center" wrapText="1"/>
        </x:xf>
      </mc:Fallback>
    </mc:AlternateContent>
    <x:xf numFmtId="0" fontId="8" fillId="4" borderId="45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9" fontId="8" fillId="25" borderId="0" xfId="2" applyNumberFormat="1" applyFont="1" applyFill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25" borderId="0" xfId="2" applyNumberFormat="1" applyFont="1" applyFill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8" fillId="4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8" fillId="4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8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8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37" borderId="4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37" borderId="40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2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26" borderId="40" xfId="2" applyNumberFormat="1" applyFont="1" applyFill="1" applyBorder="1" applyAlignment="1">
          <x:alignment horizontal="center" vertical="center"/>
        </x:xf>
      </mc:Fallback>
    </mc:AlternateContent>
    <x:xf numFmtId="41" fontId="60" fillId="26" borderId="40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8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4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4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8" borderId="40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8" borderId="40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8" borderId="44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8" borderId="44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8" borderId="40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8" borderId="40" xfId="10" applyNumberFormat="1" applyFont="1" applyFill="1" applyBorder="1" applyAlignment="1">
          <x:alignment horizontal="center" vertical="center"/>
        </x:xf>
      </mc:Fallback>
    </mc:AlternateContent>
    <x:xf numFmtId="41" fontId="8" fillId="0" borderId="40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9" fontId="8" fillId="25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5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5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5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4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40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8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8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4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4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5" borderId="4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5" borderId="40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26" borderId="40" xfId="2" applyNumberFormat="1" applyFont="1" applyFill="1" applyBorder="1" applyAlignment="1">
          <x:alignment horizontal="center" vertical="center" wrapText="1"/>
        </x:xf>
      </mc:Fallback>
    </mc:AlternateContent>
    <x:xf numFmtId="49" fontId="8" fillId="0" borderId="40" xfId="2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54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8" borderId="1" xfId="10" applyNumberFormat="1" applyFont="1" applyFill="1" applyBorder="1" applyAlignment="1">
          <x:alignment horizontal="center" vertical="center" wrapText="1"/>
        </x:xf>
      </mc:Fallback>
    </mc:AlternateContent>
    <x:xf numFmtId="0" fontId="8" fillId="26" borderId="40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38" borderId="35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8" borderId="35" xfId="7" applyNumberFormat="1" applyFont="1" applyFill="1" applyBorder="1" applyAlignment="1">
          <x:alignment horizontal="center" vertical="center"/>
        </x:xf>
      </mc:Fallback>
    </mc:AlternateContent>
    <x:xf numFmtId="0" fontId="8" fillId="39" borderId="40" xfId="7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39" borderId="4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9" borderId="40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0" xfId="7" applyNumberFormat="1" applyFont="1" applyFill="1" applyBorder="1" applyAlignment="1">
          <x:alignment horizontal="center" vertical="center"/>
        </x:xf>
      </mc:Fallback>
    </mc:AlternateContent>
    <x:xf numFmtId="0" fontId="8" fillId="4" borderId="40" xfId="7" applyNumberFormat="1" applyFont="1" applyFill="1" applyBorder="1" applyAlignment="1">
      <x:alignment horizontal="left" vertical="center"/>
    </x:xf>
    <x:xf numFmtId="0" fontId="8" fillId="25" borderId="40" xfId="2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40" borderId="4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0" borderId="40" xfId="7" applyNumberFormat="1" applyFont="1" applyFill="1" applyBorder="1" applyAlignment="1">
          <x:alignment horizontal="center" vertical="center"/>
        </x:xf>
      </mc:Fallback>
    </mc:AlternateContent>
    <x:xf numFmtId="41" fontId="54" fillId="25" borderId="0" xfId="2" applyNumberFormat="1" applyFont="1" applyFill="1" applyAlignment="1">
      <x:alignment horizontal="general" vertical="center"/>
    </x:xf>
    <x:xf numFmtId="0" fontId="54" fillId="25" borderId="0" xfId="2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8" fillId="0" borderId="0" xfId="2" applyNumberFormat="1" applyFont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0" xfId="2" applyNumberFormat="1" applyFont="1" applyAlignment="1">
          <x:alignment horizontal="right" vertical="center" wrapText="1"/>
        </x:xf>
      </mc:Fallback>
    </mc:AlternateContent>
    <x:xf numFmtId="0" fontId="8" fillId="28" borderId="40" xfId="2" applyNumberFormat="1" applyFont="1" applyFill="1" applyBorder="1" applyAlignment="1">
      <x:alignment horizontal="left" vertical="center"/>
    </x:xf>
    <x:xf numFmtId="0" fontId="8" fillId="26" borderId="40" xfId="2" applyNumberFormat="1" applyFont="1" applyFill="1" applyBorder="1" applyAlignment="1">
      <x:alignment horizontal="left" vertical="center" wrapText="1"/>
    </x:xf>
    <x:xf numFmtId="0" fontId="8" fillId="0" borderId="40" xfId="2" applyNumberFormat="1" applyFont="1" applyBorder="1" applyAlignment="1">
      <x:alignment horizontal="left" vertical="center" wrapText="1"/>
    </x:xf>
    <x:xf numFmtId="0" fontId="8" fillId="25" borderId="40" xfId="2" applyNumberFormat="1" applyFont="1" applyFill="1" applyBorder="1" applyAlignment="1">
      <x:alignment horizontal="left" vertical="center"/>
    </x:xf>
    <x:xf numFmtId="0" fontId="8" fillId="0" borderId="0" xfId="7" applyNumberFormat="1" applyFont="1" applyAlignment="1">
      <x:alignment horizontal="left" vertical="center"/>
    </x:xf>
    <x:xf numFmtId="0" fontId="8" fillId="0" borderId="40" xfId="7" applyNumberFormat="1" applyFont="1" applyBorder="1" applyAlignment="1">
      <x:alignment horizontal="left" vertical="center"/>
    </x:xf>
    <x:xf numFmtId="0" fontId="54" fillId="0" borderId="0" xfId="2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8" fillId="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10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8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10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8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8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8" fillId="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8" borderId="0" xfId="1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8" borderId="0" xfId="10" applyNumberFormat="1" applyFont="1" applyFill="1" applyAlignment="1">
          <x:alignment horizontal="center" vertical="center" wrapText="1"/>
        </x:xf>
      </mc:Fallback>
    </mc:AlternateContent>
    <x:xf numFmtId="169" fontId="8" fillId="4" borderId="0" xfId="1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8" fontId="8" fillId="4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8" fontId="8" fillId="4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8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8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8" fillId="10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0" xfId="1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0" xfId="1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0" xfId="10" applyNumberFormat="1" applyFont="1" applyAlignment="1">
          <x:alignment horizontal="center" vertical="center"/>
        </x:xf>
      </mc:Fallback>
    </mc:AlternateContent>
    <x:xf numFmtId="0" fontId="8" fillId="0" borderId="0" xfId="1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4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1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1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2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2" borderId="0" xfId="10" applyNumberFormat="1" applyFont="1" applyFill="1" applyAlignment="1">
          <x:alignment horizontal="center" vertical="center"/>
        </x:xf>
      </mc:Fallback>
    </mc:AlternateContent>
    <x:xf numFmtId="0" fontId="68" fillId="30" borderId="0" xfId="2" applyNumberFormat="1" applyFont="1" applyFill="1" applyAlignment="1">
      <x:alignment horizontal="left" vertical="center"/>
    </x:xf>
    <x:xf numFmtId="0" fontId="41" fillId="30" borderId="0" xfId="2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51" fillId="26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26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6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6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3" borderId="40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3" borderId="40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3" borderId="40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3" borderId="40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3" borderId="40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3" borderId="40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8" borderId="14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8" borderId="14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6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6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30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30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54" fillId="1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4" fillId="17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6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10" borderId="35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10" borderId="35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0" fillId="2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0" fillId="2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9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9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10" borderId="17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10" borderId="17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1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10" borderId="1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10" borderId="1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5" borderId="4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5" borderId="40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7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7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10" borderId="2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10" borderId="2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6" borderId="40" xfId="7" quotePrefix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6" borderId="40" xfId="7" quotePrefix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4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40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40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40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1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1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0" xfId="10" applyNumberFormat="1" applyFont="1" applyAlignment="1">
          <x:alignment horizontal="center" vertical="center"/>
        </x:xf>
      </mc:Fallback>
    </mc:AlternateContent>
    <x:xf numFmtId="49" fontId="6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6" fillId="45" borderId="3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45" borderId="3" xfId="10" applyNumberFormat="1" applyFont="1" applyFill="1" applyBorder="1" applyAlignment="1">
          <x:alignment horizontal="center" vertical="center"/>
        </x:xf>
      </mc:Fallback>
    </mc:AlternateContent>
    <x:xf numFmtId="41" fontId="6" fillId="45" borderId="10" xfId="10" applyNumberFormat="1" applyFont="1" applyFill="1" applyBorder="1">
      <x:alignment horizontal="general" vertical="center"/>
    </x:xf>
    <x:xf numFmtId="41" fontId="9" fillId="30" borderId="0" xfId="3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54" fillId="1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17" borderId="1" xfId="10" applyNumberFormat="1" applyFont="1" applyFill="1" applyBorder="1" applyAlignment="1">
          <x:alignment horizontal="center" vertical="center"/>
        </x:xf>
      </mc:Fallback>
    </mc:AlternateContent>
    <x:xf numFmtId="41" fontId="8" fillId="31" borderId="40" xfId="5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66" fillId="28" borderId="40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6" fillId="28" borderId="40" xfId="10" applyNumberFormat="1" applyFont="1" applyFill="1" applyBorder="1" applyAlignment="1">
          <x:alignment horizontal="right" vertical="center" wrapText="1"/>
        </x:xf>
      </mc:Fallback>
    </mc:AlternateContent>
    <x:xf numFmtId="41" fontId="8" fillId="26" borderId="40" xfId="2" applyNumberFormat="1" applyFont="1" applyFill="1" applyBorder="1" applyAlignment="1">
      <x:alignment horizontal="general" vertical="center" wrapText="1"/>
    </x:xf>
    <x:xf numFmtId="41" fontId="8" fillId="28" borderId="40" xfId="2" applyNumberFormat="1" applyFont="1" applyFill="1" applyBorder="1" applyAlignment="1">
      <x:alignment horizontal="general" vertical="center" wrapText="1"/>
    </x:xf>
    <x:xf numFmtId="41" fontId="8" fillId="25" borderId="40" xfId="2" applyNumberFormat="1" applyFont="1" applyFill="1" applyBorder="1" applyAlignment="1">
      <x:alignment horizontal="general" vertical="center" wrapText="1"/>
    </x:xf>
    <x:xf numFmtId="41" fontId="8" fillId="25" borderId="40" xfId="5" applyNumberFormat="1" applyFont="1" applyFill="1" applyBorder="1" applyAlignment="1">
      <x:alignment horizontal="general" vertical="center" wrapText="1"/>
    </x:xf>
    <x:xf numFmtId="41" fontId="8" fillId="28" borderId="40" xfId="5" applyNumberFormat="1" applyFont="1" applyFill="1" applyBorder="1" applyAlignment="1">
      <x:alignment horizontal="general" vertical="center" wrapText="1"/>
    </x:xf>
    <x:xf numFmtId="41" fontId="8" fillId="26" borderId="40" xfId="5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8" fillId="31" borderId="40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1" borderId="40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1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8" borderId="40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0" xfId="10" applyNumberFormat="1" applyFont="1" applyFill="1" applyBorder="1" applyAlignment="1">
          <x:alignment horizontal="right" vertical="center" wrapText="1"/>
        </x:xf>
      </mc:Fallback>
    </mc:AlternateContent>
    <x:xf numFmtId="41" fontId="66" fillId="26" borderId="40" xfId="2" applyNumberFormat="1" applyFont="1" applyFill="1" applyBorder="1" applyAlignment="1">
      <x:alignment horizontal="general" vertical="center" wrapText="1"/>
    </x:xf>
    <x:xf numFmtId="41" fontId="8" fillId="0" borderId="40" xfId="2" applyNumberFormat="1" applyFont="1" applyBorder="1" applyAlignment="1">
      <x:alignment horizontal="general" vertical="center" shrinkToFit="1"/>
    </x:xf>
    <x:xf numFmtId="41" fontId="69" fillId="26" borderId="40" xfId="5" applyNumberFormat="1" applyFont="1" applyFill="1" applyBorder="1">
      <x:alignment horizontal="general" vertical="center"/>
    </x:xf>
    <x:xf numFmtId="41" fontId="8" fillId="26" borderId="40" xfId="2" applyNumberFormat="1" applyFont="1" applyFill="1" applyBorder="1" applyAlignment="1">
      <x:alignment horizontal="general" vertical="center"/>
    </x:xf>
    <x:xf numFmtId="41" fontId="8" fillId="0" borderId="40" xfId="14" applyNumberFormat="1" applyFont="1" applyBorder="1">
      <x:alignment horizontal="general" vertical="center"/>
    </x:xf>
    <x:xf numFmtId="41" fontId="8" fillId="10" borderId="1" xfId="10" applyNumberFormat="1" applyFont="1" applyFill="1" applyBorder="1" applyAlignment="1">
      <x:alignment horizontal="general" vertical="center" wrapText="1"/>
    </x:xf>
    <x:xf numFmtId="41" fontId="66" fillId="8" borderId="1" xfId="10" applyNumberFormat="1" applyFont="1" applyFill="1" applyBorder="1" applyAlignment="1">
      <x:alignment horizontal="general" vertical="center" wrapText="1"/>
    </x:xf>
    <x:xf numFmtId="41" fontId="8" fillId="0" borderId="40" xfId="14" applyNumberFormat="1" applyFont="1" applyBorder="1">
      <x:alignment horizontal="general" vertical="center"/>
    </x:xf>
    <x:xf numFmtId="41" fontId="8" fillId="44" borderId="1" xfId="10" applyNumberFormat="1" applyFont="1" applyFill="1" applyBorder="1" applyAlignment="1">
      <x:alignment horizontal="general" vertical="center" wrapText="1"/>
    </x:xf>
    <x:xf numFmtId="41" fontId="8" fillId="8" borderId="1" xfId="10" applyNumberFormat="1" applyFont="1" applyFill="1" applyBorder="1" applyAlignment="1">
      <x:alignment horizontal="general" vertical="center" wrapText="1"/>
    </x:xf>
    <x:xf numFmtId="41" fontId="8" fillId="44" borderId="1" xfId="10" applyNumberFormat="1" applyFont="1" applyFill="1" applyBorder="1" applyAlignment="1">
      <x:alignment horizontal="general" vertical="center" wrapText="1"/>
    </x:xf>
    <x:xf numFmtId="41" fontId="8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41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1" borderId="0" xfId="10" applyNumberFormat="1" applyFont="1" applyFill="1" applyAlignment="1">
          <x:alignment horizontal="center" vertical="center"/>
        </x:xf>
      </mc:Fallback>
    </mc:AlternateContent>
    <x:xf numFmtId="41" fontId="6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6" fillId="13" borderId="1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13" borderId="1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10" borderId="6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10" borderId="6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8" borderId="6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8" borderId="6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2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2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3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3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0" borderId="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30" borderId="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3" borderId="40" xfId="5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3" borderId="40" xfId="5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3" borderId="40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3" borderId="40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6" fillId="28" borderId="40" xfId="5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6" fillId="28" borderId="40" xfId="5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6" borderId="4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6" borderId="4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2" applyNumberFormat="1" applyFont="1" applyBorder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2" applyNumberFormat="1" applyFont="1" applyBorder="1" applyAlignment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5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5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8" borderId="40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0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6" borderId="40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6" borderId="40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2" applyNumberFormat="1" applyFont="1" applyFill="1" applyBorder="1" applyAlignment="1">
          <x:alignment horizontal="right" vertical="center" wrapText="1"/>
        </x:xf>
      </mc:Fallback>
    </mc:AlternateContent>
    <x:xf numFmtId="41" fontId="8" fillId="0" borderId="40" xfId="7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8" fillId="28" borderId="40" xfId="5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0" xfId="5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0" fillId="26" borderId="4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0" fillId="26" borderId="4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0" fillId="26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0" fillId="26" borderId="40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5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5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5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5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4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4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5" borderId="40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5" borderId="40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8" borderId="4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10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8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10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10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8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8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2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0" borderId="1" xfId="0" applyNumberFormat="1" applyFont="1" applyFill="1" applyBorder="1" applyAlignment="1">
          <x:alignment horizontal="center" vertical="center"/>
        </x:xf>
      </mc:Fallback>
    </mc:AlternateContent>
    <x:xf numFmtId="0" fontId="8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5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5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55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55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3" borderId="1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3" borderId="1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0" borderId="6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0" borderId="6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8" borderId="6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8" borderId="6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6" fillId="45" borderId="3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6" fillId="45" borderId="3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12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12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3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3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13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13" xfId="10" applyNumberFormat="1" applyFont="1" applyBorder="1" applyAlignment="1">
          <x:alignment horizontal="center" vertical="center"/>
        </x:xf>
      </mc:Fallback>
    </mc:AlternateContent>
    <x:xf numFmtId="169" fontId="6" fillId="45" borderId="10" xfId="10" applyNumberFormat="1" applyFont="1" applyFill="1" applyBorder="1">
      <x:alignment horizontal="general" vertical="center"/>
    </x:xf>
    <x:xf numFmtId="0" fontId="59" fillId="0" borderId="0" xfId="1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6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0" xfId="10" applyNumberFormat="1" applyFont="1" applyAlignment="1">
          <x:alignment horizontal="center" vertical="center"/>
        </x:xf>
      </mc:Fallback>
    </mc:AlternateContent>
    <x:xf numFmtId="169" fontId="6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54" fillId="1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17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54" fillId="1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54" fillId="17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40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40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0" borderId="40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40" xfId="10" applyNumberFormat="1" applyFont="1" applyBorder="1" applyAlignment="1">
          <x:alignment horizontal="right" vertical="center" wrapText="1"/>
        </x:xf>
      </mc:Fallback>
    </mc:AlternateContent>
    <x:xf numFmtId="169" fontId="8" fillId="0" borderId="40" xfId="2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8" fontId="8" fillId="25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25" borderId="40" xfId="2" applyNumberFormat="1" applyFont="1" applyFill="1" applyBorder="1" applyAlignment="1">
          <x:alignment horizontal="center" vertical="center" wrapText="1"/>
        </x:xf>
      </mc:Fallback>
    </mc:AlternateContent>
    <x:xf numFmtId="169" fontId="8" fillId="31" borderId="40" xfId="5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9" fontId="66" fillId="28" borderId="40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66" fillId="28" borderId="40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8" fillId="2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8" fillId="26" borderId="40" xfId="2" applyNumberFormat="1" applyFont="1" applyFill="1" applyBorder="1" applyAlignment="1">
          <x:alignment horizontal="center" vertical="center"/>
        </x:xf>
      </mc:Fallback>
    </mc:AlternateContent>
    <x:xf numFmtId="169" fontId="8" fillId="26" borderId="40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71" fontId="8" fillId="0" borderId="40" xfId="2" applyNumberFormat="1" applyFont="1" applyBorder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8" fillId="0" borderId="40" xfId="2" applyNumberFormat="1" applyFont="1" applyBorder="1" applyAlignment="1">
          <x:alignment horizontal="right" vertical="bottom"/>
        </x:xf>
      </mc:Fallback>
    </mc:AlternateContent>
    <x:xf numFmtId="169" fontId="8" fillId="0" borderId="40" xfId="2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71" fontId="8" fillId="25" borderId="40" xfId="5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8" fillId="25" borderId="40" xfId="5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28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28" borderId="40" xfId="2" applyNumberFormat="1" applyFont="1" applyFill="1" applyBorder="1" applyAlignment="1">
          <x:alignment horizontal="center" vertical="center" wrapText="1"/>
        </x:xf>
      </mc:Fallback>
    </mc:AlternateContent>
    <x:xf numFmtId="169" fontId="8" fillId="28" borderId="40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8" fontId="8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26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25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25" borderId="40" xfId="2" applyNumberFormat="1" applyFont="1" applyFill="1" applyBorder="1" applyAlignment="1">
          <x:alignment horizontal="right" vertical="center" wrapText="1"/>
        </x:xf>
      </mc:Fallback>
    </mc:AlternateContent>
    <x:xf numFmtId="169" fontId="8" fillId="25" borderId="40" xfId="2" applyNumberFormat="1" applyFont="1" applyFill="1" applyBorder="1" applyAlignment="1">
      <x:alignment horizontal="general" vertical="center" wrapText="1"/>
    </x:xf>
    <x:xf numFmtId="169" fontId="8" fillId="25" borderId="40" xfId="5" applyNumberFormat="1" applyFont="1" applyFill="1" applyBorder="1" applyAlignment="1">
      <x:alignment horizontal="general" vertical="center" wrapText="1"/>
    </x:xf>
    <x:xf numFmtId="169" fontId="8" fillId="28" borderId="40" xfId="5" applyNumberFormat="1" applyFont="1" applyFill="1" applyBorder="1" applyAlignment="1">
      <x:alignment horizontal="general" vertical="center" wrapText="1"/>
    </x:xf>
    <x:xf numFmtId="169" fontId="8" fillId="26" borderId="40" xfId="5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9" fontId="8" fillId="46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46" borderId="40" xfId="2" applyNumberFormat="1" applyFont="1" applyFill="1" applyBorder="1" applyAlignment="1">
          <x:alignment horizontal="right" vertical="center" wrapText="1"/>
        </x:xf>
      </mc:Fallback>
    </mc:AlternateContent>
    <x:xf numFmtId="0" fontId="8" fillId="0" borderId="40" xfId="7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9" fontId="8" fillId="28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28" borderId="40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60" fillId="2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60" fillId="2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60" fillId="26" borderId="40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60" fillId="26" borderId="40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0" borderId="1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1" xfId="1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0" borderId="14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14" xfId="1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28" borderId="40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28" borderId="40" xfId="10" applyNumberFormat="1" applyFont="1" applyFill="1" applyBorder="1" applyAlignment="1">
          <x:alignment horizontal="right" vertical="center" wrapText="1"/>
        </x:xf>
      </mc:Fallback>
    </mc:AlternateContent>
    <x:xf numFmtId="169" fontId="66" fillId="26" borderId="40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9" fontId="8" fillId="0" borderId="40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40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0" borderId="4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0" borderId="40" xfId="2" applyNumberFormat="1" applyFont="1" applyBorder="1" applyAlignment="1">
          <x:alignment horizontal="right" vertical="center" shrinkToFit="1"/>
        </x:xf>
      </mc:Fallback>
    </mc:AlternateContent>
    <x:xf numFmtId="169" fontId="8" fillId="0" borderId="40" xfId="2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8" fontId="8" fillId="25" borderId="40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25" borderId="40" xfId="2" applyNumberFormat="1" applyFont="1" applyFill="1" applyBorder="1" applyAlignment="1">
          <x:alignment horizontal="center" vertical="center" shrinkToFit="1"/>
        </x:xf>
      </mc:Fallback>
    </mc:AlternateContent>
    <x:xf numFmtId="169" fontId="69" fillId="26" borderId="40" xfId="5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54" fillId="31" borderId="40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31" borderId="40" xfId="5" applyNumberFormat="1" applyFont="1" applyFill="1" applyBorder="1" applyAlignment="1">
          <x:alignment horizontal="center" vertical="center" wrapText="1"/>
        </x:xf>
      </mc:Fallback>
    </mc:AlternateContent>
    <x:xf numFmtId="169" fontId="54" fillId="31" borderId="40" xfId="5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26" borderId="40" xfId="7" quotePrefix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6" borderId="40" xfId="7" quotePrefix="1" applyNumberFormat="1" applyFont="1" applyFill="1" applyBorder="1" applyAlignment="1">
          <x:alignment horizontal="center" vertical="center" wrapText="1"/>
        </x:xf>
      </mc:Fallback>
    </mc:AlternateContent>
    <x:xf numFmtId="0" fontId="8" fillId="28" borderId="40" xfId="2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10" borderId="4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40" xfId="7" applyNumberFormat="1" applyFont="1" applyFill="1" applyBorder="1" applyAlignment="1">
          <x:alignment horizontal="center" vertical="center"/>
        </x:xf>
      </mc:Fallback>
    </mc:AlternateContent>
    <x:xf numFmtId="3" fontId="8" fillId="0" borderId="40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8" fillId="0" borderId="40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0" borderId="40" xfId="7" applyNumberFormat="1" applyFont="1" applyBorder="1" applyAlignment="1">
          <x:alignment horizontal="center" vertical="center"/>
        </x:xf>
      </mc:Fallback>
    </mc:AlternateContent>
    <x:xf numFmtId="169" fontId="8" fillId="0" borderId="40" xfId="14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54" fillId="31" borderId="40" xfId="4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4" fillId="31" borderId="40" xfId="4" applyNumberFormat="1" applyFont="1" applyFill="1" applyBorder="1" applyAlignment="1">
          <x:alignment horizontal="center" vertical="center" wrapText="1"/>
        </x:xf>
      </mc:Fallback>
    </mc:AlternateContent>
    <x:xf numFmtId="169" fontId="54" fillId="31" borderId="40" xfId="4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8" fillId="28" borderId="44" xfId="4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4" xfId="4" applyNumberFormat="1" applyFont="1" applyFill="1" applyBorder="1" applyAlignment="1">
          <x:alignment horizontal="center" vertical="center" wrapText="1"/>
        </x:xf>
      </mc:Fallback>
    </mc:AlternateContent>
    <x:xf numFmtId="169" fontId="8" fillId="28" borderId="44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8" fillId="28" borderId="40" xfId="4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8" borderId="40" xfId="4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6" borderId="40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6" borderId="40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4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4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4" borderId="1" xfId="10" applyNumberFormat="1" applyFont="1" applyFill="1" applyBorder="1" applyAlignment="1">
          <x:alignment horizontal="right" vertical="center" wrapText="1"/>
        </x:xf>
      </mc:Fallback>
    </mc:AlternateContent>
    <x:xf numFmtId="169" fontId="8" fillId="0" borderId="1" xfId="1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8" fontId="8" fillId="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6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6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6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6" borderId="1" xfId="10" applyNumberFormat="1" applyFont="1" applyFill="1" applyBorder="1" applyAlignment="1">
          <x:alignment horizontal="center" vertical="center" wrapText="1"/>
        </x:xf>
      </mc:Fallback>
    </mc:AlternateContent>
    <x:xf numFmtId="169" fontId="8" fillId="15" borderId="1" xfId="1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4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10" borderId="1" xfId="10" applyNumberFormat="1" applyFont="1" applyFill="1" applyBorder="1" applyAlignment="1">
          <x:alignment horizontal="center" vertical="center" wrapText="1"/>
        </x:xf>
      </mc:Fallback>
    </mc:AlternateContent>
    <x:xf numFmtId="169" fontId="8" fillId="10" borderId="1" xfId="1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7" fontId="8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8" borderId="1" xfId="10" applyNumberFormat="1" applyFont="1" applyFill="1" applyBorder="1" applyAlignment="1">
          <x:alignment horizontal="center" vertical="center"/>
        </x:xf>
      </mc:Fallback>
    </mc:AlternateContent>
    <x:xf numFmtId="169" fontId="66" fillId="8" borderId="1" xfId="1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4" fontId="8" fillId="0" borderId="1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10" applyNumberFormat="1" applyFont="1" applyBorder="1" applyAlignment="1">
          <x:alignment horizontal="right" vertical="center" wrapText="1"/>
        </x:xf>
      </mc:Fallback>
    </mc:AlternateContent>
    <x:xf numFmtId="169" fontId="70" fillId="0" borderId="1" xfId="1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8" fillId="6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6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15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15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15" borderId="17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15" borderId="17" xfId="10" applyNumberFormat="1" applyFont="1" applyFill="1" applyBorder="1" applyAlignment="1">
          <x:alignment horizontal="center" vertical="center"/>
        </x:xf>
      </mc:Fallback>
    </mc:AlternateContent>
    <x:xf numFmtId="169" fontId="8" fillId="15" borderId="17" xfId="10" applyNumberFormat="1" applyFont="1" applyFill="1" applyBorder="1">
      <x:alignment horizontal="general" vertical="center"/>
    </x:xf>
    <x:xf numFmtId="169" fontId="8" fillId="8" borderId="1" xfId="10" applyNumberFormat="1" applyFont="1" applyFill="1" applyBorder="1" applyAlignment="1">
      <x:alignment horizontal="general" vertical="center" wrapText="1"/>
    </x:xf>
    <x:xf numFmtId="169" fontId="8" fillId="4" borderId="1" xfId="1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7" fontId="8" fillId="10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10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10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10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8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8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8" borderId="1" xfId="10" applyNumberFormat="1" applyFont="1" applyFill="1" applyBorder="1" applyAlignment="1">
          <x:alignment horizontal="right" vertical="center" wrapText="1"/>
        </x:xf>
      </mc:Fallback>
    </mc:AlternateContent>
    <x:xf numFmtId="169" fontId="8" fillId="6" borderId="1" xfId="1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8" fontId="8" fillId="8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8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15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15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10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10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6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6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10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10" borderId="1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4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4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8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8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1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10" applyNumberFormat="1" applyFont="1" applyBorder="1" applyAlignment="1">
          <x:alignment horizontal="right" vertical="center"/>
        </x:xf>
      </mc:Fallback>
    </mc:AlternateContent>
    <x:xf numFmtId="169" fontId="8" fillId="10" borderId="1" xfId="10" applyNumberFormat="1" applyFont="1" applyFill="1" applyBorder="1">
      <x:alignment horizontal="general" vertical="center"/>
    </x:xf>
    <x:xf numFmtId="169" fontId="8" fillId="0" borderId="0" xfId="1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41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1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8" fillId="41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8" fillId="41" borderId="0" xfId="10" applyNumberFormat="1" applyFont="1" applyFill="1" applyAlignment="1">
          <x:alignment horizontal="center" vertical="center"/>
        </x:xf>
      </mc:Fallback>
    </mc:AlternateContent>
    <x:xf numFmtId="0" fontId="71" fillId="7" borderId="0" xfId="10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6" fillId="7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7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7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7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1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10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1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4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4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1" fillId="11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11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4" fillId="6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4" fillId="6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0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0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12" borderId="2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12" borderId="2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2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2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11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11" borderId="1" xfId="10" applyNumberFormat="1" applyFont="1" applyFill="1" applyBorder="1" applyAlignment="1">
          <x:alignment horizontal="center" vertical="center"/>
        </x:xf>
      </mc:Fallback>
    </mc:AlternateContent>
    <x:xf numFmtId="164" fontId="13" fillId="6" borderId="23" xfId="1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3" fillId="6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6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3" fillId="6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6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47" borderId="4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47" borderId="4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10" applyNumberFormat="1" applyFont="1" applyAlignment="1">
          <x:alignment horizontal="center" vertical="center"/>
        </x:xf>
      </mc:Fallback>
    </mc:AlternateContent>
    <x:xf numFmtId="0" fontId="0" fillId="0" borderId="1" xfId="1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0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1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1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1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1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1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8" borderId="1" xfId="1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8" borderId="1" xfId="10" applyNumberFormat="1" applyFont="1" applyFill="1" applyBorder="1" applyAlignment="1">
          <x:alignment horizontal="right" vertical="center"/>
        </x:xf>
      </mc:Fallback>
    </mc:AlternateContent>
    <x:xf numFmtId="0" fontId="10" fillId="0" borderId="1" xfId="1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6" fontId="10" fillId="48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8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7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7" borderId="1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7" borderId="1" xfId="10" applyNumberFormat="1" applyFont="1" applyFill="1" applyBorder="1" applyAlignment="1">
          <x:alignment horizontal="right" vertical="center" wrapText="1"/>
        </x:xf>
      </mc:Fallback>
    </mc:AlternateContent>
    <x:xf numFmtId="164" fontId="10" fillId="47" borderId="1" xfId="1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0" fillId="47" borderId="24" xfId="1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7" borderId="24" xfId="1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4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47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7" borderId="1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7" borderId="1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47" borderId="0" xfId="1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47" borderId="0" xfId="1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7" borderId="0" xfId="1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7" borderId="0" xfId="10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0" fillId="47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47" borderId="1" xfId="10" applyNumberFormat="1" applyFont="1" applyFill="1" applyBorder="1" applyAlignment="1">
          <x:alignment horizontal="center" vertical="center"/>
        </x:xf>
      </mc:Fallback>
    </mc:AlternateContent>
    <x:xf numFmtId="0" fontId="0" fillId="47" borderId="1" xfId="10" applyNumberForma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3" fillId="6" borderId="1" xfId="1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3" fillId="6" borderId="1" xfId="1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5" borderId="1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5" borderId="1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1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1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1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1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1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10" applyNumberFormat="1" applyFont="1" applyBorder="1" applyAlignment="1">
          <x:alignment horizontal="right" vertical="center" wrapText="1"/>
        </x:xf>
      </mc:Fallback>
    </mc:AlternateContent>
    <x:xf numFmtId="164" fontId="10" fillId="0" borderId="1" xfId="1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64" fontId="10" fillId="0" borderId="1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3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3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3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3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30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30" fillId="0" borderId="0" xfId="10" applyNumberFormat="1" applyFont="1" applyAlignment="1">
          <x:alignment horizontal="center" vertical="center"/>
        </x:xf>
      </mc:Fallback>
    </mc:AlternateContent>
    <x:xf numFmtId="0" fontId="30" fillId="0" borderId="0" xfId="10" applyNumberFormat="1" applyFont="1" applyAlignment="1">
      <x:alignment horizontal="left" vertical="center"/>
    </x:xf>
    <x:xf numFmtId="0" fontId="10" fillId="0" borderId="0" xfId="1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10" fillId="0" borderId="0" xfId="1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0" xfId="1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40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2" applyNumberFormat="1" applyFont="1" applyBorder="1" applyAlignment="1">
          <x:alignment horizontal="right" vertical="center" wrapText="1"/>
        </x:xf>
      </mc:Fallback>
    </mc:AlternateContent>
    <x:xf numFmtId="41" fontId="55" fillId="0" borderId="40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55" fillId="0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47" borderId="40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47" borderId="40" xfId="3" applyNumberFormat="1" applyFont="1" applyFill="1" applyBorder="1" applyAlignment="1">
          <x:alignment horizontal="center" vertical="center"/>
        </x:xf>
      </mc:Fallback>
    </mc:AlternateContent>
    <x:xf numFmtId="0" fontId="56" fillId="0" borderId="40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1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1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40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55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5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55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5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1" fillId="0" borderId="40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1" fillId="0" borderId="40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1" fillId="0" borderId="40" xfId="4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1" fillId="0" borderId="40" xfId="4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40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47" borderId="40" xfId="4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47" borderId="40" xfId="4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0" xfId="6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0" xfId="6" applyNumberFormat="1" applyFont="1" applyAlignment="1">
          <x:alignment horizontal="center" vertical="center"/>
        </x:xf>
      </mc:Fallback>
    </mc:AlternateContent>
    <x:xf numFmtId="0" fontId="56" fillId="0" borderId="0" xfId="6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4" fontId="55" fillId="0" borderId="40" xfId="6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55" fillId="0" borderId="40" xfId="6" applyNumberFormat="1" applyFont="1" applyBorder="1" applyAlignment="1">
          <x:alignment horizontal="center" vertical="center"/>
        </x:xf>
      </mc:Fallback>
    </mc:AlternateContent>
    <x:xf numFmtId="0" fontId="55" fillId="0" borderId="40" xfId="2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55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55" fillId="47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55" fillId="47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43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3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40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47" borderId="40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47" borderId="40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5" fillId="0" borderId="4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5" fillId="0" borderId="40" xfId="2" applyNumberFormat="1" applyFont="1" applyBorder="1" applyAlignment="1">
          <x:alignment horizontal="center" vertical="center" wrapText="1"/>
        </x:xf>
      </mc:Fallback>
    </mc:AlternateContent>
    <x:xf numFmtId="0" fontId="72" fillId="7" borderId="0" xfId="10" applyNumberFormat="1" applyFont="1" applyFill="1">
      <x:alignment horizontal="general" vertical="center"/>
    </x:xf>
    <x:xf numFmtId="0" fontId="21" fillId="0" borderId="0" xfId="10" applyNumberFormat="1" applyFont="1" applyAlignment="1">
      <x:alignment horizontal="left" vertical="top"/>
    </x:xf>
    <mc:AlternateContent xmlns:mc="http://schemas.openxmlformats.org/markup-compatibility/2006">
      <mc:Choice xmlns:hs="http://schemas.haansoft.com/office/spreadsheet/8.0" Requires="hs">
        <x:xf numFmtId="0" fontId="6" fillId="25" borderId="0" xfId="2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5" borderId="0" xfId="2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31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31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31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31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1" fillId="0" borderId="40" xfId="3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1" fillId="0" borderId="40" xfId="3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55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55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0" xfId="2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0" xfId="2" applyNumberFormat="1" applyBorder="1" applyAlignment="1">
          <x:alignment horizontal="center" vertical="center"/>
        </x:xf>
      </mc:Fallback>
    </mc:AlternateContent>
    <x:xf numFmtId="0" fontId="6" fillId="0" borderId="40" xfId="2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6" fillId="0" borderId="0" xfId="2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2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48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8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5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5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x:xf numFmtId="0" fontId="6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4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0" borderId="1" xfId="0" applyNumberFormat="1" applyFont="1" applyBorder="1" applyAlignment="1">
          <x:alignment horizontal="center" vertical="center"/>
        </x:xf>
      </mc:Fallback>
    </mc:AlternateContent>
    <x:xf numFmtId="0" fontId="6" fillId="0" borderId="1" xfId="0" applyNumberFormat="1" applyFont="1" applyBorder="1" applyAlignment="1">
      <x:alignment horizontal="general" vertical="center"/>
    </x:xf>
    <x:xf numFmtId="41" fontId="11" fillId="0" borderId="44" xfId="17" applyNumberFormat="1" applyFont="1" applyFill="1" applyBorder="1" applyAlignment="1">
      <x:alignment horizontal="general" vertical="center"/>
    </x:xf>
    <x:xf numFmtId="41" fontId="11" fillId="0" borderId="40" xfId="18" applyNumberFormat="1" applyFont="1" applyFill="1" applyBorder="1" applyAlignment="1">
      <x:alignment horizontal="general" vertical="center"/>
    </x:xf>
    <x:xf numFmtId="41" fontId="11" fillId="0" borderId="40" xfId="18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8" fillId="31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31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49" borderId="46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49" borderId="46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49" borderId="0" xfId="1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49" borderId="0" xfId="10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28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8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6" borderId="24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6" borderId="24" xfId="10" applyNumberFormat="1" applyFont="1" applyFill="1" applyBorder="1" applyAlignment="1">
          <x:alignment horizontal="center" vertical="center" wrapText="1"/>
        </x:xf>
      </mc:Fallback>
    </mc:AlternateContent>
    <x:xf numFmtId="0" fontId="8" fillId="0" borderId="25" xfId="10" applyNumberFormat="1" applyFont="1" applyBorder="1" applyAlignment="1">
      <x:alignment horizontal="general" vertical="center"/>
    </x:xf>
    <x:xf numFmtId="0" fontId="8" fillId="0" borderId="14" xfId="1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4" fillId="13" borderId="24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3" borderId="24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0" borderId="24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0" borderId="24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0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0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1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1" borderId="40" xfId="2" applyNumberFormat="1" applyFont="1" applyFill="1" applyBorder="1" applyAlignment="1">
          <x:alignment horizontal="center" vertical="center" wrapText="1"/>
        </x:xf>
      </mc:Fallback>
    </mc:AlternateContent>
    <x:xf numFmtId="0" fontId="8" fillId="0" borderId="46" xfId="1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54" fillId="50" borderId="47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0" borderId="47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0" borderId="0" xfId="2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0" borderId="0" xfId="2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0" borderId="0" xfId="1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0" borderId="0" xfId="10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0" borderId="0" xfId="1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0" borderId="0" xfId="10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0" borderId="0" xfId="2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0" borderId="0" xfId="2" applyNumberFormat="1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26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6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8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8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5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5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9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9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0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0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1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1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2" xfId="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2" xfId="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0" borderId="2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0" borderId="2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0" borderId="5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0" borderId="5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1" borderId="4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1" borderId="4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1" borderId="5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1" borderId="5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51" borderId="4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51" borderId="4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7" fillId="7" borderId="0" xfId="10" applyNumberFormat="1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7" fillId="7" borderId="0" xfId="10" applyNumberFormat="1" applyFont="1" applyFill="1" applyAlignment="1">
          <x:alignment horizontal="center" vertical="center" wrapText="1"/>
        </x:xf>
      </mc:Fallback>
    </mc:AlternateContent>
    <x:xf numFmtId="0" fontId="6" fillId="0" borderId="0" xfId="1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4" borderId="5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4" borderId="55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56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4" borderId="5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57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58" xfId="0" applyNumberFormat="1" applyFont="1" applyBorder="1" applyAlignment="1">
      <x:alignment horizontal="general" vertical="center"/>
    </x:xf>
    <x:xf numFmtId="0" fontId="0" fillId="0" borderId="5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4" borderId="6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6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6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61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23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6" borderId="5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5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6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62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63" xfId="0" applyNumberFormat="1" applyFont="1" applyBorder="1" applyAlignment="1">
      <x:alignment horizontal="general" vertical="center"/>
    </x:xf>
    <x:xf numFmtId="0" fontId="0" fillId="0" borderId="64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4" xfId="0" applyNumberFormat="1" applyFont="1" applyBorder="1" applyAlignment="1">
          <x:alignment horizontal="center" vertical="center"/>
        </x:xf>
      </mc:Fallback>
    </mc:AlternateContent>
    <x:xf numFmtId="0" fontId="0" fillId="0" borderId="14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52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52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33" xfId="0" applyNumberFormat="1" applyFont="1" applyFill="1" applyBorder="1" applyAlignment="1">
          <x:alignment horizontal="center" vertical="center"/>
        </x:xf>
      </mc:Fallback>
    </mc:AlternateContent>
    <x:xf numFmtId="0" fontId="0" fillId="0" borderId="35" xfId="0" applyNumberFormat="1" applyFont="1" applyBorder="1" applyAlignment="1">
      <x:alignment horizontal="general" vertical="center"/>
    </x:xf>
    <x:xf numFmtId="0" fontId="0" fillId="0" borderId="18" xfId="0" applyNumberFormat="1" applyFont="1" applyBorder="1" applyAlignment="1">
      <x:alignment horizontal="general" vertical="center"/>
    </x:xf>
    <x:xf numFmtId="0" fontId="0" fillId="0" borderId="1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6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5" xfId="0" applyNumberFormat="1" applyFont="1" applyBorder="1" applyAlignment="1">
          <x:alignment horizontal="center" vertical="center"/>
        </x:xf>
      </mc:Fallback>
    </mc:AlternateContent>
    <x:xf numFmtId="0" fontId="0" fillId="0" borderId="17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2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4" xfId="0" applyNumberFormat="1" applyFont="1" applyBorder="1" applyAlignment="1">
          <x:alignment horizontal="center" vertical="center" wrapText="1"/>
        </x:xf>
      </mc:Fallback>
    </mc:AlternateContent>
    <x:xf numFmtId="0" fontId="0" fillId="0" borderId="25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9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9" borderId="33" xfId="0" applyNumberFormat="1" applyFont="1" applyFill="1" applyBorder="1" applyAlignment="1">
          <x:alignment horizontal="center" vertical="center"/>
        </x:xf>
      </mc:Fallback>
    </mc:AlternateContent>
    <x:xf numFmtId="0" fontId="0" fillId="0" borderId="46" xfId="0" applyNumberFormat="1" applyFont="1" applyBorder="1" applyAlignment="1">
      <x:alignment horizontal="general" vertical="center"/>
    </x:xf>
    <x:xf numFmtId="0" fontId="0" fillId="0" borderId="2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4" fillId="9" borderId="6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4" fillId="9" borderId="65" xfId="0" applyNumberFormat="1" applyFont="1" applyFill="1" applyBorder="1" applyAlignment="1">
          <x:alignment horizontal="center" vertical="center"/>
        </x:xf>
      </mc:Fallback>
    </mc:AlternateContent>
    <x:xf numFmtId="0" fontId="0" fillId="0" borderId="66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4" fillId="9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4" fillId="9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6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6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6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6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3" fillId="6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6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3" fillId="6" borderId="6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6" borderId="6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5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5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5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5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3" fillId="7" borderId="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3" fillId="7" borderId="0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16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6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3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3" borderId="25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3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9" fillId="6" borderId="6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6" borderId="68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6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13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3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6" borderId="6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6" borderId="6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0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6" borderId="6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6" borderId="60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7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16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6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6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6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3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3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0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0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6" borderId="7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6" borderId="71" xfId="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72" xfId="0" applyNumberFormat="1" applyFont="1" applyBorder="1" applyAlignment="1">
      <x:alignment horizontal="general" vertical="center"/>
    </x:xf>
    <x:xf numFmtId="0" fontId="0" fillId="0" borderId="73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4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6" borderId="7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6" borderId="7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6" borderId="6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6" borderId="6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8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8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0" fillId="15" borderId="68" xfId="0" applyNumberForma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0" fillId="15" borderId="68" xfId="0" applyNumberForma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3" borderId="3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3" borderId="3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3" borderId="2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3" borderId="2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6" borderId="7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6" borderId="7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16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16" borderId="2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6" borderId="6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6" borderId="6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6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6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6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6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3" borderId="3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3" borderId="3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10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10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40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40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0" borderId="40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40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0" borderId="43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43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0" borderId="54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54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0" borderId="44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0" borderId="44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26" borderId="43" xfId="8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26" borderId="43" xfId="8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26" borderId="54" xfId="8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26" borderId="54" xfId="8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0" fillId="26" borderId="44" xfId="8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0" fillId="26" borderId="44" xfId="8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75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75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76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76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77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77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43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43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34" borderId="44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34" borderId="44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65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65" xfId="10" applyNumberFormat="1" applyFont="1" applyBorder="1" applyAlignment="1">
          <x:alignment horizontal="center" vertical="center"/>
        </x:xf>
      </mc:Fallback>
    </mc:AlternateContent>
    <x:xf numFmtId="0" fontId="6" fillId="0" borderId="17" xfId="1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24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4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8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8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9" xfId="1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9" xfId="1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3" borderId="33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3" borderId="33" xfId="10" applyNumberFormat="1" applyFont="1" applyFill="1" applyBorder="1" applyAlignment="1">
          <x:alignment horizontal="center" vertical="center"/>
        </x:xf>
      </mc:Fallback>
    </mc:AlternateContent>
    <x:xf numFmtId="0" fontId="6" fillId="0" borderId="35" xfId="10" applyNumberFormat="1" applyFont="1" applyBorder="1" applyAlignment="1">
      <x:alignment horizontal="general" vertical="center"/>
    </x:xf>
    <x:xf numFmtId="0" fontId="6" fillId="0" borderId="18" xfId="10" applyNumberFormat="1" applyFont="1" applyBorder="1" applyAlignment="1">
      <x:alignment horizontal="general" vertical="center"/>
    </x:xf>
    <x:xf numFmtId="0" fontId="6" fillId="0" borderId="19" xfId="1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24" xfId="1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4" xfId="1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9" borderId="33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9" borderId="33" xfId="10" applyNumberFormat="1" applyFont="1" applyFill="1" applyBorder="1" applyAlignment="1">
          <x:alignment horizontal="center" vertical="center"/>
        </x:xf>
      </mc:Fallback>
    </mc:AlternateContent>
    <x:xf numFmtId="0" fontId="8" fillId="0" borderId="35" xfId="10" applyNumberFormat="1" applyFont="1" applyBorder="1" applyAlignment="1">
      <x:alignment horizontal="general" vertical="center"/>
    </x:xf>
    <x:xf numFmtId="0" fontId="8" fillId="0" borderId="29" xfId="10" applyNumberFormat="1" applyFont="1" applyBorder="1" applyAlignment="1">
      <x:alignment horizontal="general" vertical="center"/>
    </x:xf>
    <x:xf numFmtId="0" fontId="8" fillId="0" borderId="18" xfId="10" applyNumberFormat="1" applyFont="1" applyBorder="1" applyAlignment="1">
      <x:alignment horizontal="general" vertical="center"/>
    </x:xf>
    <x:xf numFmtId="0" fontId="8" fillId="0" borderId="19" xfId="1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54" fillId="9" borderId="65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9" borderId="65" xfId="10" applyNumberFormat="1" applyFont="1" applyFill="1" applyBorder="1" applyAlignment="1">
          <x:alignment horizontal="center" vertical="center"/>
        </x:xf>
      </mc:Fallback>
    </mc:AlternateContent>
    <x:xf numFmtId="0" fontId="8" fillId="0" borderId="66" xfId="10" applyNumberFormat="1" applyFont="1" applyBorder="1" applyAlignment="1">
      <x:alignment horizontal="general" vertical="center"/>
    </x:xf>
    <x:xf numFmtId="0" fontId="8" fillId="0" borderId="17" xfId="1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54" fillId="9" borderId="24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9" borderId="24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6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6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5" borderId="4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5" borderId="4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15" borderId="4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15" borderId="4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31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31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31" borderId="4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31" borderId="4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26" borderId="4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26" borderId="4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54" fillId="6" borderId="4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6" borderId="4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54" fillId="6" borderId="8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6" borderId="8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54" fillId="6" borderId="3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54" fillId="6" borderId="3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6" borderId="4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6" borderId="4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31" borderId="75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31" borderId="75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31" borderId="76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31" borderId="76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31" borderId="77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31" borderId="77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8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8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25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25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49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49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50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50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51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51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4" borderId="52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4" borderId="52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54" fillId="31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54" fillId="31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0" borderId="25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0" borderId="25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6" borderId="65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6" borderId="65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15" borderId="66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15" borderId="66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6" borderId="66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6" borderId="66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5" borderId="25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5" borderId="25" xfId="10" applyNumberFormat="1" applyFont="1" applyFill="1" applyBorder="1" applyAlignment="1">
          <x:alignment horizontal="center" vertical="center"/>
        </x:xf>
      </mc:Fallback>
    </mc:AlternateContent>
    <x:xf numFmtId="0" fontId="0" fillId="0" borderId="14" xfId="1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15" borderId="24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5" borderId="24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24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4" xfId="10" applyNumberFormat="1" applyFont="1" applyFill="1" applyBorder="1" applyAlignment="1">
          <x:alignment horizontal="center" vertical="center" wrapText="1"/>
        </x:xf>
      </mc:Fallback>
    </mc:AlternateContent>
    <x:xf numFmtId="0" fontId="0" fillId="0" borderId="25" xfId="1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8" borderId="24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8" borderId="24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65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65" xfId="10" applyNumberFormat="1" applyFont="1" applyFill="1" applyBorder="1" applyAlignment="1">
          <x:alignment horizontal="center" vertical="center"/>
        </x:xf>
      </mc:Fallback>
    </mc:AlternateContent>
    <x:xf numFmtId="0" fontId="0" fillId="0" borderId="17" xfId="1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6" borderId="24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4" xfId="1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3" fillId="6" borderId="18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6" borderId="18" xfId="10" applyNumberFormat="1" applyFont="1" applyFill="1" applyBorder="1" applyAlignment="1">
          <x:alignment horizontal="center" vertical="center"/>
        </x:xf>
      </mc:Fallback>
    </mc:AlternateContent>
    <x:xf numFmtId="0" fontId="0" fillId="0" borderId="19" xfId="1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13" fillId="6" borderId="67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6" borderId="67" xfId="10" applyNumberFormat="1" applyFont="1" applyFill="1" applyBorder="1" applyAlignment="1">
          <x:alignment horizontal="center" vertical="center"/>
        </x:xf>
      </mc:Fallback>
    </mc:AlternateContent>
    <x:xf numFmtId="0" fontId="0" fillId="0" borderId="23" xfId="1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6" borderId="25" xfId="1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5" xfId="1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4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4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0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2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24" xfId="0" applyNumberFormat="1" applyFont="1" applyFill="1" applyBorder="1" applyAlignment="1">
          <x:alignment horizontal="center" vertical="center" wrapText="1"/>
        </x:xf>
      </mc:Fallback>
    </mc:AlternateContent>
  </x:cellXfs>
  <x:cellStyles count="19">
    <x:cellStyle name="표준" xfId="0" builtinId="0"/>
    <x:cellStyle name="쉼표 [0]" xfId="1" builtinId="6"/>
    <x:cellStyle name="표준 3" xfId="2"/>
    <x:cellStyle name="쉼표 [0] 2" xfId="3"/>
    <x:cellStyle name="쉼표 [0] 2 3 2" xfId="4"/>
    <x:cellStyle name="쉼표 [0] 2 10 2" xfId="5"/>
    <x:cellStyle name="표준 2 4 2" xfId="6"/>
    <x:cellStyle name="표준 7" xfId="7"/>
    <x:cellStyle name="표준 2" xfId="8"/>
    <x:cellStyle name="쉼표 [0] 4" xfId="9"/>
    <x:cellStyle name="표준 5" xfId="10"/>
    <x:cellStyle name="쉼표 [0] 2 2 3 2" xfId="11"/>
    <x:cellStyle name="표준 2 14 2 2 2" xfId="12"/>
    <x:cellStyle name="쉼표 [0] 2 11 3 2 2" xfId="13"/>
    <x:cellStyle name="쉼표 [0] 3" xfId="14"/>
    <x:cellStyle name="쉼표 [0] 2 9 2 2" xfId="15"/>
    <x:cellStyle name="20% - 강조색3 2 2" xfId="16"/>
    <x:cellStyle name="쉼표 [0] 2 2 7" xfId="17"/>
    <x:cellStyle name="쉼표 [0] 2 2 2 2 2 2" xfId="18"/>
  </x:cellStyles>
  <x:dxfs count="17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x:dxf>
      <x:fill>
        <x:patternFill patternType="solid">
          <x:fgColor rgb="fffabf8f"/>
          <x:bgColor rgb="fffabf8f"/>
        </x:patternFill>
      </x:fill>
    </x:dxf>
    <x:dxf>
      <x:fill>
        <x:patternFill patternType="solid">
          <x:fgColor rgb="fffac090"/>
          <x:bgColor rgb="fffac090"/>
        </x:patternFill>
      </x:fill>
    </x:dxf>
    <x:dxf>
      <x:fill>
        <x:patternFill patternType="solid">
          <x:fgColor rgb="fffabf8f"/>
          <x:bgColor rgb="fffabf8f"/>
        </x:patternFill>
      </x:fill>
    </x:dxf>
    <x:dxf>
      <x:fill>
        <x:patternFill patternType="solid">
          <x:fgColor rgb="fffac090"/>
          <x:bgColor rgb="fffac090"/>
        </x:patternFill>
      </x:fill>
    </x:dxf>
    <x:dxf>
      <x:fill>
        <x:patternFill patternType="solid">
          <x:fgColor rgb="fffabf8f"/>
          <x:bgColor rgb="fffabf8f"/>
        </x:patternFill>
      </x:fill>
    </x:dxf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13" Type="http://schemas.openxmlformats.org/officeDocument/2006/relationships/worksheet" Target="worksheets/sheet10.xml"  /><Relationship Id="rId14" Type="http://schemas.openxmlformats.org/officeDocument/2006/relationships/worksheet" Target="worksheets/sheet11.xml"  /><Relationship Id="rId15" Type="http://schemas.openxmlformats.org/officeDocument/2006/relationships/worksheet" Target="worksheets/sheet12.xml"  /><Relationship Id="rId16" Type="http://schemas.openxmlformats.org/officeDocument/2006/relationships/worksheet" Target="worksheets/sheet13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2.vml"  /><Relationship Id="rId2" Type="http://schemas.openxmlformats.org/officeDocument/2006/relationships/comments" Target="../comments2.xml"  /></Relationships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3.vml"  /><Relationship Id="rId2" Type="http://schemas.openxmlformats.org/officeDocument/2006/relationships/comments" Target="../comments3.xml"  /></Relationships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4.vml"  /><Relationship Id="rId2" Type="http://schemas.openxmlformats.org/officeDocument/2006/relationships/comments" Target="../comments4.xml"  /></Relationships>
</file>

<file path=xl/worksheets/_rels/sheet7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5.vml"  /><Relationship Id="rId2" Type="http://schemas.openxmlformats.org/officeDocument/2006/relationships/comments" Target="../comments5.xml"  /></Relationships>
</file>

<file path=xl/worksheets/_rels/sheet8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6.vml"  /><Relationship Id="rId2" Type="http://schemas.openxmlformats.org/officeDocument/2006/relationships/comments" Target="../comments6.xml"  /></Relationships>
</file>

<file path=xl/worksheets/_rels/sheet9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7.vml"  /><Relationship Id="rId2" Type="http://schemas.openxmlformats.org/officeDocument/2006/relationships/comments" Target="../comments7.xml"  /></Relationships>
</file>

<file path=xl/worksheets/_rels/sheet1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8.vml"  /><Relationship Id="rId2" Type="http://schemas.openxmlformats.org/officeDocument/2006/relationships/comments" Target="../comments8.xml"  /></Relationships>
</file>

<file path=xl/worksheets/_rels/sheet12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9.vml"  /><Relationship Id="rId2" Type="http://schemas.openxmlformats.org/officeDocument/2006/relationships/comments" Target="../comments9.xml"  /></Relationships>
</file>

<file path=xl/worksheets/_rels/sheet13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0.vml"  /><Relationship Id="rId2" Type="http://schemas.openxmlformats.org/officeDocument/2006/relationships/comments" Target="../comments1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1:P42"/>
  <x:sheetViews>
    <x:sheetView topLeftCell="A1" zoomScale="85" zoomScaleNormal="85" zoomScaleSheetLayoutView="75" workbookViewId="0">
      <x:selection activeCell="E19" activeCellId="0" sqref="E19:E19"/>
    </x:sheetView>
  </x:sheetViews>
  <x:sheetFormatPr defaultColWidth="12.625" defaultRowHeight="15" customHeight="1"/>
  <x:cols>
    <x:col min="1" max="1" width="6.625" style="1" customWidth="1"/>
    <x:col min="2" max="2" width="15.125" style="1" customWidth="1"/>
    <x:col min="3" max="3" width="14.75" style="1" customWidth="1"/>
    <x:col min="4" max="4" width="15.125" style="1" customWidth="1"/>
    <x:col min="5" max="5" width="15.375" style="1" customWidth="1"/>
    <x:col min="6" max="6" width="15" style="1" customWidth="1"/>
    <x:col min="7" max="7" width="18.75" style="1" customWidth="1"/>
    <x:col min="8" max="8" width="10" style="1" customWidth="1"/>
    <x:col min="9" max="9" width="16.875" style="1" customWidth="1"/>
    <x:col min="10" max="11" width="11.25" style="1" customWidth="1"/>
    <x:col min="12" max="12" width="19.25" style="1" customWidth="1"/>
    <x:col min="13" max="13" width="17.375" style="1" customWidth="1"/>
    <x:col min="14" max="16" width="6.625" style="1" customWidth="1"/>
    <x:col min="17" max="26" width="7.625" style="1" customWidth="1"/>
  </x:cols>
  <x:sheetData>
    <x:row r="1" spans="2:2" ht="16.5" customHeight="1">
      <x:c r="B1" s="19" t="s">
        <x:v>1678</x:v>
      </x:c>
    </x:row>
    <x:row r="2" ht="6.75" customHeight="1"/>
    <x:row r="3" spans="2:6" ht="18" customHeight="1">
      <x:c r="B3" s="1197" t="s">
        <x:v>1244</x:v>
      </x:c>
      <x:c r="C3" s="1198"/>
      <x:c r="D3" s="20" t="s">
        <x:v>1273</x:v>
      </x:c>
      <x:c r="F3" s="2" t="s">
        <x:v>1699</x:v>
      </x:c>
    </x:row>
    <x:row r="4" spans="2:10" ht="16.5" customHeight="1">
      <x:c r="B4" s="1193" t="s">
        <x:v>749</x:v>
      </x:c>
      <x:c r="C4" s="21" t="s">
        <x:v>1246</x:v>
      </x:c>
      <x:c r="D4" s="22">
        <x:f>'(작성1)2020년 세입세출현황'!C93</x:f>
        <x:v>1708601933</x:v>
      </x:c>
      <x:c r="F4" s="2" t="s">
        <x:v>1220</x:v>
      </x:c>
      <x:c r="G4" s="2" t="s">
        <x:v>1233</x:v>
      </x:c>
      <x:c r="H4" s="2" t="s">
        <x:v>1243</x:v>
      </x:c>
      <x:c r="J4" s="23">
        <x:f t="shared" ref="J4:J7" si="0">D4</x:f>
        <x:v>1708601933</x:v>
      </x:c>
    </x:row>
    <x:row r="5" spans="2:10" ht="16.5" customHeight="1">
      <x:c r="B5" s="1194"/>
      <x:c r="C5" s="21" t="s">
        <x:v>750</x:v>
      </x:c>
      <x:c r="D5" s="22">
        <x:f>'(작성1)2020년 세입세출현황'!D93</x:f>
        <x:v>5332358063</x:v>
      </x:c>
      <x:c r="F5" s="2" t="s">
        <x:v>1220</x:v>
      </x:c>
      <x:c r="G5" s="2" t="s">
        <x:v>1226</x:v>
      </x:c>
      <x:c r="H5" s="2" t="s">
        <x:v>1224</x:v>
      </x:c>
      <x:c r="J5" s="23">
        <x:f t="shared" si="0"/>
        <x:v>5332358063</x:v>
      </x:c>
    </x:row>
    <x:row r="6" spans="2:10" ht="16.5" customHeight="1">
      <x:c r="B6" s="1194"/>
      <x:c r="C6" s="21" t="s">
        <x:v>755</x:v>
      </x:c>
      <x:c r="D6" s="22">
        <x:f>'(작성1)2020년 세입세출현황'!E93</x:f>
        <x:v>413841340</x:v>
      </x:c>
      <x:c r="F6" s="2" t="s">
        <x:v>1220</x:v>
      </x:c>
      <x:c r="G6" s="2" t="s">
        <x:v>1214</x:v>
      </x:c>
      <x:c r="H6" s="2" t="s">
        <x:v>1216</x:v>
      </x:c>
      <x:c r="J6" s="23">
        <x:f t="shared" si="0"/>
        <x:v>413841340</x:v>
      </x:c>
    </x:row>
    <x:row r="7" spans="2:10" ht="16.5" customHeight="1">
      <x:c r="B7" s="1194"/>
      <x:c r="C7" s="21" t="s">
        <x:v>754</x:v>
      </x:c>
      <x:c r="D7" s="22">
        <x:f>'(작성1)2020년 세입세출현황'!F93</x:f>
        <x:v>559616782</x:v>
      </x:c>
      <x:c r="F7" s="2" t="s">
        <x:v>1220</x:v>
      </x:c>
      <x:c r="G7" s="2" t="s">
        <x:v>1233</x:v>
      </x:c>
      <x:c r="H7" s="2" t="s">
        <x:v>754</x:v>
      </x:c>
      <x:c r="J7" s="23">
        <x:f t="shared" si="0"/>
        <x:v>559616782</x:v>
      </x:c>
    </x:row>
    <x:row r="8" spans="2:10" ht="16.5" customHeight="1">
      <x:c r="B8" s="1194"/>
      <x:c r="C8" s="21" t="s">
        <x:v>1687</x:v>
      </x:c>
      <x:c r="D8" s="22">
        <x:v>0</x:v>
      </x:c>
      <x:c r="F8" s="2" t="s">
        <x:v>1220</x:v>
      </x:c>
      <x:c r="G8" s="2" t="s">
        <x:v>1233</x:v>
      </x:c>
      <x:c r="H8" s="2" t="s">
        <x:v>1687</x:v>
      </x:c>
      <x:c r="J8" s="23"/>
    </x:row>
    <x:row r="9" spans="2:10" ht="16.5" customHeight="1">
      <x:c r="B9" s="1195"/>
      <x:c r="C9" s="21" t="s">
        <x:v>747</x:v>
      </x:c>
      <x:c r="D9" s="24">
        <x:f>'(작성1)2020년 세입세출현황'!I93</x:f>
        <x:v>68977573</x:v>
      </x:c>
      <x:c r="E9" s="2" t="s">
        <x:v>1250</x:v>
      </x:c>
      <x:c r="F9" s="2" t="s">
        <x:v>1220</x:v>
      </x:c>
      <x:c r="G9" s="2" t="s">
        <x:v>1233</x:v>
      </x:c>
      <x:c r="H9" s="2" t="s">
        <x:v>1223</x:v>
      </x:c>
      <x:c r="J9" s="23">
        <x:f>D9</x:f>
        <x:v>68977573</x:v>
      </x:c>
    </x:row>
    <x:row r="10" spans="2:7" ht="16.5" customHeight="1">
      <x:c r="B10" s="1199" t="s">
        <x:v>744</x:v>
      </x:c>
      <x:c r="C10" s="1192"/>
      <x:c r="D10" s="25">
        <x:f>SUM(D4:D9)</x:f>
        <x:v>8083395691</x:v>
      </x:c>
      <x:c r="E10" s="10"/>
      <x:c r="F10" s="2"/>
      <x:c r="G10" s="2"/>
    </x:row>
    <x:row r="11" spans="2:9" ht="16.5" customHeight="1">
      <x:c r="B11" s="1200" t="s">
        <x:v>748</x:v>
      </x:c>
      <x:c r="C11" s="26" t="s">
        <x:v>763</x:v>
      </x:c>
      <x:c r="D11" s="27">
        <x:f>'(작성1)2020년 세입세출현황'!K93+'(작성4)연차충당부채'!H95</x:f>
        <x:v>4844315291</x:v>
      </x:c>
      <x:c r="E11" s="2" t="s">
        <x:v>1269</x:v>
      </x:c>
      <x:c r="F11" s="2" t="s">
        <x:v>1225</x:v>
      </x:c>
      <x:c r="G11" s="2" t="s">
        <x:v>1228</x:v>
      </x:c>
      <x:c r="H11" s="2" t="s">
        <x:v>1235</x:v>
      </x:c>
      <x:c r="I11" s="2" t="s">
        <x:v>1271</x:v>
      </x:c>
    </x:row>
    <x:row r="12" spans="2:9" ht="16.5" customHeight="1">
      <x:c r="B12" s="1201"/>
      <x:c r="C12" s="21" t="s">
        <x:v>1218</x:v>
      </x:c>
      <x:c r="D12" s="28">
        <x:f>'(작성1)2020년 세입세출현황'!L93</x:f>
        <x:v>18984185</x:v>
      </x:c>
      <x:c r="F12" s="2" t="s">
        <x:v>1225</x:v>
      </x:c>
      <x:c r="G12" s="2" t="s">
        <x:v>1228</x:v>
      </x:c>
      <x:c r="H12" s="2" t="s">
        <x:v>1248</x:v>
      </x:c>
      <x:c r="I12" s="2" t="s">
        <x:v>1215</x:v>
      </x:c>
    </x:row>
    <x:row r="13" spans="2:9" ht="16.5" customHeight="1">
      <x:c r="B13" s="1201"/>
      <x:c r="C13" s="21" t="s">
        <x:v>767</x:v>
      </x:c>
      <x:c r="D13" s="29">
        <x:f>'(작성1)2020년 세입세출현황'!M93-13000000</x:f>
        <x:v>359732873</x:v>
      </x:c>
      <x:c r="F13" s="2" t="s">
        <x:v>1225</x:v>
      </x:c>
      <x:c r="G13" s="2" t="s">
        <x:v>1228</x:v>
      </x:c>
      <x:c r="H13" s="2" t="s">
        <x:v>1248</x:v>
      </x:c>
      <x:c r="I13" s="2" t="s">
        <x:v>1215</x:v>
      </x:c>
    </x:row>
    <x:row r="14" spans="2:9" ht="16.5" customHeight="1">
      <x:c r="B14" s="1201"/>
      <x:c r="C14" s="21" t="s">
        <x:v>1262</x:v>
      </x:c>
      <x:c r="D14" s="30">
        <x:f>'(작성1)2020년 세입세출현황'!N93-'(작성2)2020년자산부채현황'!F57</x:f>
        <x:v>211859690</x:v>
      </x:c>
      <x:c r="E14" s="2" t="s">
        <x:v>1249</x:v>
      </x:c>
      <x:c r="F14" s="2" t="s">
        <x:v>1225</x:v>
      </x:c>
      <x:c r="G14" s="2" t="s">
        <x:v>1228</x:v>
      </x:c>
      <x:c r="H14" s="2" t="s">
        <x:v>1248</x:v>
      </x:c>
      <x:c r="I14" s="2" t="s">
        <x:v>1215</x:v>
      </x:c>
    </x:row>
    <x:row r="15" spans="2:9" ht="16.5" customHeight="1">
      <x:c r="B15" s="1201"/>
      <x:c r="C15" s="21" t="s">
        <x:v>751</x:v>
      </x:c>
      <x:c r="D15" s="28">
        <x:f>'(작성1)2020년 세입세출현황'!O93</x:f>
        <x:v>2392351113</x:v>
      </x:c>
      <x:c r="F15" s="2" t="s">
        <x:v>1225</x:v>
      </x:c>
      <x:c r="G15" s="2" t="s">
        <x:v>1228</x:v>
      </x:c>
      <x:c r="H15" s="2" t="s">
        <x:v>1684</x:v>
      </x:c>
      <x:c r="I15" s="2" t="s">
        <x:v>1253</x:v>
      </x:c>
    </x:row>
    <x:row r="16" spans="2:9" ht="16.5" customHeight="1">
      <x:c r="B16" s="1201"/>
      <x:c r="C16" s="21" t="s">
        <x:v>746</x:v>
      </x:c>
      <x:c r="D16" s="28">
        <x:f>'(작성1)2020년 세입세출현황'!Q93</x:f>
        <x:v>3057825</x:v>
      </x:c>
      <x:c r="F16" s="2" t="s">
        <x:v>1225</x:v>
      </x:c>
      <x:c r="G16" s="2" t="s">
        <x:v>1228</x:v>
      </x:c>
      <x:c r="H16" s="2" t="s">
        <x:v>1248</x:v>
      </x:c>
      <x:c r="I16" s="2" t="s">
        <x:v>1215</x:v>
      </x:c>
    </x:row>
    <x:row r="17" spans="2:9" ht="16.5" customHeight="1">
      <x:c r="B17" s="1201"/>
      <x:c r="C17" s="21" t="s">
        <x:v>745</x:v>
      </x:c>
      <x:c r="D17" s="30">
        <x:f>'(작성1)2020년 세입세출현황'!R93-'(작성1)2020년 세입세출현황'!G93+'(작성1)2020년 세입세출현황'!P93</x:f>
        <x:v>61834308</x:v>
      </x:c>
      <x:c r="E17" s="2" t="s">
        <x:v>1255</x:v>
      </x:c>
      <x:c r="F17" s="2" t="s">
        <x:v>1225</x:v>
      </x:c>
      <x:c r="G17" s="2" t="s">
        <x:v>1228</x:v>
      </x:c>
      <x:c r="H17" s="2" t="s">
        <x:v>1248</x:v>
      </x:c>
      <x:c r="I17" s="2" t="s">
        <x:v>1215</x:v>
      </x:c>
    </x:row>
    <x:row r="18" spans="2:9" ht="16.5" customHeight="1">
      <x:c r="B18" s="1201"/>
      <x:c r="C18" s="21" t="s">
        <x:v>1245</x:v>
      </x:c>
      <x:c r="D18" s="31">
        <x:f>'(작성2)2020년자산부채현황'!V54</x:f>
        <x:v>83575103</x:v>
      </x:c>
      <x:c r="F18" s="2" t="s">
        <x:v>1225</x:v>
      </x:c>
      <x:c r="G18" s="2" t="s">
        <x:v>1228</x:v>
      </x:c>
      <x:c r="H18" s="2" t="s">
        <x:v>1245</x:v>
      </x:c>
      <x:c r="I18" s="2" t="s">
        <x:v>1236</x:v>
      </x:c>
    </x:row>
    <x:row r="19" spans="2:9" ht="16.5" customHeight="1">
      <x:c r="B19" s="1202"/>
      <x:c r="C19" s="21" t="s">
        <x:v>1688</x:v>
      </x:c>
      <x:c r="D19" s="31">
        <x:f>-'(작성2)2020년자산부채현황'!J63</x:f>
        <x:v>2000</x:v>
      </x:c>
      <x:c r="F19" s="2"/>
      <x:c r="G19" s="2"/>
      <x:c r="H19" s="2"/>
      <x:c r="I19" s="2"/>
    </x:row>
    <x:row r="20" spans="2:9" ht="16.5" customHeight="1">
      <x:c r="B20" s="1199" t="s">
        <x:v>759</x:v>
      </x:c>
      <x:c r="C20" s="1192"/>
      <x:c r="D20" s="32">
        <x:f>SUM(D11:D19)</x:f>
        <x:v>7975712388</x:v>
      </x:c>
      <x:c r="F20" s="2"/>
      <x:c r="G20" s="2"/>
      <x:c r="H20" s="2"/>
      <x:c r="I20" s="2"/>
    </x:row>
    <x:row r="21" spans="2:9" ht="16.5" customHeight="1">
      <x:c r="B21" s="1191" t="s">
        <x:v>1229</x:v>
      </x:c>
      <x:c r="C21" s="1192"/>
      <x:c r="D21" s="33">
        <x:f>D10-D20</x:f>
        <x:v>107683303</x:v>
      </x:c>
      <x:c r="F21" s="2"/>
      <x:c r="G21" s="2"/>
      <x:c r="H21" s="2"/>
      <x:c r="I21" s="2"/>
    </x:row>
    <x:row r="22" ht="16.5" customHeight="1"/>
    <x:row r="23" spans="2:2" ht="16.5" customHeight="1">
      <x:c r="B23" s="19" t="s">
        <x:v>1690</x:v>
      </x:c>
    </x:row>
    <x:row r="24" spans="2:2" ht="6.75" customHeight="1">
      <x:c r="B24" s="19"/>
    </x:row>
    <x:row r="25" spans="2:8" ht="16.5" customHeight="1">
      <x:c r="B25" s="34" t="s">
        <x:v>756</x:v>
      </x:c>
      <x:c r="C25" s="35" t="s">
        <x:v>762</x:v>
      </x:c>
      <x:c r="D25" s="20" t="s">
        <x:v>1273</x:v>
      </x:c>
      <x:c r="E25" s="20" t="s">
        <x:v>1251</x:v>
      </x:c>
      <x:c r="H25" s="7"/>
    </x:row>
    <x:row r="26" spans="2:16" ht="16.5" customHeight="1">
      <x:c r="B26" s="1193" t="s">
        <x:v>757</x:v>
      </x:c>
      <x:c r="C26" s="36" t="s">
        <x:v>1252</x:v>
      </x:c>
      <x:c r="D26" s="37">
        <x:f>'(작성3)예금잔액표'!G2+'(작성3)예금잔액표'!H2</x:f>
        <x:v>683197088</x:v>
      </x:c>
      <x:c r="E26" s="37">
        <x:v>577398267</x:v>
      </x:c>
      <x:c r="F26" s="38"/>
      <x:c r="I26" s="39" t="s">
        <x:v>756</x:v>
      </x:c>
      <x:c r="J26" s="39" t="s">
        <x:v>764</x:v>
      </x:c>
      <x:c r="L26" s="39" t="s">
        <x:v>756</x:v>
      </x:c>
      <x:c r="M26" s="39" t="s">
        <x:v>764</x:v>
      </x:c>
      <x:c r="N26" s="2"/>
      <x:c r="O26" s="2"/>
      <x:c r="P26" s="2"/>
    </x:row>
    <x:row r="27" spans="2:16" ht="34.5" customHeight="1">
      <x:c r="B27" s="1194"/>
      <x:c r="C27" s="40" t="s">
        <x:v>1250</x:v>
      </x:c>
      <x:c r="D27" s="41">
        <x:f>'(작성2)2020년자산부채현황'!C54</x:f>
        <x:v>40000000</x:v>
      </x:c>
      <x:c r="E27" s="41">
        <x:v>40000000</x:v>
      </x:c>
      <x:c r="F27" s="38">
        <x:f>E27-D27</x:f>
        <x:v>0</x:v>
      </x:c>
      <x:c r="G27" s="38"/>
      <x:c r="H27" s="38"/>
      <x:c r="I27" s="42" t="s">
        <x:v>977</x:v>
      </x:c>
      <x:c r="J27" s="43">
        <x:v>459095307</x:v>
      </x:c>
      <x:c r="K27" s="17"/>
      <x:c r="L27" s="3" t="s">
        <x:v>164</x:v>
      </x:c>
      <x:c r="M27" s="4">
        <x:v>426953910</x:v>
      </x:c>
      <x:c r="N27" s="2"/>
      <x:c r="O27" s="2"/>
      <x:c r="P27" s="2"/>
    </x:row>
    <x:row r="28" spans="2:16" ht="29.25" customHeight="1">
      <x:c r="B28" s="1194"/>
      <x:c r="C28" s="40" t="s">
        <x:v>1230</x:v>
      </x:c>
      <x:c r="D28" s="41">
        <x:f>'(작성2)2020년자산부채현황'!D54</x:f>
        <x:v>583921182</x:v>
      </x:c>
      <x:c r="E28" s="41">
        <x:v>563140454</x:v>
      </x:c>
      <x:c r="F28" s="38">
        <x:f t="shared" ref="F28:F29" si="1">D28-E28</x:f>
        <x:v>20780728</x:v>
      </x:c>
      <x:c r="G28" s="10">
        <x:f>'(작성2)2020년자산부채현황'!D15+'(작성2)2020년자산부채현황'!D37+'(작성2)2020년자산부채현황'!D51-'(작성2)2020년자산부채현황'!D63</x:f>
        <x:v>20780728</x:v>
      </x:c>
      <x:c r="I28" s="44" t="s">
        <x:v>1708</x:v>
      </x:c>
      <x:c r="J28" s="4">
        <x:f>'(작성1)2020년 세입세출현황'!H93</x:f>
        <x:v>459095307</x:v>
      </x:c>
      <x:c r="K28" s="38"/>
      <x:c r="L28" s="3" t="s">
        <x:v>214</x:v>
      </x:c>
      <x:c r="M28" s="4">
        <x:f>-'(작성2)2020년자산부채현황'!E63</x:f>
        <x:v>-45026364</x:v>
      </x:c>
      <x:c r="N28" s="2"/>
      <x:c r="O28" s="2"/>
      <x:c r="P28" s="2"/>
    </x:row>
    <x:row r="29" spans="2:16" ht="16.5" customHeight="1">
      <x:c r="B29" s="1195"/>
      <x:c r="C29" s="40" t="s">
        <x:v>1691</x:v>
      </x:c>
      <x:c r="D29" s="41">
        <x:f>-'(작성2)2020년자산부채현황'!W54</x:f>
        <x:v>-465502649</x:v>
      </x:c>
      <x:c r="E29" s="37">
        <x:v>-426953910</x:v>
      </x:c>
      <x:c r="F29" s="38">
        <x:f t="shared" si="1"/>
        <x:v>-38548739</x:v>
      </x:c>
      <x:c r="G29" s="10">
        <x:f>-('(작성2)2020년자산부채현황'!V54-'(작성2)2020년자산부채현황'!E63)</x:f>
        <x:v>-38548739</x:v>
      </x:c>
      <x:c r="H29" s="10"/>
      <x:c r="I29" s="45" t="s">
        <x:v>752</x:v>
      </x:c>
      <x:c r="J29" s="46">
        <x:f>J27-J28</x:f>
        <x:v>0</x:v>
      </x:c>
      <x:c r="K29" s="47"/>
      <x:c r="L29" s="3" t="s">
        <x:v>213</x:v>
      </x:c>
      <x:c r="M29" s="4">
        <x:f>'(작성2)2020년자산부채현황'!V54</x:f>
        <x:v>83575103</x:v>
      </x:c>
      <x:c r="N29" s="2"/>
      <x:c r="O29" s="2"/>
      <x:c r="P29" s="2"/>
    </x:row>
    <x:row r="30" spans="2:13" ht="16.5" customHeight="1">
      <x:c r="B30" s="48" t="s">
        <x:v>1260</x:v>
      </x:c>
      <x:c r="C30" s="49"/>
      <x:c r="D30" s="50">
        <x:f>SUM(D26:D29)</x:f>
        <x:v>841615621</x:v>
      </x:c>
      <x:c r="E30" s="50">
        <x:v>753584811</x:v>
      </x:c>
      <x:c r="J30" s="38"/>
      <x:c r="L30" s="3" t="s">
        <x:v>182</x:v>
      </x:c>
      <x:c r="M30" s="4">
        <x:f>SUM(M27:M29)</x:f>
        <x:v>465502649</x:v>
      </x:c>
    </x:row>
    <x:row r="31" spans="2:13" ht="16.5" customHeight="1">
      <x:c r="B31" s="1196" t="s">
        <x:v>779</x:v>
      </x:c>
      <x:c r="C31" s="51" t="s">
        <x:v>743</x:v>
      </x:c>
      <x:c r="D31" s="52">
        <x:f>'(작성2)2020년자산부채현황'!E54</x:f>
        <x:v>66779058</x:v>
      </x:c>
      <x:c r="E31" s="52">
        <x:v>73122444</x:v>
      </x:c>
      <x:c r="F31" s="38"/>
      <x:c r="I31" s="53"/>
      <x:c r="J31" s="17"/>
      <x:c r="M31" s="38">
        <x:f>M30+D29</x:f>
        <x:v>0</x:v>
      </x:c>
    </x:row>
    <x:row r="32" spans="2:13" ht="16.5" customHeight="1">
      <x:c r="B32" s="1194"/>
      <x:c r="C32" s="54" t="s">
        <x:v>1261</x:v>
      </x:c>
      <x:c r="D32" s="55">
        <x:f>'(작성4)연차충당부채'!H90</x:f>
        <x:v>132582745</x:v>
      </x:c>
      <x:c r="E32" s="55">
        <x:v>137308270.68899521</x:v>
      </x:c>
      <x:c r="F32" s="38"/>
      <x:c r="G32" s="4"/>
      <x:c r="I32" s="53"/>
      <x:c r="J32" s="38"/>
      <x:c r="M32" s="38"/>
    </x:row>
    <x:row r="33" spans="2:13" ht="16.5" customHeight="1">
      <x:c r="B33" s="1194"/>
      <x:c r="C33" s="54" t="s">
        <x:v>1241</x:v>
      </x:c>
      <x:c r="D33" s="55">
        <x:f>'(작성2)2020년자산부채현황'!F54</x:f>
        <x:v>19596935</x:v>
      </x:c>
      <x:c r="E33" s="55">
        <x:v>28180516</x:v>
      </x:c>
      <x:c r="F33" s="38"/>
      <x:c r="I33" s="53"/>
      <x:c r="J33" s="38"/>
      <x:c r="M33" s="38"/>
    </x:row>
    <x:row r="34" spans="2:13" ht="23.25" customHeight="1">
      <x:c r="B34" s="56" t="s">
        <x:v>753</x:v>
      </x:c>
      <x:c r="C34" s="36" t="s">
        <x:v>1698</x:v>
      </x:c>
      <x:c r="D34" s="37">
        <x:f>D30-SUM(D31:D33)</x:f>
        <x:v>622656883</x:v>
      </x:c>
      <x:c r="E34" s="37">
        <x:v>514973580.31100476</x:v>
      </x:c>
      <x:c r="I34" s="2"/>
      <x:c r="J34" s="2"/>
      <x:c r="L34" s="10"/>
      <x:c r="M34" s="38"/>
    </x:row>
    <x:row r="35" spans="2:13" ht="16.5" customHeight="1">
      <x:c r="B35" s="48" t="s">
        <x:v>1756</x:v>
      </x:c>
      <x:c r="C35" s="49"/>
      <x:c r="D35" s="50">
        <x:f>SUM(D31:D34)</x:f>
        <x:v>841615621</x:v>
      </x:c>
      <x:c r="E35" s="50">
        <x:v>753584811</x:v>
      </x:c>
      <x:c r="I35" s="57"/>
      <x:c r="J35" s="47"/>
      <x:c r="M35" s="10"/>
    </x:row>
    <x:row r="36" spans="13:13" ht="16.5" customHeight="1">
      <x:c r="M36" s="10"/>
    </x:row>
    <x:row r="37" spans="3:13" ht="16.5" customHeight="1">
      <x:c r="C37" s="2" t="s">
        <x:v>1750</x:v>
      </x:c>
      <x:c r="D37" s="38">
        <x:f>E34+D21-D34</x:f>
        <x:v>0.31100475788116455</x:v>
      </x:c>
      <x:c r="E37" s="10"/>
      <x:c r="I37" s="58"/>
      <x:c r="J37" s="59"/>
      <x:c r="M37" s="10"/>
    </x:row>
    <x:row r="38" spans="3:4" ht="16.5" customHeight="1">
      <x:c r="C38" s="2"/>
      <x:c r="D38" s="38"/>
    </x:row>
    <x:row r="39" ht="16.5" customHeight="1"/>
    <x:row r="40" spans="9:11" ht="15.75" customHeight="1">
      <x:c r="I40" s="60"/>
      <x:c r="J40" s="17"/>
      <x:c r="K40" s="61"/>
    </x:row>
    <x:row r="41" spans="9:11" ht="15.75" customHeight="1">
      <x:c r="I41" s="62"/>
      <x:c r="J41" s="38"/>
      <x:c r="K41" s="38"/>
    </x:row>
    <x:row r="42" spans="9:11" ht="16.5" customHeight="1">
      <x:c r="I42" s="47"/>
      <x:c r="J42" s="47"/>
      <x:c r="K42" s="47"/>
    </x:row>
    <x:row r="43" ht="16.5" customHeight="1"/>
    <x:row r="44" ht="16.5" customHeight="1"/>
    <x:row r="45" ht="16.5" customHeight="1"/>
    <x:row r="46" ht="16.5" customHeight="1"/>
    <x:row r="47" ht="16.5" customHeight="1"/>
    <x:row r="48" ht="16.5" customHeight="1"/>
    <x:row r="49" ht="16.5" customHeight="1"/>
    <x:row r="50" ht="16.5" customHeight="1"/>
    <x:row r="51" ht="16.5" customHeight="1"/>
    <x:row r="52" ht="16.5" customHeight="1"/>
    <x:row r="53" ht="16.5" customHeight="1"/>
    <x:row r="54" ht="16.5" customHeight="1"/>
    <x:row r="55" ht="16.5" customHeight="1"/>
    <x:row r="56" ht="16.5" customHeight="1"/>
    <x:row r="57" ht="16.5" customHeight="1"/>
    <x:row r="58" ht="16.5" customHeight="1"/>
    <x:row r="59" ht="16.5" customHeight="1"/>
    <x:row r="60" ht="16.5" customHeight="1"/>
    <x:row r="61" ht="16.5" customHeight="1"/>
    <x:row r="62" ht="16.5" customHeight="1"/>
    <x:row r="63" ht="16.5" customHeight="1"/>
    <x:row r="64" ht="16.5" customHeight="1"/>
    <x:row r="65" ht="16.5" customHeight="1"/>
    <x:row r="66" ht="16.5" customHeight="1"/>
    <x:row r="67" ht="16.5" customHeight="1"/>
    <x:row r="68" ht="16.5" customHeight="1"/>
    <x:row r="69" ht="16.5" customHeight="1"/>
    <x:row r="70" ht="16.5" customHeight="1"/>
    <x:row r="71" ht="16.5" customHeight="1"/>
    <x:row r="72" ht="16.5" customHeight="1"/>
    <x:row r="73" ht="16.5" customHeight="1"/>
    <x:row r="74" ht="16.5" customHeight="1"/>
    <x:row r="75" ht="16.5" customHeight="1"/>
    <x:row r="76" ht="16.5" customHeight="1"/>
    <x:row r="77" ht="16.5" customHeight="1"/>
    <x:row r="78" ht="16.5" customHeight="1"/>
    <x:row r="79" ht="16.5" customHeight="1"/>
    <x:row r="80" ht="16.5" customHeight="1"/>
    <x:row r="81" ht="16.5" customHeight="1"/>
    <x:row r="82" ht="16.5" customHeight="1"/>
    <x:row r="83" ht="16.5" customHeight="1"/>
    <x:row r="84" ht="16.5" customHeight="1"/>
    <x:row r="85" ht="16.5" customHeight="1"/>
    <x:row r="86" ht="16.5" customHeight="1"/>
    <x:row r="87" ht="16.5" customHeight="1"/>
    <x:row r="88" ht="16.5" customHeight="1"/>
    <x:row r="89" ht="16.5" customHeight="1"/>
    <x:row r="90" ht="16.5" customHeight="1"/>
    <x:row r="91" ht="16.5" customHeight="1"/>
    <x:row r="92" ht="16.5" customHeight="1"/>
    <x:row r="93" ht="16.5" customHeight="1"/>
    <x:row r="94" ht="16.5" customHeight="1"/>
    <x:row r="95" ht="16.5" customHeight="1"/>
    <x:row r="96" ht="16.5" customHeight="1"/>
    <x:row r="97" ht="16.5" customHeight="1"/>
    <x:row r="98" ht="16.5" customHeight="1"/>
    <x:row r="99" ht="16.5" customHeight="1"/>
    <x:row r="100" ht="16.5" customHeight="1"/>
    <x:row r="101" ht="16.5" customHeight="1"/>
    <x:row r="102" ht="16.5" customHeight="1"/>
    <x:row r="103" ht="16.5" customHeight="1"/>
    <x:row r="104" ht="16.5" customHeight="1"/>
    <x:row r="105" ht="16.5" customHeight="1"/>
    <x:row r="106" ht="16.5" customHeight="1"/>
    <x:row r="107" ht="16.5" customHeight="1"/>
    <x:row r="108" ht="16.5" customHeight="1"/>
    <x:row r="109" ht="16.5" customHeight="1"/>
    <x:row r="110" ht="16.5" customHeight="1"/>
    <x:row r="111" ht="16.5" customHeight="1"/>
    <x:row r="112" ht="16.5" customHeight="1"/>
    <x:row r="113" ht="16.5" customHeight="1"/>
    <x:row r="114" ht="16.5" customHeight="1"/>
    <x:row r="115" ht="16.5" customHeight="1"/>
    <x:row r="116" ht="16.5" customHeight="1"/>
    <x:row r="117" ht="16.5" customHeight="1"/>
    <x:row r="118" ht="16.5" customHeight="1"/>
    <x:row r="119" ht="16.5" customHeight="1"/>
    <x:row r="120" ht="16.5" customHeight="1"/>
    <x:row r="121" ht="16.5" customHeight="1"/>
    <x:row r="122" ht="16.5" customHeight="1"/>
    <x:row r="123" ht="16.5" customHeight="1"/>
    <x:row r="124" ht="16.5" customHeight="1"/>
    <x:row r="125" ht="16.5" customHeight="1"/>
    <x:row r="126" ht="16.5" customHeight="1"/>
    <x:row r="127" ht="16.5" customHeight="1"/>
    <x:row r="128" ht="16.5" customHeight="1"/>
    <x:row r="129" ht="16.5" customHeight="1"/>
    <x:row r="130" ht="16.5" customHeight="1"/>
    <x:row r="131" ht="16.5" customHeight="1"/>
    <x:row r="132" ht="16.5" customHeight="1"/>
    <x:row r="133" ht="16.5" customHeight="1"/>
    <x:row r="134" ht="16.5" customHeight="1"/>
    <x:row r="135" ht="16.5" customHeight="1"/>
    <x:row r="136" ht="16.5" customHeight="1"/>
    <x:row r="137" ht="16.5" customHeight="1"/>
    <x:row r="138" ht="16.5" customHeight="1"/>
    <x:row r="139" ht="16.5" customHeight="1"/>
    <x:row r="140" ht="16.5" customHeight="1"/>
    <x:row r="141" ht="16.5" customHeight="1"/>
    <x:row r="142" ht="16.5" customHeight="1"/>
    <x:row r="143" ht="16.5" customHeight="1"/>
    <x:row r="144" ht="16.5" customHeight="1"/>
    <x:row r="145" ht="16.5" customHeight="1"/>
    <x:row r="146" ht="16.5" customHeight="1"/>
    <x:row r="147" ht="16.5" customHeight="1"/>
    <x:row r="148" ht="16.5" customHeight="1"/>
    <x:row r="149" ht="16.5" customHeight="1"/>
    <x:row r="150" ht="16.5" customHeight="1"/>
    <x:row r="151" ht="16.5" customHeight="1"/>
    <x:row r="152" ht="16.5" customHeight="1"/>
    <x:row r="153" ht="16.5" customHeight="1"/>
    <x:row r="154" ht="16.5" customHeight="1"/>
    <x:row r="155" ht="16.5" customHeight="1"/>
    <x:row r="156" ht="16.5" customHeight="1"/>
    <x:row r="157" ht="16.5" customHeight="1"/>
    <x:row r="158" ht="16.5" customHeight="1"/>
    <x:row r="159" ht="16.5" customHeight="1"/>
    <x:row r="160" ht="16.5" customHeight="1"/>
    <x:row r="161" ht="16.5" customHeight="1"/>
    <x:row r="162" ht="16.5" customHeight="1"/>
    <x:row r="163" ht="16.5" customHeight="1"/>
    <x:row r="164" ht="16.5" customHeight="1"/>
    <x:row r="165" ht="16.5" customHeight="1"/>
    <x:row r="166" ht="16.5" customHeight="1"/>
    <x:row r="167" ht="16.5" customHeight="1"/>
    <x:row r="168" ht="16.5" customHeight="1"/>
    <x:row r="169" ht="16.5" customHeight="1"/>
    <x:row r="170" ht="16.5" customHeight="1"/>
    <x:row r="171" ht="16.5" customHeight="1"/>
    <x:row r="172" ht="16.5" customHeight="1"/>
    <x:row r="173" ht="16.5" customHeight="1"/>
    <x:row r="174" ht="16.5" customHeight="1"/>
    <x:row r="175" ht="16.5" customHeight="1"/>
    <x:row r="176" ht="16.5" customHeight="1"/>
    <x:row r="177" ht="16.5" customHeight="1"/>
    <x:row r="178" ht="16.5" customHeight="1"/>
    <x:row r="179" ht="16.5" customHeight="1"/>
    <x:row r="180" ht="16.5" customHeight="1"/>
    <x:row r="181" ht="16.5" customHeight="1"/>
    <x:row r="182" ht="16.5" customHeight="1"/>
    <x:row r="183" ht="16.5" customHeight="1"/>
    <x:row r="184" ht="16.5" customHeight="1"/>
    <x:row r="185" ht="16.5" customHeight="1"/>
    <x:row r="186" ht="16.5" customHeight="1"/>
    <x:row r="187" ht="16.5" customHeight="1"/>
    <x:row r="188" ht="16.5" customHeight="1"/>
    <x:row r="189" ht="16.5" customHeight="1"/>
    <x:row r="190" ht="16.5" customHeight="1"/>
    <x:row r="191" ht="16.5" customHeight="1"/>
    <x:row r="192" ht="16.5" customHeight="1"/>
    <x:row r="193" ht="16.5" customHeight="1"/>
    <x:row r="194" ht="16.5" customHeight="1"/>
    <x:row r="195" ht="16.5" customHeight="1"/>
    <x:row r="196" ht="16.5" customHeight="1"/>
    <x:row r="197" ht="16.5" customHeight="1"/>
    <x:row r="198" ht="16.5" customHeight="1"/>
    <x:row r="199" ht="16.5" customHeight="1"/>
    <x:row r="200" ht="16.5" customHeight="1"/>
    <x:row r="201" ht="16.5" customHeight="1"/>
    <x:row r="202" ht="16.5" customHeight="1"/>
    <x:row r="203" ht="16.5" customHeight="1"/>
    <x:row r="204" ht="16.5" customHeight="1"/>
    <x:row r="205" ht="16.5" customHeight="1"/>
    <x:row r="206" ht="16.5" customHeight="1"/>
    <x:row r="207" ht="16.5" customHeight="1"/>
    <x:row r="208" ht="16.5" customHeight="1"/>
    <x:row r="209" ht="16.5" customHeight="1"/>
    <x:row r="210" ht="16.5" customHeight="1"/>
    <x:row r="211" ht="16.5" customHeight="1"/>
    <x:row r="212" ht="16.5" customHeight="1"/>
    <x:row r="213" ht="16.5" customHeight="1"/>
    <x:row r="214" ht="16.5" customHeight="1"/>
    <x:row r="215" ht="16.5" customHeight="1"/>
    <x:row r="216" ht="16.5" customHeight="1"/>
    <x:row r="217" ht="16.5" customHeight="1"/>
    <x:row r="218" ht="16.5" customHeight="1"/>
    <x:row r="219" ht="16.5" customHeight="1"/>
    <x:row r="220" ht="16.5" customHeight="1"/>
    <x:row r="221" ht="16.5" customHeight="1"/>
    <x:row r="222" ht="16.5" customHeight="1"/>
    <x:row r="223" ht="16.5" customHeight="1"/>
    <x:row r="224" ht="16.5" customHeight="1"/>
    <x:row r="225" ht="16.5" customHeight="1"/>
    <x:row r="226" ht="16.5" customHeight="1"/>
    <x:row r="227" ht="16.5" customHeight="1"/>
    <x:row r="228" ht="16.5" customHeight="1"/>
    <x:row r="229" ht="16.5" customHeight="1"/>
    <x:row r="230" ht="16.5" customHeight="1"/>
    <x:row r="231" ht="16.5" customHeight="1"/>
    <x:row r="232" ht="16.5" customHeight="1"/>
    <x:row r="233" ht="16.5" customHeight="1"/>
    <x:row r="234" ht="16.5" customHeight="1"/>
    <x:row r="235" ht="16.5" customHeight="1"/>
    <x:row r="236" ht="16.5" customHeight="1"/>
    <x:row r="237" ht="16.5" customHeight="1"/>
    <x:row r="238" ht="15.75" customHeight="1"/>
    <x:row r="239" ht="15.75" customHeight="1"/>
    <x:row r="240" ht="15.75" customHeight="1"/>
    <x:row r="241" ht="15.75" customHeight="1"/>
    <x:row r="242" ht="15.75" customHeight="1"/>
    <x:row r="243" ht="15.75" customHeight="1"/>
    <x:row r="244" ht="15.75" customHeight="1"/>
    <x:row r="245" ht="15.75" customHeight="1"/>
    <x:row r="246" ht="15.75" customHeight="1"/>
    <x:row r="247" ht="15.75" customHeight="1"/>
    <x:row r="248" ht="15.75" customHeight="1"/>
    <x:row r="249" ht="15.75" customHeight="1"/>
    <x:row r="250" ht="15.75" customHeight="1"/>
    <x:row r="251" ht="15.75" customHeight="1"/>
    <x:row r="252" ht="15.75" customHeight="1"/>
    <x:row r="253" ht="15.75" customHeight="1"/>
    <x:row r="254" ht="15.75" customHeight="1"/>
    <x:row r="255" ht="15.75" customHeight="1"/>
    <x:row r="256" ht="15.75" customHeight="1"/>
    <x:row r="257" ht="15.75" customHeight="1"/>
    <x:row r="258" ht="15.75" customHeight="1"/>
    <x:row r="259" ht="15.75" customHeight="1"/>
    <x:row r="260" ht="15.75" customHeight="1"/>
    <x:row r="261" ht="15.75" customHeight="1"/>
    <x:row r="262" ht="15.75" customHeight="1"/>
    <x:row r="263" ht="15.75" customHeight="1"/>
    <x:row r="264" ht="15.75" customHeight="1"/>
    <x:row r="265" ht="15.75" customHeight="1"/>
    <x:row r="266" ht="15.75" customHeight="1"/>
    <x:row r="267" ht="15.75" customHeight="1"/>
    <x:row r="268" ht="15.75" customHeight="1"/>
    <x:row r="269" ht="15.75" customHeight="1"/>
    <x:row r="270" ht="15.75" customHeight="1"/>
    <x:row r="271" ht="15.75" customHeight="1"/>
    <x:row r="272" ht="15.75" customHeight="1"/>
    <x:row r="273" ht="15.75" customHeight="1"/>
    <x:row r="274" ht="15.75" customHeight="1"/>
    <x:row r="275" ht="15.75" customHeight="1"/>
    <x:row r="276" ht="15.75" customHeight="1"/>
    <x:row r="277" ht="15.75" customHeight="1"/>
    <x:row r="278" ht="15.75" customHeight="1"/>
    <x:row r="279" ht="15.75" customHeight="1"/>
    <x:row r="280" ht="15.75" customHeight="1"/>
    <x:row r="281" ht="15.75" customHeight="1"/>
    <x:row r="282" ht="15.75" customHeight="1"/>
    <x:row r="283" ht="15.75" customHeight="1"/>
    <x:row r="284" ht="15.75" customHeight="1"/>
    <x:row r="285" ht="15.75" customHeight="1"/>
    <x:row r="286" ht="15.75" customHeight="1"/>
    <x:row r="287" ht="15.75" customHeight="1"/>
    <x:row r="288" ht="15.75" customHeight="1"/>
    <x:row r="289" ht="15.75" customHeight="1"/>
    <x:row r="290" ht="15.75" customHeight="1"/>
    <x:row r="291" ht="15.75" customHeight="1"/>
    <x:row r="292" ht="15.75" customHeight="1"/>
    <x:row r="293" ht="15.75" customHeight="1"/>
    <x:row r="294" ht="15.75" customHeight="1"/>
    <x:row r="295" ht="15.75" customHeight="1"/>
    <x:row r="296" ht="15.75" customHeight="1"/>
    <x:row r="297" ht="15.75" customHeight="1"/>
    <x:row r="298" ht="15.75" customHeight="1"/>
    <x:row r="299" ht="15.75" customHeight="1"/>
    <x:row r="300" ht="15.75" customHeight="1"/>
    <x:row r="301" ht="15.75" customHeight="1"/>
    <x:row r="302" ht="15.75" customHeight="1"/>
    <x:row r="303" ht="15.75" customHeight="1"/>
    <x:row r="304" ht="15.75" customHeight="1"/>
    <x:row r="305" ht="15.75" customHeight="1"/>
    <x:row r="306" ht="15.75" customHeight="1"/>
    <x:row r="307" ht="15.75" customHeight="1"/>
    <x:row r="308" ht="15.75" customHeight="1"/>
    <x:row r="309" ht="15.75" customHeight="1"/>
    <x:row r="310" ht="15.75" customHeight="1"/>
    <x:row r="311" ht="15.75" customHeight="1"/>
    <x:row r="312" ht="15.75" customHeight="1"/>
    <x:row r="313" ht="15.75" customHeight="1"/>
    <x:row r="314" ht="15.75" customHeight="1"/>
    <x:row r="315" ht="15.75" customHeight="1"/>
    <x:row r="316" ht="15.75" customHeight="1"/>
    <x:row r="317" ht="15.75" customHeight="1"/>
    <x:row r="318" ht="15.75" customHeight="1"/>
    <x:row r="319" ht="15.75" customHeight="1"/>
    <x:row r="320" ht="15.75" customHeight="1"/>
    <x:row r="321" ht="15.75" customHeight="1"/>
    <x:row r="322" ht="15.75" customHeight="1"/>
    <x:row r="323" ht="15.75" customHeight="1"/>
    <x:row r="324" ht="15.75" customHeight="1"/>
    <x:row r="325" ht="15.75" customHeight="1"/>
    <x:row r="326" ht="15.75" customHeight="1"/>
    <x:row r="327" ht="15.75" customHeight="1"/>
    <x:row r="328" ht="15.75" customHeight="1"/>
    <x:row r="329" ht="15.75" customHeight="1"/>
    <x:row r="330" ht="15.75" customHeight="1"/>
    <x:row r="331" ht="15.75" customHeight="1"/>
    <x:row r="332" ht="15.75" customHeight="1"/>
    <x:row r="333" ht="15.75" customHeight="1"/>
    <x:row r="334" ht="15.75" customHeight="1"/>
    <x:row r="335" ht="15.75" customHeight="1"/>
    <x:row r="336" ht="15.75" customHeight="1"/>
    <x:row r="337" ht="15.75" customHeight="1"/>
    <x:row r="338" ht="15.75" customHeight="1"/>
    <x:row r="339" ht="15.75" customHeight="1"/>
    <x:row r="340" ht="15.75" customHeight="1"/>
    <x:row r="341" ht="15.75" customHeight="1"/>
    <x:row r="342" ht="15.75" customHeight="1"/>
    <x:row r="343" ht="15.75" customHeight="1"/>
    <x:row r="344" ht="15.75" customHeight="1"/>
    <x:row r="345" ht="15.75" customHeight="1"/>
    <x:row r="346" ht="15.75" customHeight="1"/>
    <x:row r="347" ht="15.75" customHeight="1"/>
    <x:row r="348" ht="15.75" customHeight="1"/>
    <x:row r="349" ht="15.75" customHeight="1"/>
    <x:row r="350" ht="15.75" customHeight="1"/>
    <x:row r="351" ht="15.75" customHeight="1"/>
    <x:row r="352" ht="15.75" customHeight="1"/>
    <x:row r="353" ht="15.75" customHeight="1"/>
    <x:row r="354" ht="15.75" customHeight="1"/>
    <x:row r="355" ht="15.75" customHeight="1"/>
    <x:row r="356" ht="15.75" customHeight="1"/>
    <x:row r="357" ht="15.75" customHeight="1"/>
    <x:row r="358" ht="15.75" customHeight="1"/>
    <x:row r="359" ht="15.75" customHeight="1"/>
    <x:row r="360" ht="15.75" customHeight="1"/>
    <x:row r="361" ht="15.75" customHeight="1"/>
    <x:row r="362" ht="15.75" customHeight="1"/>
    <x:row r="363" ht="15.75" customHeight="1"/>
    <x:row r="364" ht="15.75" customHeight="1"/>
    <x:row r="365" ht="15.75" customHeight="1"/>
    <x:row r="366" ht="15.75" customHeight="1"/>
    <x:row r="367" ht="15.75" customHeight="1"/>
    <x:row r="368" ht="15.75" customHeight="1"/>
    <x:row r="369" ht="15.75" customHeight="1"/>
    <x:row r="370" ht="15.75" customHeight="1"/>
    <x:row r="371" ht="15.75" customHeight="1"/>
    <x:row r="372" ht="15.75" customHeight="1"/>
    <x:row r="373" ht="15.75" customHeight="1"/>
    <x:row r="374" ht="15.75" customHeight="1"/>
    <x:row r="375" ht="15.75" customHeight="1"/>
    <x:row r="376" ht="15.75" customHeight="1"/>
    <x:row r="377" ht="15.75" customHeight="1"/>
    <x:row r="378" ht="15.75" customHeight="1"/>
    <x:row r="379" ht="15.75" customHeight="1"/>
    <x:row r="380" ht="15.75" customHeight="1"/>
    <x:row r="381" ht="15.75" customHeight="1"/>
    <x:row r="382" ht="15.75" customHeight="1"/>
    <x:row r="383" ht="15.75" customHeight="1"/>
    <x:row r="384" ht="15.75" customHeight="1"/>
    <x:row r="385" ht="15.75" customHeight="1"/>
    <x:row r="386" ht="15.75" customHeight="1"/>
    <x:row r="387" ht="15.75" customHeight="1"/>
    <x:row r="388" ht="15.75" customHeight="1"/>
    <x:row r="389" ht="15.75" customHeight="1"/>
    <x:row r="390" ht="15.75" customHeight="1"/>
    <x:row r="391" ht="15.75" customHeight="1"/>
    <x:row r="392" ht="15.75" customHeight="1"/>
    <x:row r="393" ht="15.75" customHeight="1"/>
    <x:row r="394" ht="15.75" customHeight="1"/>
    <x:row r="395" ht="15.75" customHeight="1"/>
    <x:row r="396" ht="15.75" customHeight="1"/>
    <x:row r="397" ht="15.75" customHeight="1"/>
    <x:row r="398" ht="15.75" customHeight="1"/>
    <x:row r="399" ht="15.75" customHeight="1"/>
    <x:row r="400" ht="15.75" customHeight="1"/>
    <x:row r="401" ht="15.75" customHeight="1"/>
    <x:row r="402" ht="15.75" customHeight="1"/>
    <x:row r="403" ht="15.75" customHeight="1"/>
    <x:row r="404" ht="15.75" customHeight="1"/>
    <x:row r="405" ht="15.75" customHeight="1"/>
    <x:row r="406" ht="15.75" customHeight="1"/>
    <x:row r="407" ht="15.75" customHeight="1"/>
    <x:row r="408" ht="15.75" customHeight="1"/>
    <x:row r="409" ht="15.75" customHeight="1"/>
    <x:row r="410" ht="15.75" customHeight="1"/>
    <x:row r="411" ht="15.75" customHeight="1"/>
    <x:row r="412" ht="15.75" customHeight="1"/>
    <x:row r="413" ht="15.75" customHeight="1"/>
    <x:row r="414" ht="15.75" customHeight="1"/>
    <x:row r="415" ht="15.75" customHeight="1"/>
    <x:row r="416" ht="15.75" customHeight="1"/>
    <x:row r="417" ht="15.75" customHeight="1"/>
    <x:row r="418" ht="15.75" customHeight="1"/>
    <x:row r="419" ht="15.75" customHeight="1"/>
    <x:row r="420" ht="15.75" customHeight="1"/>
    <x:row r="421" ht="15.75" customHeight="1"/>
    <x:row r="422" ht="15.75" customHeight="1"/>
    <x:row r="423" ht="15.75" customHeight="1"/>
    <x:row r="424" ht="15.75" customHeight="1"/>
    <x:row r="425" ht="15.75" customHeight="1"/>
    <x:row r="426" ht="15.75" customHeight="1"/>
    <x:row r="427" ht="15.75" customHeight="1"/>
    <x:row r="428" ht="15.75" customHeight="1"/>
    <x:row r="429" ht="15.75" customHeight="1"/>
    <x:row r="430" ht="15.75" customHeight="1"/>
    <x:row r="431" ht="15.75" customHeight="1"/>
    <x:row r="432" ht="15.75" customHeight="1"/>
    <x:row r="433" ht="15.75" customHeight="1"/>
    <x:row r="434" ht="15.75" customHeight="1"/>
    <x:row r="435" ht="15.75" customHeight="1"/>
    <x:row r="436" ht="15.75" customHeight="1"/>
    <x:row r="437" ht="15.75" customHeight="1"/>
    <x:row r="438" ht="15.75" customHeight="1"/>
    <x:row r="439" ht="15.75" customHeight="1"/>
    <x:row r="440" ht="15.75" customHeight="1"/>
    <x:row r="441" ht="15.75" customHeight="1"/>
    <x:row r="442" ht="15.75" customHeight="1"/>
    <x:row r="443" ht="15.75" customHeight="1"/>
    <x:row r="444" ht="15.75" customHeight="1"/>
    <x:row r="445" ht="15.75" customHeight="1"/>
    <x:row r="446" ht="15.75" customHeight="1"/>
    <x:row r="447" ht="15.75" customHeight="1"/>
    <x:row r="448" ht="15.75" customHeight="1"/>
    <x:row r="449" ht="15.75" customHeight="1"/>
    <x:row r="450" ht="15.75" customHeight="1"/>
    <x:row r="451" ht="15.75" customHeight="1"/>
    <x:row r="452" ht="15.75" customHeight="1"/>
    <x:row r="453" ht="15.75" customHeight="1"/>
    <x:row r="454" ht="15.75" customHeight="1"/>
    <x:row r="455" ht="15.75" customHeight="1"/>
    <x:row r="456" ht="15.75" customHeight="1"/>
    <x:row r="457" ht="15.75" customHeight="1"/>
    <x:row r="458" ht="15.75" customHeight="1"/>
    <x:row r="459" ht="15.75" customHeight="1"/>
    <x:row r="460" ht="15.75" customHeight="1"/>
    <x:row r="461" ht="15.75" customHeight="1"/>
    <x:row r="462" ht="15.75" customHeight="1"/>
    <x:row r="463" ht="15.75" customHeight="1"/>
    <x:row r="464" ht="15.75" customHeight="1"/>
    <x:row r="465" ht="15.75" customHeight="1"/>
    <x:row r="466" ht="15.75" customHeight="1"/>
    <x:row r="467" ht="15.75" customHeight="1"/>
    <x:row r="468" ht="15.75" customHeight="1"/>
    <x:row r="469" ht="15.75" customHeight="1"/>
    <x:row r="470" ht="15.75" customHeight="1"/>
    <x:row r="471" ht="15.75" customHeight="1"/>
    <x:row r="472" ht="15.75" customHeight="1"/>
    <x:row r="473" ht="15.75" customHeight="1"/>
    <x:row r="474" ht="15.75" customHeight="1"/>
    <x:row r="475" ht="15.75" customHeight="1"/>
    <x:row r="476" ht="15.75" customHeight="1"/>
    <x:row r="477" ht="15.75" customHeight="1"/>
    <x:row r="478" ht="15.75" customHeight="1"/>
    <x:row r="479" ht="15.75" customHeight="1"/>
    <x:row r="480" ht="15.75" customHeight="1"/>
    <x:row r="481" ht="15.75" customHeight="1"/>
    <x:row r="482" ht="15.75" customHeight="1"/>
    <x:row r="483" ht="15.75" customHeight="1"/>
    <x:row r="484" ht="15.75" customHeight="1"/>
    <x:row r="485" ht="15.75" customHeight="1"/>
    <x:row r="486" ht="15.75" customHeight="1"/>
    <x:row r="487" ht="15.75" customHeight="1"/>
    <x:row r="488" ht="15.75" customHeight="1"/>
    <x:row r="489" ht="15.75" customHeight="1"/>
    <x:row r="490" ht="15.75" customHeight="1"/>
    <x:row r="491" ht="15.75" customHeight="1"/>
    <x:row r="492" ht="15.75" customHeight="1"/>
    <x:row r="493" ht="15.75" customHeight="1"/>
    <x:row r="494" ht="15.75" customHeight="1"/>
    <x:row r="495" ht="15.75" customHeight="1"/>
    <x:row r="496" ht="15.75" customHeight="1"/>
    <x:row r="497" ht="15.75" customHeight="1"/>
    <x:row r="498" ht="15.75" customHeight="1"/>
    <x:row r="499" ht="15.75" customHeight="1"/>
    <x:row r="500" ht="15.75" customHeight="1"/>
    <x:row r="501" ht="15.75" customHeight="1"/>
    <x:row r="502" ht="15.75" customHeight="1"/>
    <x:row r="503" ht="15.75" customHeight="1"/>
    <x:row r="504" ht="15.75" customHeight="1"/>
    <x:row r="505" ht="15.75" customHeight="1"/>
    <x:row r="506" ht="15.75" customHeight="1"/>
    <x:row r="507" ht="15.75" customHeight="1"/>
    <x:row r="508" ht="15.75" customHeight="1"/>
    <x:row r="509" ht="15.75" customHeight="1"/>
    <x:row r="510" ht="15.75" customHeight="1"/>
    <x:row r="511" ht="15.75" customHeight="1"/>
    <x:row r="512" ht="15.75" customHeight="1"/>
    <x:row r="513" ht="15.75" customHeight="1"/>
    <x:row r="514" ht="15.75" customHeight="1"/>
    <x:row r="515" ht="15.75" customHeight="1"/>
    <x:row r="516" ht="15.75" customHeight="1"/>
    <x:row r="517" ht="15.75" customHeight="1"/>
    <x:row r="518" ht="15.75" customHeight="1"/>
    <x:row r="519" ht="15.75" customHeight="1"/>
    <x:row r="520" ht="15.75" customHeight="1"/>
    <x:row r="521" ht="15.75" customHeight="1"/>
    <x:row r="522" ht="15.75" customHeight="1"/>
    <x:row r="523" ht="15.75" customHeight="1"/>
    <x:row r="524" ht="15.75" customHeight="1"/>
    <x:row r="525" ht="15.75" customHeight="1"/>
    <x:row r="526" ht="15.75" customHeight="1"/>
    <x:row r="527" ht="15.75" customHeight="1"/>
    <x:row r="528" ht="15.75" customHeight="1"/>
    <x:row r="529" ht="15.75" customHeight="1"/>
    <x:row r="530" ht="15.75" customHeight="1"/>
    <x:row r="531" ht="15.75" customHeight="1"/>
    <x:row r="532" ht="15.75" customHeight="1"/>
    <x:row r="533" ht="15.75" customHeight="1"/>
    <x:row r="534" ht="15.75" customHeight="1"/>
    <x:row r="535" ht="15.75" customHeight="1"/>
    <x:row r="536" ht="15.75" customHeight="1"/>
    <x:row r="537" ht="15.75" customHeight="1"/>
    <x:row r="538" ht="15.75" customHeight="1"/>
    <x:row r="539" ht="15.75" customHeight="1"/>
    <x:row r="540" ht="15.75" customHeight="1"/>
    <x:row r="541" ht="15.75" customHeight="1"/>
    <x:row r="542" ht="15.75" customHeight="1"/>
    <x:row r="543" ht="15.75" customHeight="1"/>
    <x:row r="544" ht="15.75" customHeight="1"/>
    <x:row r="545" ht="15.75" customHeight="1"/>
    <x:row r="546" ht="15.75" customHeight="1"/>
    <x:row r="547" ht="15.75" customHeight="1"/>
    <x:row r="548" ht="15.75" customHeight="1"/>
    <x:row r="549" ht="15.75" customHeight="1"/>
    <x:row r="550" ht="15.75" customHeight="1"/>
    <x:row r="551" ht="15.75" customHeight="1"/>
    <x:row r="552" ht="15.75" customHeight="1"/>
    <x:row r="553" ht="15.75" customHeight="1"/>
    <x:row r="554" ht="15.75" customHeight="1"/>
    <x:row r="555" ht="15.75" customHeight="1"/>
    <x:row r="556" ht="15.75" customHeight="1"/>
    <x:row r="557" ht="15.75" customHeight="1"/>
    <x:row r="558" ht="15.75" customHeight="1"/>
    <x:row r="559" ht="15.75" customHeight="1"/>
    <x:row r="560" ht="15.75" customHeight="1"/>
    <x:row r="561" ht="15.75" customHeight="1"/>
    <x:row r="562" ht="15.75" customHeight="1"/>
    <x:row r="563" ht="15.75" customHeight="1"/>
    <x:row r="564" ht="15.75" customHeight="1"/>
    <x:row r="565" ht="15.75" customHeight="1"/>
    <x:row r="566" ht="15.75" customHeight="1"/>
    <x:row r="567" ht="15.75" customHeight="1"/>
    <x:row r="568" ht="15.75" customHeight="1"/>
    <x:row r="569" ht="15.75" customHeight="1"/>
    <x:row r="570" ht="15.75" customHeight="1"/>
    <x:row r="571" ht="15.75" customHeight="1"/>
    <x:row r="572" ht="15.75" customHeight="1"/>
    <x:row r="573" ht="15.75" customHeight="1"/>
    <x:row r="574" ht="15.75" customHeight="1"/>
    <x:row r="575" ht="15.75" customHeight="1"/>
    <x:row r="576" ht="15.75" customHeight="1"/>
    <x:row r="577" ht="15.75" customHeight="1"/>
    <x:row r="578" ht="15.75" customHeight="1"/>
    <x:row r="579" ht="15.75" customHeight="1"/>
    <x:row r="580" ht="15.75" customHeight="1"/>
    <x:row r="581" ht="15.75" customHeight="1"/>
    <x:row r="582" ht="15.75" customHeight="1"/>
    <x:row r="583" ht="15.75" customHeight="1"/>
    <x:row r="584" ht="15.75" customHeight="1"/>
    <x:row r="585" ht="15.75" customHeight="1"/>
    <x:row r="586" ht="15.75" customHeight="1"/>
    <x:row r="587" ht="15.75" customHeight="1"/>
    <x:row r="588" ht="15.75" customHeight="1"/>
    <x:row r="589" ht="15.75" customHeight="1"/>
    <x:row r="590" ht="15.75" customHeight="1"/>
    <x:row r="591" ht="15.75" customHeight="1"/>
    <x:row r="592" ht="15.75" customHeight="1"/>
    <x:row r="593" ht="15.75" customHeight="1"/>
    <x:row r="594" ht="15.75" customHeight="1"/>
    <x:row r="595" ht="15.75" customHeight="1"/>
    <x:row r="596" ht="15.75" customHeight="1"/>
    <x:row r="597" ht="15.75" customHeight="1"/>
    <x:row r="598" ht="15.75" customHeight="1"/>
    <x:row r="599" ht="15.75" customHeight="1"/>
    <x:row r="600" ht="15.75" customHeight="1"/>
    <x:row r="601" ht="15.75" customHeight="1"/>
    <x:row r="602" ht="15.75" customHeight="1"/>
    <x:row r="603" ht="15.75" customHeight="1"/>
    <x:row r="604" ht="15.75" customHeight="1"/>
    <x:row r="605" ht="15.75" customHeight="1"/>
    <x:row r="606" ht="15.75" customHeight="1"/>
    <x:row r="607" ht="15.75" customHeight="1"/>
    <x:row r="608" ht="15.75" customHeight="1"/>
    <x:row r="609" ht="15.75" customHeight="1"/>
    <x:row r="610" ht="15.75" customHeight="1"/>
    <x:row r="611" ht="15.75" customHeight="1"/>
    <x:row r="612" ht="15.75" customHeight="1"/>
    <x:row r="613" ht="15.75" customHeight="1"/>
    <x:row r="614" ht="15.75" customHeight="1"/>
    <x:row r="615" ht="15.75" customHeight="1"/>
    <x:row r="616" ht="15.75" customHeight="1"/>
    <x:row r="617" ht="15.75" customHeight="1"/>
    <x:row r="618" ht="15.75" customHeight="1"/>
    <x:row r="619" ht="15.75" customHeight="1"/>
    <x:row r="620" ht="15.75" customHeight="1"/>
    <x:row r="621" ht="15.75" customHeight="1"/>
    <x:row r="622" ht="15.75" customHeight="1"/>
    <x:row r="623" ht="15.75" customHeight="1"/>
    <x:row r="624" ht="15.75" customHeight="1"/>
    <x:row r="625" ht="15.75" customHeight="1"/>
    <x:row r="626" ht="15.75" customHeight="1"/>
    <x:row r="627" ht="15.75" customHeight="1"/>
    <x:row r="628" ht="15.75" customHeight="1"/>
    <x:row r="629" ht="15.75" customHeight="1"/>
    <x:row r="630" ht="15.75" customHeight="1"/>
    <x:row r="631" ht="15.75" customHeight="1"/>
    <x:row r="632" ht="15.75" customHeight="1"/>
    <x:row r="633" ht="15.75" customHeight="1"/>
    <x:row r="634" ht="15.75" customHeight="1"/>
    <x:row r="635" ht="15.75" customHeight="1"/>
    <x:row r="636" ht="15.75" customHeight="1"/>
    <x:row r="637" ht="15.75" customHeight="1"/>
    <x:row r="638" ht="15.75" customHeight="1"/>
    <x:row r="639" ht="15.75" customHeight="1"/>
    <x:row r="640" ht="15.75" customHeight="1"/>
    <x:row r="641" ht="15.75" customHeight="1"/>
    <x:row r="642" ht="15.75" customHeight="1"/>
    <x:row r="643" ht="15.75" customHeight="1"/>
    <x:row r="644" ht="15.75" customHeight="1"/>
    <x:row r="645" ht="15.75" customHeight="1"/>
    <x:row r="646" ht="15.75" customHeight="1"/>
    <x:row r="647" ht="15.75" customHeight="1"/>
    <x:row r="648" ht="15.75" customHeight="1"/>
    <x:row r="649" ht="15.75" customHeight="1"/>
    <x:row r="650" ht="15.75" customHeight="1"/>
    <x:row r="651" ht="15.75" customHeight="1"/>
    <x:row r="652" ht="15.75" customHeight="1"/>
    <x:row r="653" ht="15.75" customHeight="1"/>
    <x:row r="654" ht="15.75" customHeight="1"/>
    <x:row r="655" ht="15.75" customHeight="1"/>
    <x:row r="656" ht="15.75" customHeight="1"/>
    <x:row r="657" ht="15.75" customHeight="1"/>
    <x:row r="658" ht="15.75" customHeight="1"/>
    <x:row r="659" ht="15.75" customHeight="1"/>
    <x:row r="660" ht="15.75" customHeight="1"/>
    <x:row r="661" ht="15.75" customHeight="1"/>
    <x:row r="662" ht="15.75" customHeight="1"/>
    <x:row r="663" ht="15.75" customHeight="1"/>
    <x:row r="664" ht="15.75" customHeight="1"/>
    <x:row r="665" ht="15.75" customHeight="1"/>
    <x:row r="666" ht="15.75" customHeight="1"/>
    <x:row r="667" ht="15.75" customHeight="1"/>
    <x:row r="668" ht="15.75" customHeight="1"/>
    <x:row r="669" ht="15.75" customHeight="1"/>
    <x:row r="670" ht="15.75" customHeight="1"/>
    <x:row r="671" ht="15.75" customHeight="1"/>
    <x:row r="672" ht="15.75" customHeight="1"/>
    <x:row r="673" ht="15.75" customHeight="1"/>
    <x:row r="674" ht="15.75" customHeight="1"/>
    <x:row r="675" ht="15.75" customHeight="1"/>
    <x:row r="676" ht="15.75" customHeight="1"/>
    <x:row r="677" ht="15.75" customHeight="1"/>
    <x:row r="678" ht="15.75" customHeight="1"/>
    <x:row r="679" ht="15.75" customHeight="1"/>
    <x:row r="680" ht="15.75" customHeight="1"/>
    <x:row r="681" ht="15.75" customHeight="1"/>
    <x:row r="682" ht="15.75" customHeight="1"/>
    <x:row r="683" ht="15.75" customHeight="1"/>
    <x:row r="684" ht="15.75" customHeight="1"/>
    <x:row r="685" ht="15.75" customHeight="1"/>
    <x:row r="686" ht="15.75" customHeight="1"/>
    <x:row r="687" ht="15.75" customHeight="1"/>
    <x:row r="688" ht="15.75" customHeight="1"/>
    <x:row r="689" ht="15.75" customHeight="1"/>
    <x:row r="690" ht="15.75" customHeight="1"/>
    <x:row r="691" ht="15.75" customHeight="1"/>
    <x:row r="692" ht="15.75" customHeight="1"/>
    <x:row r="693" ht="15.75" customHeight="1"/>
    <x:row r="694" ht="15.75" customHeight="1"/>
    <x:row r="695" ht="15.75" customHeight="1"/>
    <x:row r="696" ht="15.75" customHeight="1"/>
    <x:row r="697" ht="15.75" customHeight="1"/>
    <x:row r="698" ht="15.75" customHeight="1"/>
    <x:row r="699" ht="15.75" customHeight="1"/>
    <x:row r="700" ht="15.75" customHeight="1"/>
    <x:row r="701" ht="15.75" customHeight="1"/>
    <x:row r="702" ht="15.75" customHeight="1"/>
    <x:row r="703" ht="15.75" customHeight="1"/>
    <x:row r="704" ht="15.75" customHeight="1"/>
    <x:row r="705" ht="15.75" customHeight="1"/>
    <x:row r="706" ht="15.75" customHeight="1"/>
    <x:row r="707" ht="15.75" customHeight="1"/>
    <x:row r="708" ht="15.75" customHeight="1"/>
    <x:row r="709" ht="15.75" customHeight="1"/>
    <x:row r="710" ht="15.75" customHeight="1"/>
    <x:row r="711" ht="15.75" customHeight="1"/>
    <x:row r="712" ht="15.75" customHeight="1"/>
    <x:row r="713" ht="15.75" customHeight="1"/>
    <x:row r="714" ht="15.75" customHeight="1"/>
    <x:row r="715" ht="15.75" customHeight="1"/>
    <x:row r="716" ht="15.75" customHeight="1"/>
    <x:row r="717" ht="15.75" customHeight="1"/>
    <x:row r="718" ht="15.75" customHeight="1"/>
    <x:row r="719" ht="15.75" customHeight="1"/>
    <x:row r="720" ht="15.75" customHeight="1"/>
    <x:row r="721" ht="15.75" customHeight="1"/>
    <x:row r="722" ht="15.75" customHeight="1"/>
    <x:row r="723" ht="15.75" customHeight="1"/>
    <x:row r="724" ht="15.75" customHeight="1"/>
    <x:row r="725" ht="15.75" customHeight="1"/>
    <x:row r="726" ht="15.75" customHeight="1"/>
    <x:row r="727" ht="15.75" customHeight="1"/>
    <x:row r="728" ht="15.75" customHeight="1"/>
    <x:row r="729" ht="15.75" customHeight="1"/>
    <x:row r="730" ht="15.75" customHeight="1"/>
    <x:row r="731" ht="15.75" customHeight="1"/>
    <x:row r="732" ht="15.75" customHeight="1"/>
    <x:row r="733" ht="15.75" customHeight="1"/>
    <x:row r="734" ht="15.75" customHeight="1"/>
    <x:row r="735" ht="15.75" customHeight="1"/>
    <x:row r="736" ht="15.75" customHeight="1"/>
    <x:row r="737" ht="15.75" customHeight="1"/>
    <x:row r="738" ht="15.75" customHeight="1"/>
    <x:row r="739" ht="15.75" customHeight="1"/>
    <x:row r="740" ht="15.75" customHeight="1"/>
    <x:row r="741" ht="15.75" customHeight="1"/>
    <x:row r="742" ht="15.75" customHeight="1"/>
    <x:row r="743" ht="15.75" customHeight="1"/>
    <x:row r="744" ht="15.75" customHeight="1"/>
    <x:row r="745" ht="15.75" customHeight="1"/>
    <x:row r="746" ht="15.75" customHeight="1"/>
    <x:row r="747" ht="15.75" customHeight="1"/>
    <x:row r="748" ht="15.75" customHeight="1"/>
    <x:row r="749" ht="15.75" customHeight="1"/>
    <x:row r="750" ht="15.75" customHeight="1"/>
    <x:row r="751" ht="15.75" customHeight="1"/>
    <x:row r="752" ht="15.75" customHeight="1"/>
    <x:row r="753" ht="15.75" customHeight="1"/>
    <x:row r="754" ht="15.75" customHeight="1"/>
    <x:row r="755" ht="15.75" customHeight="1"/>
    <x:row r="756" ht="15.75" customHeight="1"/>
    <x:row r="757" ht="15.75" customHeight="1"/>
    <x:row r="758" ht="15.75" customHeight="1"/>
    <x:row r="759" ht="15.75" customHeight="1"/>
    <x:row r="760" ht="15.75" customHeight="1"/>
    <x:row r="761" ht="15.75" customHeight="1"/>
    <x:row r="762" ht="15.75" customHeight="1"/>
    <x:row r="763" ht="15.75" customHeight="1"/>
    <x:row r="764" ht="15.75" customHeight="1"/>
    <x:row r="765" ht="15.75" customHeight="1"/>
    <x:row r="766" ht="15.75" customHeight="1"/>
    <x:row r="767" ht="15.75" customHeight="1"/>
    <x:row r="768" ht="15.75" customHeight="1"/>
    <x:row r="769" ht="15.75" customHeight="1"/>
    <x:row r="770" ht="15.75" customHeight="1"/>
    <x:row r="771" ht="15.75" customHeight="1"/>
    <x:row r="772" ht="15.75" customHeight="1"/>
    <x:row r="773" ht="15.75" customHeight="1"/>
    <x:row r="774" ht="15.75" customHeight="1"/>
    <x:row r="775" ht="15.75" customHeight="1"/>
    <x:row r="776" ht="15.75" customHeight="1"/>
    <x:row r="777" ht="15.75" customHeight="1"/>
    <x:row r="778" ht="15.75" customHeight="1"/>
    <x:row r="779" ht="15.75" customHeight="1"/>
    <x:row r="780" ht="15.75" customHeight="1"/>
    <x:row r="781" ht="15.75" customHeight="1"/>
    <x:row r="782" ht="15.75" customHeight="1"/>
    <x:row r="783" ht="15.75" customHeight="1"/>
    <x:row r="784" ht="15.75" customHeight="1"/>
    <x:row r="785" ht="15.75" customHeight="1"/>
    <x:row r="786" ht="15.75" customHeight="1"/>
    <x:row r="787" ht="15.75" customHeight="1"/>
    <x:row r="788" ht="15.75" customHeight="1"/>
    <x:row r="789" ht="15.75" customHeight="1"/>
    <x:row r="790" ht="15.75" customHeight="1"/>
    <x:row r="791" ht="15.75" customHeight="1"/>
    <x:row r="792" ht="15.75" customHeight="1"/>
    <x:row r="793" ht="15.75" customHeight="1"/>
    <x:row r="794" ht="15.75" customHeight="1"/>
    <x:row r="795" ht="15.75" customHeight="1"/>
    <x:row r="796" ht="15.75" customHeight="1"/>
    <x:row r="797" ht="15.75" customHeight="1"/>
    <x:row r="798" ht="15.75" customHeight="1"/>
    <x:row r="799" ht="15.75" customHeight="1"/>
    <x:row r="800" ht="15.75" customHeight="1"/>
    <x:row r="801" ht="15.75" customHeight="1"/>
    <x:row r="802" ht="15.75" customHeight="1"/>
    <x:row r="803" ht="15.75" customHeight="1"/>
    <x:row r="804" ht="15.75" customHeight="1"/>
    <x:row r="805" ht="15.75" customHeight="1"/>
    <x:row r="806" ht="15.75" customHeight="1"/>
    <x:row r="807" ht="15.75" customHeight="1"/>
    <x:row r="808" ht="15.75" customHeight="1"/>
    <x:row r="809" ht="15.75" customHeight="1"/>
    <x:row r="810" ht="15.75" customHeight="1"/>
    <x:row r="811" ht="15.75" customHeight="1"/>
    <x:row r="812" ht="15.75" customHeight="1"/>
    <x:row r="813" ht="15.75" customHeight="1"/>
    <x:row r="814" ht="15.75" customHeight="1"/>
    <x:row r="815" ht="15.75" customHeight="1"/>
    <x:row r="816" ht="15.75" customHeight="1"/>
    <x:row r="817" ht="15.75" customHeight="1"/>
    <x:row r="818" ht="15.75" customHeight="1"/>
    <x:row r="819" ht="15.75" customHeight="1"/>
    <x:row r="820" ht="15.75" customHeight="1"/>
    <x:row r="821" ht="15.75" customHeight="1"/>
    <x:row r="822" ht="15.75" customHeight="1"/>
    <x:row r="823" ht="15.75" customHeight="1"/>
    <x:row r="824" ht="15.75" customHeight="1"/>
    <x:row r="825" ht="15.75" customHeight="1"/>
    <x:row r="826" ht="15.75" customHeight="1"/>
    <x:row r="827" ht="15.75" customHeight="1"/>
    <x:row r="828" ht="15.75" customHeight="1"/>
    <x:row r="829" ht="15.75" customHeight="1"/>
    <x:row r="830" ht="15.75" customHeight="1"/>
    <x:row r="831" ht="15.75" customHeight="1"/>
    <x:row r="832" ht="15.75" customHeight="1"/>
    <x:row r="833" ht="15.75" customHeight="1"/>
    <x:row r="834" ht="15.75" customHeight="1"/>
    <x:row r="835" ht="15.75" customHeight="1"/>
    <x:row r="836" ht="15.75" customHeight="1"/>
    <x:row r="837" ht="15.75" customHeight="1"/>
    <x:row r="838" ht="15.75" customHeight="1"/>
    <x:row r="839" ht="15.75" customHeight="1"/>
    <x:row r="840" ht="15.75" customHeight="1"/>
    <x:row r="841" ht="15.75" customHeight="1"/>
    <x:row r="842" ht="15.75" customHeight="1"/>
    <x:row r="843" ht="15.75" customHeight="1"/>
    <x:row r="844" ht="15.75" customHeight="1"/>
    <x:row r="845" ht="15.75" customHeight="1"/>
    <x:row r="846" ht="15.75" customHeight="1"/>
    <x:row r="847" ht="15.75" customHeight="1"/>
    <x:row r="848" ht="15.75" customHeight="1"/>
    <x:row r="849" ht="15.75" customHeight="1"/>
    <x:row r="850" ht="15.75" customHeight="1"/>
    <x:row r="851" ht="15.75" customHeight="1"/>
    <x:row r="852" ht="15.75" customHeight="1"/>
    <x:row r="853" ht="15.75" customHeight="1"/>
    <x:row r="854" ht="15.75" customHeight="1"/>
    <x:row r="855" ht="15.75" customHeight="1"/>
    <x:row r="856" ht="15.75" customHeight="1"/>
    <x:row r="857" ht="15.75" customHeight="1"/>
    <x:row r="858" ht="15.75" customHeight="1"/>
    <x:row r="859" ht="15.75" customHeight="1"/>
    <x:row r="860" ht="15.75" customHeight="1"/>
    <x:row r="861" ht="15.75" customHeight="1"/>
    <x:row r="862" ht="15.75" customHeight="1"/>
    <x:row r="863" ht="15.75" customHeight="1"/>
    <x:row r="864" ht="15.75" customHeight="1"/>
    <x:row r="865" ht="15.75" customHeight="1"/>
    <x:row r="866" ht="15.75" customHeight="1"/>
    <x:row r="867" ht="15.75" customHeight="1"/>
    <x:row r="868" ht="15.75" customHeight="1"/>
    <x:row r="869" ht="15.75" customHeight="1"/>
    <x:row r="870" ht="15.75" customHeight="1"/>
    <x:row r="871" ht="15.75" customHeight="1"/>
    <x:row r="872" ht="15.75" customHeight="1"/>
    <x:row r="873" ht="15.75" customHeight="1"/>
    <x:row r="874" ht="15.75" customHeight="1"/>
    <x:row r="875" ht="15.75" customHeight="1"/>
    <x:row r="876" ht="15.75" customHeight="1"/>
    <x:row r="877" ht="15.75" customHeight="1"/>
    <x:row r="878" ht="15.75" customHeight="1"/>
    <x:row r="879" ht="15.75" customHeight="1"/>
    <x:row r="880" ht="15.75" customHeight="1"/>
    <x:row r="881" ht="15.75" customHeight="1"/>
    <x:row r="882" ht="15.75" customHeight="1"/>
    <x:row r="883" ht="15.75" customHeight="1"/>
    <x:row r="884" ht="15.75" customHeight="1"/>
    <x:row r="885" ht="15.75" customHeight="1"/>
    <x:row r="886" ht="15.75" customHeight="1"/>
    <x:row r="887" ht="15.75" customHeight="1"/>
    <x:row r="888" ht="15.75" customHeight="1"/>
    <x:row r="889" ht="15.75" customHeight="1"/>
    <x:row r="890" ht="15.75" customHeight="1"/>
    <x:row r="891" ht="15.75" customHeight="1"/>
    <x:row r="892" ht="15.75" customHeight="1"/>
    <x:row r="893" ht="15.75" customHeight="1"/>
    <x:row r="894" ht="15.75" customHeight="1"/>
    <x:row r="895" ht="15.75" customHeight="1"/>
    <x:row r="896" ht="15.75" customHeight="1"/>
    <x:row r="897" ht="15.75" customHeight="1"/>
    <x:row r="898" ht="15.75" customHeight="1"/>
    <x:row r="899" ht="15.75" customHeight="1"/>
    <x:row r="900" ht="15.75" customHeight="1"/>
    <x:row r="901" ht="15.75" customHeight="1"/>
    <x:row r="902" ht="15.75" customHeight="1"/>
    <x:row r="903" ht="15.75" customHeight="1"/>
    <x:row r="904" ht="15.75" customHeight="1"/>
    <x:row r="905" ht="15.75" customHeight="1"/>
    <x:row r="906" ht="15.75" customHeight="1"/>
    <x:row r="907" ht="15.75" customHeight="1"/>
    <x:row r="908" ht="15.75" customHeight="1"/>
    <x:row r="909" ht="15.75" customHeight="1"/>
    <x:row r="910" ht="15.75" customHeight="1"/>
    <x:row r="911" ht="15.75" customHeight="1"/>
    <x:row r="912" ht="15.75" customHeight="1"/>
    <x:row r="913" ht="15.75" customHeight="1"/>
    <x:row r="914" ht="15.75" customHeight="1"/>
    <x:row r="915" ht="15.75" customHeight="1"/>
    <x:row r="916" ht="15.75" customHeight="1"/>
    <x:row r="917" ht="15.75" customHeight="1"/>
    <x:row r="918" ht="15.75" customHeight="1"/>
    <x:row r="919" ht="15.75" customHeight="1"/>
    <x:row r="920" ht="15.75" customHeight="1"/>
    <x:row r="921" ht="15.75" customHeight="1"/>
    <x:row r="922" ht="15.75" customHeight="1"/>
    <x:row r="923" ht="15.75" customHeight="1"/>
    <x:row r="924" ht="15.75" customHeight="1"/>
    <x:row r="925" ht="15.75" customHeight="1"/>
    <x:row r="926" ht="15.75" customHeight="1"/>
    <x:row r="927" ht="15.75" customHeight="1"/>
    <x:row r="928" ht="15.75" customHeight="1"/>
    <x:row r="929" ht="15.75" customHeight="1"/>
    <x:row r="930" ht="15.75" customHeight="1"/>
    <x:row r="931" ht="15.75" customHeight="1"/>
    <x:row r="932" ht="15.75" customHeight="1"/>
    <x:row r="933" ht="15.75" customHeight="1"/>
    <x:row r="934" ht="15.75" customHeight="1"/>
    <x:row r="935" ht="15.75" customHeight="1"/>
    <x:row r="936" ht="15.75" customHeight="1"/>
    <x:row r="937" ht="15.75" customHeight="1"/>
    <x:row r="938" ht="15.75" customHeight="1"/>
    <x:row r="939" ht="15.75" customHeight="1"/>
    <x:row r="940" ht="15.75" customHeight="1"/>
    <x:row r="941" ht="15.75" customHeight="1"/>
    <x:row r="942" ht="15.75" customHeight="1"/>
    <x:row r="943" ht="15.75" customHeight="1"/>
    <x:row r="944" ht="15.75" customHeight="1"/>
    <x:row r="945" ht="15.75" customHeight="1"/>
    <x:row r="946" ht="15.75" customHeight="1"/>
    <x:row r="947" ht="15.75" customHeight="1"/>
    <x:row r="948" ht="15.75" customHeight="1"/>
    <x:row r="949" ht="15.75" customHeight="1"/>
    <x:row r="950" ht="15.75" customHeight="1"/>
    <x:row r="951" ht="15.75" customHeight="1"/>
    <x:row r="952" ht="15.75" customHeight="1"/>
    <x:row r="953" ht="15.75" customHeight="1"/>
    <x:row r="954" ht="15.75" customHeight="1"/>
    <x:row r="955" ht="15.75" customHeight="1"/>
    <x:row r="956" ht="15.75" customHeight="1"/>
    <x:row r="957" ht="15.75" customHeight="1"/>
    <x:row r="958" ht="15.75" customHeight="1"/>
    <x:row r="959" ht="15.75" customHeight="1"/>
    <x:row r="960" ht="15.75" customHeight="1"/>
    <x:row r="961" ht="15.75" customHeight="1"/>
    <x:row r="962" ht="15.75" customHeight="1"/>
    <x:row r="963" ht="15.75" customHeight="1"/>
    <x:row r="964" ht="15.75" customHeight="1"/>
    <x:row r="965" ht="15.75" customHeight="1"/>
    <x:row r="966" ht="15.75" customHeight="1"/>
    <x:row r="967" ht="15.75" customHeight="1"/>
    <x:row r="968" ht="15.75" customHeight="1"/>
    <x:row r="969" ht="15.75" customHeight="1"/>
    <x:row r="970" ht="15.75" customHeight="1"/>
    <x:row r="971" ht="15.75" customHeight="1"/>
    <x:row r="972" ht="15.75" customHeight="1"/>
    <x:row r="973" ht="15.75" customHeight="1"/>
    <x:row r="974" ht="15.75" customHeight="1"/>
    <x:row r="975" ht="15.75" customHeight="1"/>
    <x:row r="976" ht="15.75" customHeight="1"/>
    <x:row r="977" ht="15.75" customHeight="1"/>
    <x:row r="978" ht="15.75" customHeight="1"/>
    <x:row r="979" ht="15.75" customHeight="1"/>
    <x:row r="980" ht="15.75" customHeight="1"/>
    <x:row r="981" ht="15.75" customHeight="1"/>
    <x:row r="982" ht="15.75" customHeight="1"/>
    <x:row r="983" ht="15.75" customHeight="1"/>
    <x:row r="984" ht="15.75" customHeight="1"/>
    <x:row r="985" ht="15.75" customHeight="1"/>
    <x:row r="986" ht="15.75" customHeight="1"/>
    <x:row r="987" ht="15.75" customHeight="1"/>
    <x:row r="988" ht="15.75" customHeight="1"/>
    <x:row r="989" ht="15.75" customHeight="1"/>
    <x:row r="990" ht="15.75" customHeight="1"/>
    <x:row r="991" ht="15.75" customHeight="1"/>
    <x:row r="992" ht="15.75" customHeight="1"/>
    <x:row r="993" ht="15.75" customHeight="1"/>
    <x:row r="994" ht="15.75" customHeight="1"/>
    <x:row r="995" ht="15.75" customHeight="1"/>
    <x:row r="996" ht="15.75" customHeight="1"/>
    <x:row r="997" ht="15.75" customHeight="1"/>
    <x:row r="998" ht="15.75" customHeight="1"/>
    <x:row r="999" ht="15.75" customHeight="1"/>
    <x:row r="1000" ht="15.75" customHeight="1"/>
  </x:sheetData>
  <x:mergeCells count="8">
    <x:mergeCell ref="B21:C21"/>
    <x:mergeCell ref="B26:B29"/>
    <x:mergeCell ref="B31:B33"/>
    <x:mergeCell ref="B3:C3"/>
    <x:mergeCell ref="B4:B9"/>
    <x:mergeCell ref="B10:C10"/>
    <x:mergeCell ref="B11:B19"/>
    <x:mergeCell ref="B20:C20"/>
  </x:mergeCells>
  <x:pageMargins left="0.69972223043441772" right="0.69972223043441772" top="0.75" bottom="0.75" header="0" footer="0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ffff00"/>
    <x:pageSetUpPr autoPageBreaks="1" fitToPage="1"/>
  </x:sheetPr>
  <x:dimension ref="A1:Z1000"/>
  <x:sheetViews>
    <x:sheetView showGridLines="0" topLeftCell="A1" zoomScale="85" zoomScaleNormal="85" zoomScaleSheetLayoutView="75" workbookViewId="0">
      <x:pane xSplit="2" ySplit="7" topLeftCell="C63" activePane="bottomRight" state="frozen"/>
      <x:selection pane="bottomRight" activeCell="E19" activeCellId="0" sqref="E19:E19"/>
    </x:sheetView>
  </x:sheetViews>
  <x:sheetFormatPr defaultColWidth="12.625" defaultRowHeight="15" customHeight="1"/>
  <x:cols>
    <x:col min="1" max="1" width="7.875" style="1" customWidth="1"/>
    <x:col min="2" max="2" width="23" style="1" customWidth="1"/>
    <x:col min="3" max="3" width="10.875" style="1" customWidth="1"/>
    <x:col min="4" max="4" width="11.25" style="1" customWidth="1" outlineLevel="1"/>
    <x:col min="5" max="6" width="9.75" style="1" customWidth="1" outlineLevel="1"/>
    <x:col min="7" max="7" width="10.875" style="1" customWidth="1" outlineLevel="1"/>
    <x:col min="8" max="8" width="12.5" style="1" customWidth="1" outlineLevel="1"/>
    <x:col min="9" max="9" width="13.125" style="1" customWidth="1" outlineLevel="1"/>
    <x:col min="10" max="10" width="13.375" style="1" customWidth="1"/>
    <x:col min="11" max="11" width="11.25" style="1" customWidth="1" outlineLevel="1"/>
    <x:col min="12" max="12" width="9.25" style="1" customWidth="1" outlineLevel="1"/>
    <x:col min="13" max="13" width="11" style="1" customWidth="1" outlineLevel="1"/>
    <x:col min="14" max="14" width="12.5" style="1" customWidth="1" outlineLevel="1"/>
    <x:col min="15" max="16" width="11.25" style="1" customWidth="1" outlineLevel="1"/>
    <x:col min="17" max="17" width="9.75" style="1" customWidth="1" outlineLevel="1"/>
    <x:col min="18" max="18" width="12.5" style="1" customWidth="1" outlineLevel="1"/>
    <x:col min="19" max="19" width="11.75" style="1" customWidth="1" outlineLevel="1"/>
    <x:col min="20" max="20" width="11.75" style="1" customWidth="1"/>
    <x:col min="21" max="21" width="10" style="1" customWidth="1"/>
    <x:col min="22" max="22" width="9.125" style="1" customWidth="1"/>
    <x:col min="23" max="25" width="7.875" style="1" customWidth="1"/>
    <x:col min="26" max="26" width="7.625" style="1" customWidth="1"/>
  </x:cols>
  <x:sheetData>
    <x:row r="1" spans="1:26" ht="30.75" customHeight="1">
      <x:c r="A1" s="63" t="s">
        <x:v>981</x:v>
      </x:c>
      <x:c r="B1" s="63"/>
      <x:c r="C1" s="63"/>
      <x:c r="D1" s="63"/>
      <x:c r="E1" s="63"/>
      <x:c r="F1" s="63"/>
      <x:c r="G1" s="64"/>
      <x:c r="H1" s="64"/>
      <x:c r="I1" s="64"/>
      <x:c r="J1" s="64"/>
      <x:c r="K1" s="64"/>
      <x:c r="L1" s="64"/>
      <x:c r="M1" s="64"/>
      <x:c r="N1" s="64"/>
      <x:c r="O1" s="64"/>
      <x:c r="P1" s="64"/>
      <x:c r="Q1" s="64"/>
      <x:c r="R1" s="64"/>
      <x:c r="S1" s="64"/>
      <x:c r="T1" s="64"/>
      <x:c r="U1" s="11"/>
      <x:c r="V1" s="11"/>
      <x:c r="W1" s="11"/>
      <x:c r="X1" s="11"/>
      <x:c r="Y1" s="11"/>
      <x:c r="Z1" s="11"/>
    </x:row>
    <x:row r="2" spans="1:26" ht="23.25" customHeight="1">
      <x:c r="A2" s="65" t="s">
        <x:v>1719</x:v>
      </x:c>
      <x:c r="B2" s="66"/>
      <x:c r="C2" s="66"/>
      <x:c r="D2" s="66"/>
      <x:c r="E2" s="66"/>
      <x:c r="F2" s="66"/>
      <x:c r="G2" s="66"/>
      <x:c r="H2" s="66"/>
      <x:c r="I2" s="66"/>
      <x:c r="J2" s="66"/>
      <x:c r="K2" s="66"/>
      <x:c r="L2" s="66"/>
      <x:c r="M2" s="66"/>
      <x:c r="N2" s="66"/>
      <x:c r="O2" s="66"/>
      <x:c r="P2" s="66"/>
      <x:c r="Q2" s="66"/>
      <x:c r="R2" s="66"/>
      <x:c r="S2" s="66"/>
      <x:c r="T2" s="66"/>
      <x:c r="U2" s="11"/>
      <x:c r="V2" s="11"/>
      <x:c r="W2" s="11"/>
      <x:c r="X2" s="11"/>
      <x:c r="Y2" s="11"/>
      <x:c r="Z2" s="11"/>
    </x:row>
    <x:row r="3" spans="1:26" ht="23.25" customHeight="1">
      <x:c r="A3" s="65" t="s">
        <x:v>1716</x:v>
      </x:c>
      <x:c r="B3" s="66"/>
      <x:c r="C3" s="66"/>
      <x:c r="D3" s="66"/>
      <x:c r="E3" s="66"/>
      <x:c r="F3" s="66"/>
      <x:c r="G3" s="67"/>
      <x:c r="H3" s="66"/>
      <x:c r="I3" s="67"/>
      <x:c r="J3" s="66"/>
      <x:c r="K3" s="66"/>
      <x:c r="L3" s="66"/>
      <x:c r="M3" s="66"/>
      <x:c r="N3" s="66"/>
      <x:c r="O3" s="66"/>
      <x:c r="P3" s="66"/>
      <x:c r="Q3" s="66"/>
      <x:c r="R3" s="66"/>
      <x:c r="S3" s="66"/>
      <x:c r="T3" s="66"/>
      <x:c r="U3" s="11"/>
      <x:c r="V3" s="11"/>
      <x:c r="W3" s="11"/>
      <x:c r="X3" s="11"/>
      <x:c r="Y3" s="11"/>
      <x:c r="Z3" s="11"/>
    </x:row>
    <x:row r="4" spans="1:26" ht="21" customHeight="1">
      <x:c r="A4" s="65"/>
      <x:c r="B4" s="66"/>
      <x:c r="C4" s="66"/>
      <x:c r="D4" s="66"/>
      <x:c r="E4" s="66"/>
      <x:c r="F4" s="66"/>
      <x:c r="G4" s="66"/>
      <x:c r="H4" s="66"/>
      <x:c r="I4" s="66"/>
      <x:c r="J4" s="66"/>
      <x:c r="K4" s="66"/>
      <x:c r="L4" s="66"/>
      <x:c r="M4" s="66"/>
      <x:c r="N4" s="66"/>
      <x:c r="O4" s="66"/>
      <x:c r="P4" s="66"/>
      <x:c r="Q4" s="66"/>
      <x:c r="R4" s="66"/>
      <x:c r="S4" s="68" t="s">
        <x:v>216</x:v>
      </x:c>
      <x:c r="T4" s="66"/>
      <x:c r="U4" s="11"/>
      <x:c r="V4" s="11"/>
      <x:c r="W4" s="11"/>
      <x:c r="X4" s="11"/>
      <x:c r="Y4" s="11"/>
      <x:c r="Z4" s="11"/>
    </x:row>
    <x:row r="5" spans="1:26" ht="16.5" customHeight="1">
      <x:c r="A5" s="1214" t="s">
        <x:v>756</x:v>
      </x:c>
      <x:c r="B5" s="1207"/>
      <x:c r="C5" s="1217" t="s">
        <x:v>782</x:v>
      </x:c>
      <x:c r="D5" s="1218"/>
      <x:c r="E5" s="1218"/>
      <x:c r="F5" s="1218"/>
      <x:c r="G5" s="1218"/>
      <x:c r="H5" s="1218"/>
      <x:c r="I5" s="1211"/>
      <x:c r="J5" s="1219" t="s">
        <x:v>1263</x:v>
      </x:c>
      <x:c r="K5" s="1217" t="s">
        <x:v>778</x:v>
      </x:c>
      <x:c r="L5" s="1218"/>
      <x:c r="M5" s="1218"/>
      <x:c r="N5" s="1218"/>
      <x:c r="O5" s="1218"/>
      <x:c r="P5" s="1218"/>
      <x:c r="Q5" s="1218"/>
      <x:c r="R5" s="1211"/>
      <x:c r="S5" s="69" t="s">
        <x:v>761</x:v>
      </x:c>
      <x:c r="T5" s="1219" t="s">
        <x:v>1272</x:v>
      </x:c>
      <x:c r="U5" s="15"/>
      <x:c r="V5" s="1212" t="s">
        <x:v>1749</x:v>
      </x:c>
      <x:c r="W5" s="15"/>
      <x:c r="X5" s="15"/>
      <x:c r="Y5" s="15"/>
      <x:c r="Z5" s="15"/>
    </x:row>
    <x:row r="6" spans="1:26" ht="17.25" customHeight="1">
      <x:c r="A6" s="1215"/>
      <x:c r="B6" s="1216"/>
      <x:c r="C6" s="70" t="s">
        <x:v>1247</x:v>
      </x:c>
      <x:c r="D6" s="70" t="s">
        <x:v>1693</x:v>
      </x:c>
      <x:c r="E6" s="70" t="s">
        <x:v>1689</x:v>
      </x:c>
      <x:c r="F6" s="70" t="s">
        <x:v>1763</x:v>
      </x:c>
      <x:c r="G6" s="70" t="s">
        <x:v>1697</x:v>
      </x:c>
      <x:c r="H6" s="70" t="s">
        <x:v>1696</x:v>
      </x:c>
      <x:c r="I6" s="70" t="s">
        <x:v>1754</x:v>
      </x:c>
      <x:c r="J6" s="1213"/>
      <x:c r="K6" s="70" t="s">
        <x:v>1755</x:v>
      </x:c>
      <x:c r="L6" s="70" t="s">
        <x:v>1757</x:v>
      </x:c>
      <x:c r="M6" s="70" t="s">
        <x:v>1700</x:v>
      </x:c>
      <x:c r="N6" s="70" t="s">
        <x:v>1775</x:v>
      </x:c>
      <x:c r="O6" s="70" t="s">
        <x:v>1780</x:v>
      </x:c>
      <x:c r="P6" s="70" t="s">
        <x:v>1751</x:v>
      </x:c>
      <x:c r="Q6" s="70" t="s">
        <x:v>1766</x:v>
      </x:c>
      <x:c r="R6" s="70" t="s">
        <x:v>1773</x:v>
      </x:c>
      <x:c r="S6" s="70"/>
      <x:c r="T6" s="1213"/>
      <x:c r="U6" s="15"/>
      <x:c r="V6" s="1213"/>
      <x:c r="W6" s="15"/>
      <x:c r="X6" s="15"/>
      <x:c r="Y6" s="15"/>
      <x:c r="Z6" s="15"/>
    </x:row>
    <x:row r="7" spans="1:26" ht="17.25" customHeight="1">
      <x:c r="A7" s="1208"/>
      <x:c r="B7" s="1209"/>
      <x:c r="C7" s="70" t="s">
        <x:v>1274</x:v>
      </x:c>
      <x:c r="D7" s="70" t="s">
        <x:v>1759</x:v>
      </x:c>
      <x:c r="E7" s="70" t="s">
        <x:v>1752</x:v>
      </x:c>
      <x:c r="F7" s="70" t="s">
        <x:v>1777</x:v>
      </x:c>
      <x:c r="G7" s="70" t="s">
        <x:v>1753</x:v>
      </x:c>
      <x:c r="H7" s="70" t="s">
        <x:v>1761</x:v>
      </x:c>
      <x:c r="I7" s="70" t="s">
        <x:v>1764</x:v>
      </x:c>
      <x:c r="J7" s="1204"/>
      <x:c r="K7" s="70" t="s">
        <x:v>1776</x:v>
      </x:c>
      <x:c r="L7" s="70" t="s">
        <x:v>1758</x:v>
      </x:c>
      <x:c r="M7" s="70" t="s">
        <x:v>1779</x:v>
      </x:c>
      <x:c r="N7" s="70" t="s">
        <x:v>1760</x:v>
      </x:c>
      <x:c r="O7" s="70" t="s">
        <x:v>1768</x:v>
      </x:c>
      <x:c r="P7" s="70" t="s">
        <x:v>1778</x:v>
      </x:c>
      <x:c r="Q7" s="70" t="s">
        <x:v>1769</x:v>
      </x:c>
      <x:c r="R7" s="70" t="s">
        <x:v>1762</x:v>
      </x:c>
      <x:c r="S7" s="70" t="s">
        <x:v>1761</x:v>
      </x:c>
      <x:c r="T7" s="1204"/>
      <x:c r="U7" s="15"/>
      <x:c r="V7" s="1204"/>
      <x:c r="W7" s="15"/>
      <x:c r="X7" s="15"/>
      <x:c r="Y7" s="15"/>
      <x:c r="Z7" s="15"/>
    </x:row>
    <x:row r="8" spans="1:26" ht="17.25" customHeight="1">
      <x:c r="A8" s="1203">
        <x:v>1</x:v>
      </x:c>
      <x:c r="B8" s="1203" t="s">
        <x:v>1795</x:v>
      </x:c>
      <x:c r="C8" s="71">
        <x:v>0</x:v>
      </x:c>
      <x:c r="D8" s="72">
        <x:v>155228000</x:v>
      </x:c>
      <x:c r="E8" s="72">
        <x:v>14800000</x:v>
      </x:c>
      <x:c r="F8" s="71">
        <x:v>10900000</x:v>
      </x:c>
      <x:c r="G8" s="71">
        <x:v>0</x:v>
      </x:c>
      <x:c r="H8" s="71">
        <x:v>6928216</x:v>
      </x:c>
      <x:c r="I8" s="71">
        <x:v>5420000</x:v>
      </x:c>
      <x:c r="J8" s="73">
        <x:f t="shared" ref="J8:J9" si="0">SUM(C8:I8)</x:f>
        <x:v>193276216</x:v>
      </x:c>
      <x:c r="K8" s="72">
        <x:v>103306915</x:v>
      </x:c>
      <x:c r="L8" s="74">
        <x:v>1254350</x:v>
      </x:c>
      <x:c r="M8" s="74">
        <x:v>5057360</x:v>
      </x:c>
      <x:c r="N8" s="71">
        <x:v>23780000</x:v>
      </x:c>
      <x:c r="O8" s="71">
        <x:v>57097885</x:v>
      </x:c>
      <x:c r="P8" s="71">
        <x:v>0</x:v>
      </x:c>
      <x:c r="Q8" s="71">
        <x:v>0</x:v>
      </x:c>
      <x:c r="R8" s="71">
        <x:v>2779706</x:v>
      </x:c>
      <x:c r="S8" s="71">
        <x:v>0</x:v>
      </x:c>
      <x:c r="T8" s="75">
        <x:f t="shared" ref="T8:T9" si="1">SUM(K8:S8)</x:f>
        <x:v>193276216</x:v>
      </x:c>
      <x:c r="U8" s="9"/>
      <x:c r="V8" s="76" t="str">
        <x:f t="shared" ref="V8:V83" si="2">IF(J8=T8,"O","X")</x:f>
        <x:v>O</x:v>
      </x:c>
      <x:c r="W8" s="9"/>
      <x:c r="X8" s="77"/>
      <x:c r="Y8" s="77"/>
      <x:c r="Z8" s="9"/>
    </x:row>
    <x:row r="9" spans="1:26" ht="17.25" customHeight="1">
      <x:c r="A9" s="1204"/>
      <x:c r="B9" s="1204"/>
      <x:c r="C9" s="73">
        <x:v>0</x:v>
      </x:c>
      <x:c r="D9" s="78">
        <x:v>151279000</x:v>
      </x:c>
      <x:c r="E9" s="78">
        <x:v>15410000</x:v>
      </x:c>
      <x:c r="F9" s="73">
        <x:v>7216741</x:v>
      </x:c>
      <x:c r="G9" s="73">
        <x:v>0</x:v>
      </x:c>
      <x:c r="H9" s="73">
        <x:v>6928216</x:v>
      </x:c>
      <x:c r="I9" s="73">
        <x:v>1215218</x:v>
      </x:c>
      <x:c r="J9" s="73">
        <x:f t="shared" si="0"/>
        <x:v>182049175</x:v>
      </x:c>
      <x:c r="K9" s="78">
        <x:v>95399634</x:v>
      </x:c>
      <x:c r="L9" s="6">
        <x:v>12400</x:v>
      </x:c>
      <x:c r="M9" s="79">
        <x:v>8068459</x:v>
      </x:c>
      <x:c r="N9" s="73">
        <x:v>24900000</x:v>
      </x:c>
      <x:c r="O9" s="73">
        <x:v>41672220</x:v>
      </x:c>
      <x:c r="P9" s="73">
        <x:v>0</x:v>
      </x:c>
      <x:c r="Q9" s="73">
        <x:v>5815</x:v>
      </x:c>
      <x:c r="R9" s="73">
        <x:v>1156230</x:v>
      </x:c>
      <x:c r="S9" s="73">
        <x:v>10834417</x:v>
      </x:c>
      <x:c r="T9" s="75">
        <x:f t="shared" si="1"/>
        <x:v>182049175</x:v>
      </x:c>
      <x:c r="U9" s="9"/>
      <x:c r="V9" s="76" t="str">
        <x:f t="shared" si="2"/>
        <x:v>O</x:v>
      </x:c>
      <x:c r="W9" s="9"/>
      <x:c r="X9" s="9"/>
      <x:c r="Y9" s="9"/>
      <x:c r="Z9" s="9"/>
    </x:row>
    <x:row r="10" spans="1:26" ht="17.25" customHeight="1">
      <x:c r="A10" s="1203">
        <x:v>2</x:v>
      </x:c>
      <x:c r="B10" s="1203" t="s">
        <x:v>1796</x:v>
      </x:c>
      <x:c r="C10" s="73">
        <x:v>0</x:v>
      </x:c>
      <x:c r="D10" s="73">
        <x:v>151830823</x:v>
      </x:c>
      <x:c r="E10" s="73">
        <x:v>560000</x:v>
      </x:c>
      <x:c r="F10" s="73">
        <x:v>21550000</x:v>
      </x:c>
      <x:c r="G10" s="73">
        <x:v>0</x:v>
      </x:c>
      <x:c r="H10" s="73">
        <x:v>9976263</x:v>
      </x:c>
      <x:c r="I10" s="73">
        <x:v>8000</x:v>
      </x:c>
      <x:c r="J10" s="73">
        <x:v>183925086</x:v>
      </x:c>
      <x:c r="K10" s="79">
        <x:v>100334071</x:v>
      </x:c>
      <x:c r="L10" s="79">
        <x:v>1815130</x:v>
      </x:c>
      <x:c r="M10" s="79">
        <x:v>4896380</x:v>
      </x:c>
      <x:c r="N10" s="79">
        <x:v>2918000</x:v>
      </x:c>
      <x:c r="O10" s="79">
        <x:v>60252619</x:v>
      </x:c>
      <x:c r="P10" s="73">
        <x:v>0</x:v>
      </x:c>
      <x:c r="Q10" s="73">
        <x:v>13000</x:v>
      </x:c>
      <x:c r="R10" s="73">
        <x:v>13695886</x:v>
      </x:c>
      <x:c r="S10" s="73"/>
      <x:c r="T10" s="75">
        <x:v>183925086</x:v>
      </x:c>
      <x:c r="U10" s="8"/>
      <x:c r="V10" s="76" t="str">
        <x:f t="shared" si="2"/>
        <x:v>O</x:v>
      </x:c>
      <x:c r="W10" s="7"/>
      <x:c r="X10" s="7"/>
      <x:c r="Y10" s="7"/>
      <x:c r="Z10" s="7"/>
    </x:row>
    <x:row r="11" spans="1:26" ht="17.25" customHeight="1">
      <x:c r="A11" s="1204"/>
      <x:c r="B11" s="1204"/>
      <x:c r="C11" s="73">
        <x:v>0</x:v>
      </x:c>
      <x:c r="D11" s="73">
        <x:v>154569460</x:v>
      </x:c>
      <x:c r="E11" s="73">
        <x:v>560000</x:v>
      </x:c>
      <x:c r="F11" s="73">
        <x:v>22324880</x:v>
      </x:c>
      <x:c r="G11" s="73">
        <x:v>0</x:v>
      </x:c>
      <x:c r="H11" s="73">
        <x:v>9976263</x:v>
      </x:c>
      <x:c r="I11" s="73">
        <x:v>17782</x:v>
      </x:c>
      <x:c r="J11" s="73">
        <x:v>187448385</x:v>
      </x:c>
      <x:c r="K11" s="79">
        <x:v>97500018</x:v>
      </x:c>
      <x:c r="L11" s="79">
        <x:v>2203930</x:v>
      </x:c>
      <x:c r="M11" s="79">
        <x:v>5723450</x:v>
      </x:c>
      <x:c r="N11" s="79">
        <x:v>4500000</x:v>
      </x:c>
      <x:c r="O11" s="79">
        <x:v>66900195</x:v>
      </x:c>
      <x:c r="P11" s="73">
        <x:v>0</x:v>
      </x:c>
      <x:c r="Q11" s="73">
        <x:v>0</x:v>
      </x:c>
      <x:c r="R11" s="73">
        <x:v>9592978</x:v>
      </x:c>
      <x:c r="S11" s="73">
        <x:v>1027814</x:v>
      </x:c>
      <x:c r="T11" s="75">
        <x:v>187448385</x:v>
      </x:c>
      <x:c r="U11" s="8"/>
      <x:c r="V11" s="76" t="str">
        <x:f t="shared" si="2"/>
        <x:v>O</x:v>
      </x:c>
      <x:c r="W11" s="7"/>
      <x:c r="X11" s="7"/>
      <x:c r="Y11" s="7"/>
      <x:c r="Z11" s="7"/>
    </x:row>
    <x:row r="12" spans="1:26" ht="17.25" customHeight="1">
      <x:c r="A12" s="1203">
        <x:v>3</x:v>
      </x:c>
      <x:c r="B12" s="1203" t="s">
        <x:v>1765</x:v>
      </x:c>
      <x:c r="C12" s="73">
        <x:v>0</x:v>
      </x:c>
      <x:c r="D12" s="73">
        <x:v>134041900</x:v>
      </x:c>
      <x:c r="E12" s="73">
        <x:v>11822290</x:v>
      </x:c>
      <x:c r="F12" s="73">
        <x:v>43879600</x:v>
      </x:c>
      <x:c r="G12" s="73">
        <x:v>1850000</x:v>
      </x:c>
      <x:c r="H12" s="73">
        <x:v>5690279</x:v>
      </x:c>
      <x:c r="I12" s="73">
        <x:v>30000</x:v>
      </x:c>
      <x:c r="J12" s="73">
        <x:f t="shared" ref="J12:J53" si="3">SUM(C12:I12)</x:f>
        <x:v>197314069</x:v>
      </x:c>
      <x:c r="K12" s="79">
        <x:v>71288920</x:v>
      </x:c>
      <x:c r="L12" s="79">
        <x:v>200000</x:v>
      </x:c>
      <x:c r="M12" s="73">
        <x:v>6434509</x:v>
      </x:c>
      <x:c r="N12" s="73">
        <x:v>4841850</x:v>
      </x:c>
      <x:c r="O12" s="73">
        <x:v>111335260</x:v>
      </x:c>
      <x:c r="P12" s="73">
        <x:v>1850000</x:v>
      </x:c>
      <x:c r="Q12" s="73">
        <x:v>10000</x:v>
      </x:c>
      <x:c r="R12" s="73">
        <x:v>1353530</x:v>
      </x:c>
      <x:c r="S12" s="73">
        <x:v>0</x:v>
      </x:c>
      <x:c r="T12" s="75">
        <x:f t="shared" ref="T12:T53" si="4">SUM(K12:S12)</x:f>
        <x:v>197314069</x:v>
      </x:c>
      <x:c r="U12" s="8"/>
      <x:c r="V12" s="76" t="str">
        <x:f t="shared" si="2"/>
        <x:v>O</x:v>
      </x:c>
      <x:c r="W12" s="7"/>
      <x:c r="X12" s="7"/>
      <x:c r="Y12" s="7"/>
      <x:c r="Z12" s="7"/>
    </x:row>
    <x:row r="13" spans="1:26" ht="17.25" customHeight="1">
      <x:c r="A13" s="1204"/>
      <x:c r="B13" s="1204"/>
      <x:c r="C13" s="73">
        <x:v>0</x:v>
      </x:c>
      <x:c r="D13" s="73">
        <x:v>128995630</x:v>
      </x:c>
      <x:c r="E13" s="73">
        <x:v>10895870</x:v>
      </x:c>
      <x:c r="F13" s="73">
        <x:v>32698624</x:v>
      </x:c>
      <x:c r="G13" s="73">
        <x:v>700000</x:v>
      </x:c>
      <x:c r="H13" s="73">
        <x:v>5690279</x:v>
      </x:c>
      <x:c r="I13" s="73">
        <x:v>20907</x:v>
      </x:c>
      <x:c r="J13" s="73">
        <x:f t="shared" si="3"/>
        <x:v>179001310</x:v>
      </x:c>
      <x:c r="K13" s="79">
        <x:v>70992130</x:v>
      </x:c>
      <x:c r="L13" s="79">
        <x:v>0</x:v>
      </x:c>
      <x:c r="M13" s="73">
        <x:v>7580999</x:v>
      </x:c>
      <x:c r="N13" s="73">
        <x:v>5047370</x:v>
      </x:c>
      <x:c r="O13" s="73">
        <x:v>88482182</x:v>
      </x:c>
      <x:c r="P13" s="73">
        <x:v>700000</x:v>
      </x:c>
      <x:c r="Q13" s="73">
        <x:v>0</x:v>
      </x:c>
      <x:c r="R13" s="73">
        <x:v>3661368</x:v>
      </x:c>
      <x:c r="S13" s="73">
        <x:v>2537261</x:v>
      </x:c>
      <x:c r="T13" s="75">
        <x:f t="shared" si="4"/>
        <x:v>179001310</x:v>
      </x:c>
      <x:c r="U13" s="8"/>
      <x:c r="V13" s="76" t="str">
        <x:f t="shared" si="2"/>
        <x:v>O</x:v>
      </x:c>
      <x:c r="W13" s="7"/>
      <x:c r="X13" s="7"/>
      <x:c r="Y13" s="7"/>
      <x:c r="Z13" s="7"/>
    </x:row>
    <x:row r="14" spans="1:26" ht="17.25" customHeight="1">
      <x:c r="A14" s="1203">
        <x:v>4</x:v>
      </x:c>
      <x:c r="B14" s="1203" t="s">
        <x:v>1790</x:v>
      </x:c>
      <x:c r="C14" s="73">
        <x:v>0</x:v>
      </x:c>
      <x:c r="D14" s="73">
        <x:v>134382500</x:v>
      </x:c>
      <x:c r="E14" s="73">
        <x:v>1680000</x:v>
      </x:c>
      <x:c r="F14" s="73">
        <x:v>26458000</x:v>
      </x:c>
      <x:c r="G14" s="73">
        <x:v>0</x:v>
      </x:c>
      <x:c r="H14" s="73">
        <x:v>6190622</x:v>
      </x:c>
      <x:c r="I14" s="73">
        <x:v>45412</x:v>
      </x:c>
      <x:c r="J14" s="73">
        <x:f t="shared" si="3"/>
        <x:v>168756534</x:v>
      </x:c>
      <x:c r="K14" s="79">
        <x:v>80243420</x:v>
      </x:c>
      <x:c r="L14" s="79">
        <x:v>1668000</x:v>
      </x:c>
      <x:c r="M14" s="73">
        <x:v>7219000</x:v>
      </x:c>
      <x:c r="N14" s="73">
        <x:v>5800000</x:v>
      </x:c>
      <x:c r="O14" s="73">
        <x:v>68593970</x:v>
      </x:c>
      <x:c r="P14" s="73">
        <x:v>0</x:v>
      </x:c>
      <x:c r="Q14" s="73">
        <x:v>16746</x:v>
      </x:c>
      <x:c r="R14" s="73">
        <x:v>5215398</x:v>
      </x:c>
      <x:c r="S14" s="80">
        <x:v>0</x:v>
      </x:c>
      <x:c r="T14" s="75">
        <x:f t="shared" si="4"/>
        <x:v>168756534</x:v>
      </x:c>
      <x:c r="U14" s="8"/>
      <x:c r="V14" s="76" t="str">
        <x:f t="shared" si="2"/>
        <x:v>O</x:v>
      </x:c>
      <x:c r="W14" s="7"/>
      <x:c r="X14" s="7"/>
      <x:c r="Y14" s="7"/>
      <x:c r="Z14" s="7"/>
    </x:row>
    <x:row r="15" spans="1:26" ht="17.25" customHeight="1">
      <x:c r="A15" s="1204"/>
      <x:c r="B15" s="1204"/>
      <x:c r="C15" s="73">
        <x:v>0</x:v>
      </x:c>
      <x:c r="D15" s="73">
        <x:v>133132150</x:v>
      </x:c>
      <x:c r="E15" s="73">
        <x:v>1545500</x:v>
      </x:c>
      <x:c r="F15" s="73">
        <x:v>19160000</x:v>
      </x:c>
      <x:c r="G15" s="73">
        <x:v>0</x:v>
      </x:c>
      <x:c r="H15" s="73">
        <x:v>6190622</x:v>
      </x:c>
      <x:c r="I15" s="73">
        <x:v>38164</x:v>
      </x:c>
      <x:c r="J15" s="73">
        <x:f t="shared" si="3"/>
        <x:v>160066436</x:v>
      </x:c>
      <x:c r="K15" s="81">
        <x:v>77131270</x:v>
      </x:c>
      <x:c r="L15" s="81">
        <x:v>570520</x:v>
      </x:c>
      <x:c r="M15" s="73">
        <x:v>5966073</x:v>
      </x:c>
      <x:c r="N15" s="73">
        <x:v>4679640</x:v>
      </x:c>
      <x:c r="O15" s="73">
        <x:v>60863590</x:v>
      </x:c>
      <x:c r="P15" s="73">
        <x:v>0</x:v>
      </x:c>
      <x:c r="Q15" s="73">
        <x:v>16687</x:v>
      </x:c>
      <x:c r="R15" s="73">
        <x:v>2296387</x:v>
      </x:c>
      <x:c r="S15" s="73">
        <x:v>8542269</x:v>
      </x:c>
      <x:c r="T15" s="75">
        <x:f t="shared" si="4"/>
        <x:v>160066436</x:v>
      </x:c>
      <x:c r="U15" s="8"/>
      <x:c r="V15" s="76" t="str">
        <x:f t="shared" si="2"/>
        <x:v>O</x:v>
      </x:c>
      <x:c r="W15" s="7"/>
      <x:c r="X15" s="7"/>
      <x:c r="Y15" s="7"/>
      <x:c r="Z15" s="7"/>
    </x:row>
    <x:row r="16" spans="1:26" ht="17.25" customHeight="1">
      <x:c r="A16" s="1203">
        <x:v>5</x:v>
      </x:c>
      <x:c r="B16" s="1203" t="s">
        <x:v>1791</x:v>
      </x:c>
      <x:c r="C16" s="73">
        <x:v>0</x:v>
      </x:c>
      <x:c r="D16" s="73">
        <x:v>125990400</x:v>
      </x:c>
      <x:c r="E16" s="73">
        <x:v>14920352</x:v>
      </x:c>
      <x:c r="F16" s="73">
        <x:v>14020000</x:v>
      </x:c>
      <x:c r="G16" s="73">
        <x:v>0</x:v>
      </x:c>
      <x:c r="H16" s="73">
        <x:v>6650850</x:v>
      </x:c>
      <x:c r="I16" s="73">
        <x:v>541259</x:v>
      </x:c>
      <x:c r="J16" s="73">
        <x:f t="shared" si="3"/>
        <x:v>162122861</x:v>
      </x:c>
      <x:c r="K16" s="79">
        <x:v>58724549</x:v>
      </x:c>
      <x:c r="L16" s="79">
        <x:v>0</x:v>
      </x:c>
      <x:c r="M16" s="73">
        <x:v>7886835</x:v>
      </x:c>
      <x:c r="N16" s="73">
        <x:v>21830800</x:v>
      </x:c>
      <x:c r="O16" s="73">
        <x:v>62823160</x:v>
      </x:c>
      <x:c r="P16" s="73">
        <x:v>0</x:v>
      </x:c>
      <x:c r="Q16" s="73">
        <x:v>0</x:v>
      </x:c>
      <x:c r="R16" s="73">
        <x:v>10857517</x:v>
      </x:c>
      <x:c r="S16" s="73">
        <x:v>0</x:v>
      </x:c>
      <x:c r="T16" s="75">
        <x:f t="shared" si="4"/>
        <x:v>162122861</x:v>
      </x:c>
      <x:c r="U16" s="8"/>
      <x:c r="V16" s="76" t="str">
        <x:f t="shared" si="2"/>
        <x:v>O</x:v>
      </x:c>
      <x:c r="W16" s="7"/>
      <x:c r="X16" s="7"/>
      <x:c r="Y16" s="7"/>
      <x:c r="Z16" s="7"/>
    </x:row>
    <x:row r="17" spans="1:26" ht="17.25" customHeight="1">
      <x:c r="A17" s="1204"/>
      <x:c r="B17" s="1204"/>
      <x:c r="C17" s="73">
        <x:v>0</x:v>
      </x:c>
      <x:c r="D17" s="73">
        <x:v>128792930</x:v>
      </x:c>
      <x:c r="E17" s="73">
        <x:v>15060352</x:v>
      </x:c>
      <x:c r="F17" s="73">
        <x:v>14780000</x:v>
      </x:c>
      <x:c r="G17" s="73">
        <x:v>0</x:v>
      </x:c>
      <x:c r="H17" s="73">
        <x:v>6650850</x:v>
      </x:c>
      <x:c r="I17" s="73">
        <x:v>648915</x:v>
      </x:c>
      <x:c r="J17" s="73">
        <x:f t="shared" si="3"/>
        <x:v>165933047</x:v>
      </x:c>
      <x:c r="K17" s="73">
        <x:v>61185181</x:v>
      </x:c>
      <x:c r="L17" s="73">
        <x:v>0</x:v>
      </x:c>
      <x:c r="M17" s="73">
        <x:v>7997952</x:v>
      </x:c>
      <x:c r="N17" s="73">
        <x:v>22392700</x:v>
      </x:c>
      <x:c r="O17" s="73">
        <x:v>61494698</x:v>
      </x:c>
      <x:c r="P17" s="73">
        <x:v>0</x:v>
      </x:c>
      <x:c r="Q17" s="73">
        <x:v>0</x:v>
      </x:c>
      <x:c r="R17" s="73">
        <x:v>1122180</x:v>
      </x:c>
      <x:c r="S17" s="73">
        <x:v>11740336</x:v>
      </x:c>
      <x:c r="T17" s="75">
        <x:f t="shared" si="4"/>
        <x:v>165933047</x:v>
      </x:c>
      <x:c r="U17" s="8"/>
      <x:c r="V17" s="76" t="str">
        <x:f t="shared" si="2"/>
        <x:v>O</x:v>
      </x:c>
      <x:c r="W17" s="7"/>
      <x:c r="X17" s="7"/>
      <x:c r="Y17" s="7"/>
      <x:c r="Z17" s="7"/>
    </x:row>
    <x:row r="18" spans="1:26" ht="18" customHeight="1">
      <x:c r="A18" s="1203">
        <x:v>6</x:v>
      </x:c>
      <x:c r="B18" s="1220" t="s">
        <x:v>1782</x:v>
      </x:c>
      <x:c r="C18" s="73">
        <x:v>0</x:v>
      </x:c>
      <x:c r="D18" s="73">
        <x:v>160137870</x:v>
      </x:c>
      <x:c r="E18" s="73">
        <x:v>9300000</x:v>
      </x:c>
      <x:c r="F18" s="73">
        <x:v>16350000</x:v>
      </x:c>
      <x:c r="G18" s="73">
        <x:v>0</x:v>
      </x:c>
      <x:c r="H18" s="82">
        <x:v>6109844</x:v>
      </x:c>
      <x:c r="I18" s="73">
        <x:v>1230000</x:v>
      </x:c>
      <x:c r="J18" s="73">
        <x:f t="shared" si="3"/>
        <x:v>193127714</x:v>
      </x:c>
      <x:c r="K18" s="73">
        <x:v>59998088</x:v>
      </x:c>
      <x:c r="L18" s="73">
        <x:v>750000</x:v>
      </x:c>
      <x:c r="M18" s="73">
        <x:v>15800000</x:v>
      </x:c>
      <x:c r="N18" s="73">
        <x:v>22300000</x:v>
      </x:c>
      <x:c r="O18" s="82">
        <x:v>92739287</x:v>
      </x:c>
      <x:c r="P18" s="73">
        <x:v>0</x:v>
      </x:c>
      <x:c r="Q18" s="73">
        <x:v>1100000</x:v>
      </x:c>
      <x:c r="R18" s="73">
        <x:v>440339</x:v>
      </x:c>
      <x:c r="S18" s="73">
        <x:v>0</x:v>
      </x:c>
      <x:c r="T18" s="75">
        <x:f t="shared" si="4"/>
        <x:v>193127714</x:v>
      </x:c>
      <x:c r="U18" s="8"/>
      <x:c r="V18" s="76" t="str">
        <x:f t="shared" si="2"/>
        <x:v>O</x:v>
      </x:c>
      <x:c r="W18" s="7"/>
      <x:c r="X18" s="7"/>
      <x:c r="Y18" s="7"/>
      <x:c r="Z18" s="7"/>
    </x:row>
    <x:row r="19" spans="1:26" ht="17.25" customHeight="1">
      <x:c r="A19" s="1204"/>
      <x:c r="B19" s="1204"/>
      <x:c r="C19" s="73">
        <x:v>0</x:v>
      </x:c>
      <x:c r="D19" s="73">
        <x:v>156778870</x:v>
      </x:c>
      <x:c r="E19" s="73">
        <x:v>10491722</x:v>
      </x:c>
      <x:c r="F19" s="73">
        <x:v>19879000</x:v>
      </x:c>
      <x:c r="G19" s="73">
        <x:v>0</x:v>
      </x:c>
      <x:c r="H19" s="82">
        <x:f>5677756+432088</x:f>
        <x:v>6109844</x:v>
      </x:c>
      <x:c r="I19" s="73">
        <x:v>2693283</x:v>
      </x:c>
      <x:c r="J19" s="73">
        <x:f t="shared" si="3"/>
        <x:v>195952719</x:v>
      </x:c>
      <x:c r="K19" s="73">
        <x:v>58026377</x:v>
      </x:c>
      <x:c r="L19" s="73">
        <x:v>1256735</x:v>
      </x:c>
      <x:c r="M19" s="73">
        <x:v>16233585</x:v>
      </x:c>
      <x:c r="N19" s="73">
        <x:v>17130060</x:v>
      </x:c>
      <x:c r="O19" s="82">
        <x:f>71467838+432088</x:f>
        <x:v>71899926</x:v>
      </x:c>
      <x:c r="P19" s="73">
        <x:v>0</x:v>
      </x:c>
      <x:c r="Q19" s="73">
        <x:v>1753476</x:v>
      </x:c>
      <x:c r="R19" s="73">
        <x:v>16146502</x:v>
      </x:c>
      <x:c r="S19" s="73">
        <x:v>13506058</x:v>
      </x:c>
      <x:c r="T19" s="75">
        <x:f t="shared" si="4"/>
        <x:v>195952719</x:v>
      </x:c>
      <x:c r="U19" s="8">
        <x:f>H18-H19</x:f>
        <x:v>0</x:v>
      </x:c>
      <x:c r="V19" s="76" t="str">
        <x:f t="shared" si="2"/>
        <x:v>O</x:v>
      </x:c>
      <x:c r="W19" s="7"/>
      <x:c r="X19" s="7"/>
      <x:c r="Y19" s="7"/>
      <x:c r="Z19" s="7"/>
    </x:row>
    <x:row r="20" spans="1:26" ht="17.25" customHeight="1">
      <x:c r="A20" s="1203">
        <x:v>7</x:v>
      </x:c>
      <x:c r="B20" s="1203" t="s">
        <x:v>1770</x:v>
      </x:c>
      <x:c r="C20" s="73">
        <x:v>0</x:v>
      </x:c>
      <x:c r="D20" s="73">
        <x:v>186658240</x:v>
      </x:c>
      <x:c r="E20" s="73">
        <x:v>7234000</x:v>
      </x:c>
      <x:c r="F20" s="73">
        <x:v>19715000</x:v>
      </x:c>
      <x:c r="G20" s="73">
        <x:v>0</x:v>
      </x:c>
      <x:c r="H20" s="73">
        <x:v>4301552</x:v>
      </x:c>
      <x:c r="I20" s="73">
        <x:v>50000</x:v>
      </x:c>
      <x:c r="J20" s="73">
        <x:f t="shared" si="3"/>
        <x:v>217958792</x:v>
      </x:c>
      <x:c r="K20" s="73">
        <x:v>93949460</x:v>
      </x:c>
      <x:c r="L20" s="73">
        <x:v>0</x:v>
      </x:c>
      <x:c r="M20" s="73">
        <x:v>7115240</x:v>
      </x:c>
      <x:c r="N20" s="73">
        <x:v>25009000</x:v>
      </x:c>
      <x:c r="O20" s="73">
        <x:v>87872000</x:v>
      </x:c>
      <x:c r="P20" s="73"/>
      <x:c r="Q20" s="73"/>
      <x:c r="R20" s="73">
        <x:v>4013092</x:v>
      </x:c>
      <x:c r="S20" s="73">
        <x:v>0</x:v>
      </x:c>
      <x:c r="T20" s="75">
        <x:f t="shared" si="4"/>
        <x:v>217958792</x:v>
      </x:c>
      <x:c r="U20" s="8"/>
      <x:c r="V20" s="76" t="str">
        <x:f t="shared" si="2"/>
        <x:v>O</x:v>
      </x:c>
      <x:c r="W20" s="7"/>
      <x:c r="X20" s="7"/>
      <x:c r="Y20" s="7"/>
      <x:c r="Z20" s="7"/>
    </x:row>
    <x:row r="21" spans="1:26" ht="17.25" customHeight="1">
      <x:c r="A21" s="1204"/>
      <x:c r="B21" s="1204"/>
      <x:c r="C21" s="73">
        <x:v>0</x:v>
      </x:c>
      <x:c r="D21" s="73">
        <x:v>186223890</x:v>
      </x:c>
      <x:c r="E21" s="73">
        <x:v>8341520</x:v>
      </x:c>
      <x:c r="F21" s="73">
        <x:v>20325345</x:v>
      </x:c>
      <x:c r="G21" s="73">
        <x:v>0</x:v>
      </x:c>
      <x:c r="H21" s="73">
        <x:v>4301552</x:v>
      </x:c>
      <x:c r="I21" s="73">
        <x:v>24261</x:v>
      </x:c>
      <x:c r="J21" s="73">
        <x:f t="shared" si="3"/>
        <x:v>219216568</x:v>
      </x:c>
      <x:c r="K21" s="73">
        <x:v>93972400</x:v>
      </x:c>
      <x:c r="L21" s="73">
        <x:v>0</x:v>
      </x:c>
      <x:c r="M21" s="73">
        <x:v>7083764</x:v>
      </x:c>
      <x:c r="N21" s="73">
        <x:v>25008300</x:v>
      </x:c>
      <x:c r="O21" s="73">
        <x:v>87223152</x:v>
      </x:c>
      <x:c r="P21" s="73"/>
      <x:c r="Q21" s="73"/>
      <x:c r="R21" s="73">
        <x:v>309609</x:v>
      </x:c>
      <x:c r="S21" s="73">
        <x:v>5619343</x:v>
      </x:c>
      <x:c r="T21" s="75">
        <x:f t="shared" si="4"/>
        <x:v>219216568</x:v>
      </x:c>
      <x:c r="U21" s="8"/>
      <x:c r="V21" s="76" t="str">
        <x:f t="shared" si="2"/>
        <x:v>O</x:v>
      </x:c>
      <x:c r="W21" s="7"/>
      <x:c r="X21" s="7"/>
      <x:c r="Y21" s="7"/>
      <x:c r="Z21" s="7"/>
    </x:row>
    <x:row r="22" spans="1:26" ht="17.25" customHeight="1">
      <x:c r="A22" s="1203">
        <x:v>8</x:v>
      </x:c>
      <x:c r="B22" s="1203" t="s">
        <x:v>1772</x:v>
      </x:c>
      <x:c r="C22" s="73">
        <x:v>0</x:v>
      </x:c>
      <x:c r="D22" s="73">
        <x:v>115770440</x:v>
      </x:c>
      <x:c r="E22" s="73">
        <x:v>9880000</x:v>
      </x:c>
      <x:c r="F22" s="73">
        <x:v>34360000</x:v>
      </x:c>
      <x:c r="G22" s="73">
        <x:v>0</x:v>
      </x:c>
      <x:c r="H22" s="73">
        <x:v>5337901</x:v>
      </x:c>
      <x:c r="I22" s="73">
        <x:v>23100</x:v>
      </x:c>
      <x:c r="J22" s="73">
        <x:f t="shared" si="3"/>
        <x:v>165371441</x:v>
      </x:c>
      <x:c r="K22" s="73">
        <x:v>72608000</x:v>
      </x:c>
      <x:c r="L22" s="73">
        <x:v>360000</x:v>
      </x:c>
      <x:c r="M22" s="73">
        <x:v>7560240</x:v>
      </x:c>
      <x:c r="N22" s="73">
        <x:v>15470000</x:v>
      </x:c>
      <x:c r="O22" s="73">
        <x:v>55960740</x:v>
      </x:c>
      <x:c r="P22" s="73"/>
      <x:c r="Q22" s="73"/>
      <x:c r="R22" s="73">
        <x:v>13412461</x:v>
      </x:c>
      <x:c r="S22" s="73">
        <x:v>0</x:v>
      </x:c>
      <x:c r="T22" s="75">
        <x:f t="shared" si="4"/>
        <x:v>165371441</x:v>
      </x:c>
      <x:c r="U22" s="8"/>
      <x:c r="V22" s="76" t="str">
        <x:f t="shared" si="2"/>
        <x:v>O</x:v>
      </x:c>
      <x:c r="W22" s="7"/>
      <x:c r="X22" s="7"/>
      <x:c r="Y22" s="7"/>
      <x:c r="Z22" s="7"/>
    </x:row>
    <x:row r="23" spans="1:26" ht="17.25" customHeight="1">
      <x:c r="A23" s="1204"/>
      <x:c r="B23" s="1204"/>
      <x:c r="C23" s="73">
        <x:v>0</x:v>
      </x:c>
      <x:c r="D23" s="73">
        <x:v>113862590</x:v>
      </x:c>
      <x:c r="E23" s="73">
        <x:v>8052280</x:v>
      </x:c>
      <x:c r="F23" s="73">
        <x:v>29985500</x:v>
      </x:c>
      <x:c r="G23" s="73">
        <x:v>0</x:v>
      </x:c>
      <x:c r="H23" s="73">
        <x:v>5337901</x:v>
      </x:c>
      <x:c r="I23" s="73">
        <x:v>19617</x:v>
      </x:c>
      <x:c r="J23" s="73">
        <x:f t="shared" si="3"/>
        <x:v>157257888</x:v>
      </x:c>
      <x:c r="K23" s="73">
        <x:v>68742410</x:v>
      </x:c>
      <x:c r="L23" s="73">
        <x:v>0</x:v>
      </x:c>
      <x:c r="M23" s="73">
        <x:v>6317911</x:v>
      </x:c>
      <x:c r="N23" s="73">
        <x:v>12807412</x:v>
      </x:c>
      <x:c r="O23" s="73">
        <x:v>57044959</x:v>
      </x:c>
      <x:c r="P23" s="73"/>
      <x:c r="Q23" s="73">
        <x:v>646</x:v>
      </x:c>
      <x:c r="R23" s="73">
        <x:v>1546252</x:v>
      </x:c>
      <x:c r="S23" s="73">
        <x:v>10798298</x:v>
      </x:c>
      <x:c r="T23" s="75">
        <x:f t="shared" si="4"/>
        <x:v>157257888</x:v>
      </x:c>
      <x:c r="U23" s="8"/>
      <x:c r="V23" s="76" t="str">
        <x:f t="shared" si="2"/>
        <x:v>O</x:v>
      </x:c>
      <x:c r="W23" s="7"/>
      <x:c r="X23" s="7"/>
      <x:c r="Y23" s="7"/>
      <x:c r="Z23" s="7"/>
    </x:row>
    <x:row r="24" spans="1:26" ht="17.25" customHeight="1">
      <x:c r="A24" s="1203">
        <x:v>9</x:v>
      </x:c>
      <x:c r="B24" s="1203" t="s">
        <x:v>1783</x:v>
      </x:c>
      <x:c r="C24" s="73">
        <x:v>950000</x:v>
      </x:c>
      <x:c r="D24" s="73">
        <x:v>223258690</x:v>
      </x:c>
      <x:c r="E24" s="73">
        <x:v>41560000</x:v>
      </x:c>
      <x:c r="F24" s="73">
        <x:v>18991845</x:v>
      </x:c>
      <x:c r="G24" s="73">
        <x:v>0</x:v>
      </x:c>
      <x:c r="H24" s="73">
        <x:v>8325464</x:v>
      </x:c>
      <x:c r="I24" s="73">
        <x:v>50000</x:v>
      </x:c>
      <x:c r="J24" s="73">
        <x:f t="shared" si="3"/>
        <x:v>293135999</x:v>
      </x:c>
      <x:c r="K24" s="73">
        <x:v>101942592</x:v>
      </x:c>
      <x:c r="L24" s="73">
        <x:v>100000</x:v>
      </x:c>
      <x:c r="M24" s="73">
        <x:v>8515318</x:v>
      </x:c>
      <x:c r="N24" s="73">
        <x:v>4400000</x:v>
      </x:c>
      <x:c r="O24" s="73">
        <x:v>166777959</x:v>
      </x:c>
      <x:c r="P24" s="73">
        <x:v>0</x:v>
      </x:c>
      <x:c r="Q24" s="73">
        <x:v>0</x:v>
      </x:c>
      <x:c r="R24" s="73">
        <x:v>11400130</x:v>
      </x:c>
      <x:c r="S24" s="73">
        <x:v>0</x:v>
      </x:c>
      <x:c r="T24" s="75">
        <x:f t="shared" si="4"/>
        <x:v>293135999</x:v>
      </x:c>
      <x:c r="U24" s="8"/>
      <x:c r="V24" s="76" t="str">
        <x:f t="shared" si="2"/>
        <x:v>O</x:v>
      </x:c>
      <x:c r="W24" s="7"/>
      <x:c r="X24" s="7"/>
      <x:c r="Y24" s="7"/>
      <x:c r="Z24" s="7"/>
    </x:row>
    <x:row r="25" spans="1:26" ht="17.25" customHeight="1">
      <x:c r="A25" s="1204"/>
      <x:c r="B25" s="1204"/>
      <x:c r="C25" s="73">
        <x:v>950000</x:v>
      </x:c>
      <x:c r="D25" s="73">
        <x:v>215957690</x:v>
      </x:c>
      <x:c r="E25" s="73">
        <x:v>38211000</x:v>
      </x:c>
      <x:c r="F25" s="73">
        <x:v>19621845</x:v>
      </x:c>
      <x:c r="G25" s="73">
        <x:v>0</x:v>
      </x:c>
      <x:c r="H25" s="73">
        <x:v>8325464</x:v>
      </x:c>
      <x:c r="I25" s="73">
        <x:v>47910</x:v>
      </x:c>
      <x:c r="J25" s="73">
        <x:f t="shared" si="3"/>
        <x:v>283113909</x:v>
      </x:c>
      <x:c r="K25" s="73">
        <x:v>98748549</x:v>
      </x:c>
      <x:c r="L25" s="73">
        <x:v>0</x:v>
      </x:c>
      <x:c r="M25" s="73">
        <x:v>6366000</x:v>
      </x:c>
      <x:c r="N25" s="73">
        <x:v>3754550</x:v>
      </x:c>
      <x:c r="O25" s="73">
        <x:v>155644664</x:v>
      </x:c>
      <x:c r="P25" s="73">
        <x:v>0</x:v>
      </x:c>
      <x:c r="Q25" s="73">
        <x:v>0</x:v>
      </x:c>
      <x:c r="R25" s="73">
        <x:v>6681567</x:v>
      </x:c>
      <x:c r="S25" s="73">
        <x:v>11918579</x:v>
      </x:c>
      <x:c r="T25" s="75">
        <x:f t="shared" si="4"/>
        <x:v>283113909</x:v>
      </x:c>
      <x:c r="U25" s="8"/>
      <x:c r="V25" s="76" t="str">
        <x:f t="shared" si="2"/>
        <x:v>O</x:v>
      </x:c>
      <x:c r="W25" s="7"/>
      <x:c r="X25" s="7"/>
      <x:c r="Y25" s="7"/>
      <x:c r="Z25" s="7"/>
    </x:row>
    <x:row r="26" spans="1:26" ht="17.25" customHeight="1">
      <x:c r="A26" s="1203">
        <x:v>10</x:v>
      </x:c>
      <x:c r="B26" s="1203" t="s">
        <x:v>1788</x:v>
      </x:c>
      <x:c r="C26" s="80">
        <x:v>0</x:v>
      </x:c>
      <x:c r="D26" s="80">
        <x:v>211650000</x:v>
      </x:c>
      <x:c r="E26" s="80">
        <x:v>20000000</x:v>
      </x:c>
      <x:c r="F26" s="80">
        <x:v>9000000</x:v>
      </x:c>
      <x:c r="G26" s="73">
        <x:v>0</x:v>
      </x:c>
      <x:c r="H26" s="80">
        <x:v>10161938</x:v>
      </x:c>
      <x:c r="I26" s="80">
        <x:v>7000000</x:v>
      </x:c>
      <x:c r="J26" s="73">
        <x:f t="shared" si="3"/>
        <x:v>257811938</x:v>
      </x:c>
      <x:c r="K26" s="80">
        <x:v>96544000</x:v>
      </x:c>
      <x:c r="L26" s="73">
        <x:v>0</x:v>
      </x:c>
      <x:c r="M26" s="80">
        <x:v>10457938</x:v>
      </x:c>
      <x:c r="N26" s="80">
        <x:v>15000000</x:v>
      </x:c>
      <x:c r="O26" s="73">
        <x:v>127712000</x:v>
      </x:c>
      <x:c r="P26" s="73">
        <x:v>0</x:v>
      </x:c>
      <x:c r="Q26" s="73">
        <x:v>0</x:v>
      </x:c>
      <x:c r="R26" s="73">
        <x:v>8098000</x:v>
      </x:c>
      <x:c r="S26" s="73">
        <x:v>0</x:v>
      </x:c>
      <x:c r="T26" s="75">
        <x:f t="shared" si="4"/>
        <x:v>257811938</x:v>
      </x:c>
      <x:c r="U26" s="8"/>
      <x:c r="V26" s="76" t="str">
        <x:f t="shared" si="2"/>
        <x:v>O</x:v>
      </x:c>
      <x:c r="W26" s="7"/>
      <x:c r="X26" s="7"/>
      <x:c r="Y26" s="7"/>
      <x:c r="Z26" s="7"/>
    </x:row>
    <x:row r="27" spans="1:26" ht="17.25" customHeight="1">
      <x:c r="A27" s="1204"/>
      <x:c r="B27" s="1204"/>
      <x:c r="C27" s="80">
        <x:v>0</x:v>
      </x:c>
      <x:c r="D27" s="73">
        <x:v>213667440</x:v>
      </x:c>
      <x:c r="E27" s="73">
        <x:v>9504558</x:v>
      </x:c>
      <x:c r="F27" s="73">
        <x:v>5152306</x:v>
      </x:c>
      <x:c r="G27" s="73">
        <x:v>0</x:v>
      </x:c>
      <x:c r="H27" s="73">
        <x:v>10161938</x:v>
      </x:c>
      <x:c r="I27" s="73">
        <x:v>8578165</x:v>
      </x:c>
      <x:c r="J27" s="73">
        <x:f t="shared" si="3"/>
        <x:v>247064407</x:v>
      </x:c>
      <x:c r="K27" s="73">
        <x:v>101921320</x:v>
      </x:c>
      <x:c r="L27" s="73">
        <x:v>0</x:v>
      </x:c>
      <x:c r="M27" s="73">
        <x:v>18453441</x:v>
      </x:c>
      <x:c r="N27" s="73">
        <x:v>3179000</x:v>
      </x:c>
      <x:c r="O27" s="73">
        <x:v>118884526</x:v>
      </x:c>
      <x:c r="P27" s="73">
        <x:v>0</x:v>
      </x:c>
      <x:c r="Q27" s="73">
        <x:v>9796</x:v>
      </x:c>
      <x:c r="R27" s="73">
        <x:v>4071891</x:v>
      </x:c>
      <x:c r="S27" s="73">
        <x:v>544433</x:v>
      </x:c>
      <x:c r="T27" s="75">
        <x:f t="shared" si="4"/>
        <x:v>247064407</x:v>
      </x:c>
      <x:c r="U27" s="8"/>
      <x:c r="V27" s="76" t="str">
        <x:f t="shared" si="2"/>
        <x:v>O</x:v>
      </x:c>
      <x:c r="W27" s="7"/>
      <x:c r="X27" s="7"/>
      <x:c r="Y27" s="7"/>
      <x:c r="Z27" s="7"/>
    </x:row>
    <x:row r="28" spans="1:26" ht="17.25" customHeight="1">
      <x:c r="A28" s="1203">
        <x:v>11</x:v>
      </x:c>
      <x:c r="B28" s="1203" t="s">
        <x:v>1781</x:v>
      </x:c>
      <x:c r="C28" s="80">
        <x:v>0</x:v>
      </x:c>
      <x:c r="D28" s="73">
        <x:v>198200000</x:v>
      </x:c>
      <x:c r="E28" s="73">
        <x:v>8800000</x:v>
      </x:c>
      <x:c r="F28" s="73">
        <x:v>25000000</x:v>
      </x:c>
      <x:c r="G28" s="73">
        <x:v>0</x:v>
      </x:c>
      <x:c r="H28" s="73">
        <x:v>25032451</x:v>
      </x:c>
      <x:c r="I28" s="83">
        <x:v>500000</x:v>
      </x:c>
      <x:c r="J28" s="73">
        <x:f t="shared" si="3"/>
        <x:v>257532451</x:v>
      </x:c>
      <x:c r="K28" s="83">
        <x:v>100700000</x:v>
      </x:c>
      <x:c r="L28" s="83">
        <x:v>1600000</x:v>
      </x:c>
      <x:c r="M28" s="83">
        <x:v>5800000</x:v>
      </x:c>
      <x:c r="N28" s="83">
        <x:v>24500000</x:v>
      </x:c>
      <x:c r="O28" s="83">
        <x:v>94440000</x:v>
      </x:c>
      <x:c r="P28" s="83"/>
      <x:c r="Q28" s="83">
        <x:v>139762</x:v>
      </x:c>
      <x:c r="R28" s="83">
        <x:v>30352689</x:v>
      </x:c>
      <x:c r="S28" s="73">
        <x:v>0</x:v>
      </x:c>
      <x:c r="T28" s="75">
        <x:f t="shared" si="4"/>
        <x:v>257532451</x:v>
      </x:c>
      <x:c r="U28" s="8"/>
      <x:c r="V28" s="76" t="str">
        <x:f t="shared" si="2"/>
        <x:v>O</x:v>
      </x:c>
      <x:c r="W28" s="7"/>
      <x:c r="X28" s="7"/>
      <x:c r="Y28" s="7"/>
      <x:c r="Z28" s="7"/>
    </x:row>
    <x:row r="29" spans="1:26" ht="17.25" customHeight="1">
      <x:c r="A29" s="1204"/>
      <x:c r="B29" s="1204"/>
      <x:c r="C29" s="80">
        <x:v>0</x:v>
      </x:c>
      <x:c r="D29" s="73">
        <x:v>197903000</x:v>
      </x:c>
      <x:c r="E29" s="73">
        <x:v>8570368</x:v>
      </x:c>
      <x:c r="F29" s="73">
        <x:v>21629000</x:v>
      </x:c>
      <x:c r="G29" s="73">
        <x:v>0</x:v>
      </x:c>
      <x:c r="H29" s="73">
        <x:v>25032451</x:v>
      </x:c>
      <x:c r="I29" s="83">
        <x:v>375732</x:v>
      </x:c>
      <x:c r="J29" s="73">
        <x:f t="shared" si="3"/>
        <x:v>253510551</x:v>
      </x:c>
      <x:c r="K29" s="83">
        <x:v>100419420</x:v>
      </x:c>
      <x:c r="L29" s="83">
        <x:v>784290</x:v>
      </x:c>
      <x:c r="M29" s="83">
        <x:v>5299329</x:v>
      </x:c>
      <x:c r="N29" s="83">
        <x:v>24319000</x:v>
      </x:c>
      <x:c r="O29" s="83">
        <x:v>87272620</x:v>
      </x:c>
      <x:c r="P29" s="83"/>
      <x:c r="Q29" s="83">
        <x:v>437</x:v>
      </x:c>
      <x:c r="R29" s="83">
        <x:v>2782689</x:v>
      </x:c>
      <x:c r="S29" s="73">
        <x:v>32632766</x:v>
      </x:c>
      <x:c r="T29" s="75">
        <x:f t="shared" si="4"/>
        <x:v>253510551</x:v>
      </x:c>
      <x:c r="U29" s="8"/>
      <x:c r="V29" s="76" t="str">
        <x:f t="shared" si="2"/>
        <x:v>O</x:v>
      </x:c>
      <x:c r="W29" s="7"/>
      <x:c r="X29" s="7"/>
      <x:c r="Y29" s="7"/>
      <x:c r="Z29" s="7"/>
    </x:row>
    <x:row r="30" spans="1:26" ht="17.25" customHeight="1">
      <x:c r="A30" s="1203">
        <x:v>12</x:v>
      </x:c>
      <x:c r="B30" s="1220" t="s">
        <x:v>1657</x:v>
      </x:c>
      <x:c r="C30" s="80">
        <x:v>0</x:v>
      </x:c>
      <x:c r="D30" s="80">
        <x:v>112957010</x:v>
      </x:c>
      <x:c r="E30" s="80">
        <x:v>21060000</x:v>
      </x:c>
      <x:c r="F30" s="80">
        <x:v>3570000</x:v>
      </x:c>
      <x:c r="G30" s="73">
        <x:v>0</x:v>
      </x:c>
      <x:c r="H30" s="82">
        <x:v>1099937</x:v>
      </x:c>
      <x:c r="I30" s="80">
        <x:v>17542</x:v>
      </x:c>
      <x:c r="J30" s="73">
        <x:f t="shared" si="3"/>
        <x:v>138704489</x:v>
      </x:c>
      <x:c r="K30" s="80">
        <x:v>86038780</x:v>
      </x:c>
      <x:c r="L30" s="80">
        <x:v>210000</x:v>
      </x:c>
      <x:c r="M30" s="80">
        <x:v>6481502</x:v>
      </x:c>
      <x:c r="N30" s="80">
        <x:v>1408000</x:v>
      </x:c>
      <x:c r="O30" s="84">
        <x:v>44454200</x:v>
      </x:c>
      <x:c r="P30" s="80">
        <x:v>0</x:v>
      </x:c>
      <x:c r="Q30" s="80">
        <x:v>288</x:v>
      </x:c>
      <x:c r="R30" s="80">
        <x:v>111719</x:v>
      </x:c>
      <x:c r="S30" s="73">
        <x:v>0</x:v>
      </x:c>
      <x:c r="T30" s="75">
        <x:f t="shared" si="4"/>
        <x:v>138704489</x:v>
      </x:c>
      <x:c r="U30" s="85"/>
      <x:c r="V30" s="76" t="str">
        <x:f t="shared" si="2"/>
        <x:v>O</x:v>
      </x:c>
      <x:c r="W30" s="86"/>
      <x:c r="X30" s="86"/>
      <x:c r="Y30" s="86"/>
      <x:c r="Z30" s="86"/>
    </x:row>
    <x:row r="31" spans="1:26" ht="17.25" customHeight="1">
      <x:c r="A31" s="1204"/>
      <x:c r="B31" s="1204"/>
      <x:c r="C31" s="80">
        <x:v>0</x:v>
      </x:c>
      <x:c r="D31" s="80">
        <x:v>109597990</x:v>
      </x:c>
      <x:c r="E31" s="80">
        <x:v>21060000</x:v>
      </x:c>
      <x:c r="F31" s="80">
        <x:v>3320000</x:v>
      </x:c>
      <x:c r="G31" s="73">
        <x:v>0</x:v>
      </x:c>
      <x:c r="H31" s="82">
        <x:f>1099937+14242</x:f>
        <x:v>1114179</x:v>
      </x:c>
      <x:c r="I31" s="80">
        <x:v>166197</x:v>
      </x:c>
      <x:c r="J31" s="73">
        <x:f t="shared" si="3"/>
        <x:v>135258366</x:v>
      </x:c>
      <x:c r="K31" s="80">
        <x:v>86038780</x:v>
      </x:c>
      <x:c r="L31" s="80">
        <x:v>196500</x:v>
      </x:c>
      <x:c r="M31" s="80">
        <x:v>6221116</x:v>
      </x:c>
      <x:c r="N31" s="80">
        <x:v>1385100</x:v>
      </x:c>
      <x:c r="O31" s="84">
        <x:f>20976350+14242</x:f>
        <x:v>20990592</x:v>
      </x:c>
      <x:c r="P31" s="80">
        <x:v>0</x:v>
      </x:c>
      <x:c r="Q31" s="80">
        <x:v>0</x:v>
      </x:c>
      <x:c r="R31" s="80">
        <x:v>305967</x:v>
      </x:c>
      <x:c r="S31" s="73">
        <x:v>20120311</x:v>
      </x:c>
      <x:c r="T31" s="75">
        <x:f t="shared" si="4"/>
        <x:v>135258366</x:v>
      </x:c>
      <x:c r="U31" s="85">
        <x:f>1114179-H31</x:f>
        <x:v>0</x:v>
      </x:c>
      <x:c r="V31" s="76" t="str">
        <x:f t="shared" si="2"/>
        <x:v>O</x:v>
      </x:c>
      <x:c r="W31" s="86"/>
      <x:c r="X31" s="86"/>
      <x:c r="Y31" s="86"/>
      <x:c r="Z31" s="86"/>
    </x:row>
    <x:row r="32" spans="1:26" ht="17.25" customHeight="1">
      <x:c r="A32" s="1203">
        <x:v>13</x:v>
      </x:c>
      <x:c r="B32" s="1203" t="s">
        <x:v>1671</x:v>
      </x:c>
      <x:c r="C32" s="80">
        <x:v>0</x:v>
      </x:c>
      <x:c r="D32" s="80">
        <x:v>102189000</x:v>
      </x:c>
      <x:c r="E32" s="80">
        <x:v>30170000</x:v>
      </x:c>
      <x:c r="F32" s="80">
        <x:v>24870000</x:v>
      </x:c>
      <x:c r="G32" s="73">
        <x:v>0</x:v>
      </x:c>
      <x:c r="H32" s="73">
        <x:v>2610604</x:v>
      </x:c>
      <x:c r="I32" s="80">
        <x:v>150000</x:v>
      </x:c>
      <x:c r="J32" s="73">
        <x:f t="shared" si="3"/>
        <x:v>159989604</x:v>
      </x:c>
      <x:c r="K32" s="80">
        <x:v>82639440</x:v>
      </x:c>
      <x:c r="L32" s="80">
        <x:v>200000</x:v>
      </x:c>
      <x:c r="M32" s="80">
        <x:v>10275604</x:v>
      </x:c>
      <x:c r="N32" s="80">
        <x:v>2600000</x:v>
      </x:c>
      <x:c r="O32" s="80">
        <x:v>63139560</x:v>
      </x:c>
      <x:c r="P32" s="80">
        <x:v>0</x:v>
      </x:c>
      <x:c r="Q32" s="80">
        <x:v>0</x:v>
      </x:c>
      <x:c r="R32" s="80">
        <x:v>1135000</x:v>
      </x:c>
      <x:c r="S32" s="73">
        <x:v>0</x:v>
      </x:c>
      <x:c r="T32" s="75">
        <x:f t="shared" si="4"/>
        <x:v>159989604</x:v>
      </x:c>
      <x:c r="U32" s="8"/>
      <x:c r="V32" s="76" t="str">
        <x:f t="shared" si="2"/>
        <x:v>O</x:v>
      </x:c>
      <x:c r="W32" s="7"/>
      <x:c r="X32" s="7"/>
      <x:c r="Y32" s="7"/>
      <x:c r="Z32" s="7"/>
    </x:row>
    <x:row r="33" spans="1:26" ht="17.25" customHeight="1">
      <x:c r="A33" s="1204"/>
      <x:c r="B33" s="1204"/>
      <x:c r="C33" s="80">
        <x:v>0</x:v>
      </x:c>
      <x:c r="D33" s="80">
        <x:v>97644120</x:v>
      </x:c>
      <x:c r="E33" s="80">
        <x:v>21072733</x:v>
      </x:c>
      <x:c r="F33" s="80">
        <x:v>9898000</x:v>
      </x:c>
      <x:c r="G33" s="73">
        <x:v>0</x:v>
      </x:c>
      <x:c r="H33" s="73">
        <x:v>2610604</x:v>
      </x:c>
      <x:c r="I33" s="80">
        <x:v>14586</x:v>
      </x:c>
      <x:c r="J33" s="73">
        <x:f t="shared" si="3"/>
        <x:v>131240043</x:v>
      </x:c>
      <x:c r="K33" s="80">
        <x:v>78891362</x:v>
      </x:c>
      <x:c r="L33" s="80">
        <x:v>0</x:v>
      </x:c>
      <x:c r="M33" s="80">
        <x:v>5733740</x:v>
      </x:c>
      <x:c r="N33" s="80">
        <x:v>0</x:v>
      </x:c>
      <x:c r="O33" s="80">
        <x:v>19805960</x:v>
      </x:c>
      <x:c r="P33" s="80">
        <x:v>0</x:v>
      </x:c>
      <x:c r="Q33" s="80">
        <x:v>0</x:v>
      </x:c>
      <x:c r="R33" s="80">
        <x:v>275673</x:v>
      </x:c>
      <x:c r="S33" s="73">
        <x:v>26533308</x:v>
      </x:c>
      <x:c r="T33" s="75">
        <x:f t="shared" si="4"/>
        <x:v>131240043</x:v>
      </x:c>
      <x:c r="U33" s="8"/>
      <x:c r="V33" s="76" t="str">
        <x:f t="shared" si="2"/>
        <x:v>O</x:v>
      </x:c>
      <x:c r="W33" s="7"/>
      <x:c r="X33" s="7"/>
      <x:c r="Y33" s="7"/>
      <x:c r="Z33" s="7"/>
    </x:row>
    <x:row r="34" spans="1:26" ht="17.25" customHeight="1">
      <x:c r="A34" s="1203">
        <x:v>14</x:v>
      </x:c>
      <x:c r="B34" s="1203" t="s">
        <x:v>1670</x:v>
      </x:c>
      <x:c r="C34" s="80">
        <x:v>0</x:v>
      </x:c>
      <x:c r="D34" s="80">
        <x:v>157822500</x:v>
      </x:c>
      <x:c r="E34" s="80">
        <x:v>37614000</x:v>
      </x:c>
      <x:c r="F34" s="80">
        <x:v>8240000</x:v>
      </x:c>
      <x:c r="G34" s="73">
        <x:v>0</x:v>
      </x:c>
      <x:c r="H34" s="73">
        <x:v>12947979</x:v>
      </x:c>
      <x:c r="I34" s="80">
        <x:v>48521</x:v>
      </x:c>
      <x:c r="J34" s="73">
        <x:f t="shared" si="3"/>
        <x:v>216673000</x:v>
      </x:c>
      <x:c r="K34" s="80">
        <x:v>82404600</x:v>
      </x:c>
      <x:c r="L34" s="80">
        <x:v>3740000</x:v>
      </x:c>
      <x:c r="M34" s="80">
        <x:v>10306000</x:v>
      </x:c>
      <x:c r="N34" s="80">
        <x:v>2000000</x:v>
      </x:c>
      <x:c r="O34" s="80">
        <x:v>107166530</x:v>
      </x:c>
      <x:c r="P34" s="80"/>
      <x:c r="Q34" s="80">
        <x:v>0</x:v>
      </x:c>
      <x:c r="R34" s="80">
        <x:v>11055870</x:v>
      </x:c>
      <x:c r="S34" s="73">
        <x:v>0</x:v>
      </x:c>
      <x:c r="T34" s="75">
        <x:f t="shared" si="4"/>
        <x:v>216673000</x:v>
      </x:c>
      <x:c r="U34" s="8"/>
      <x:c r="V34" s="76" t="str">
        <x:f t="shared" si="2"/>
        <x:v>O</x:v>
      </x:c>
      <x:c r="W34" s="7"/>
      <x:c r="X34" s="7"/>
      <x:c r="Y34" s="7"/>
      <x:c r="Z34" s="7"/>
    </x:row>
    <x:row r="35" spans="1:26" ht="17.25" customHeight="1">
      <x:c r="A35" s="1204"/>
      <x:c r="B35" s="1204"/>
      <x:c r="C35" s="80">
        <x:v>0</x:v>
      </x:c>
      <x:c r="D35" s="80">
        <x:v>148642000</x:v>
      </x:c>
      <x:c r="E35" s="80">
        <x:v>37651300</x:v>
      </x:c>
      <x:c r="F35" s="80">
        <x:v>8800000</x:v>
      </x:c>
      <x:c r="G35" s="73">
        <x:v>0</x:v>
      </x:c>
      <x:c r="H35" s="73">
        <x:v>12947979</x:v>
      </x:c>
      <x:c r="I35" s="80">
        <x:v>47384</x:v>
      </x:c>
      <x:c r="J35" s="73">
        <x:f t="shared" si="3"/>
        <x:v>208088663</x:v>
      </x:c>
      <x:c r="K35" s="80">
        <x:v>82637423</x:v>
      </x:c>
      <x:c r="L35" s="80">
        <x:v>3110300</x:v>
      </x:c>
      <x:c r="M35" s="80">
        <x:v>7560530</x:v>
      </x:c>
      <x:c r="N35" s="80">
        <x:v>567000</x:v>
      </x:c>
      <x:c r="O35" s="80">
        <x:v>73973834</x:v>
      </x:c>
      <x:c r="P35" s="80"/>
      <x:c r="Q35" s="80">
        <x:v>34</x:v>
      </x:c>
      <x:c r="R35" s="80">
        <x:v>133353</x:v>
      </x:c>
      <x:c r="S35" s="73">
        <x:v>40106189</x:v>
      </x:c>
      <x:c r="T35" s="75">
        <x:f t="shared" si="4"/>
        <x:v>208088663</x:v>
      </x:c>
      <x:c r="U35" s="8"/>
      <x:c r="V35" s="76" t="str">
        <x:f t="shared" si="2"/>
        <x:v>O</x:v>
      </x:c>
      <x:c r="W35" s="7"/>
      <x:c r="X35" s="7"/>
      <x:c r="Y35" s="7"/>
      <x:c r="Z35" s="7"/>
    </x:row>
    <x:row r="36" spans="1:26" ht="17.25" customHeight="1">
      <x:c r="A36" s="1203">
        <x:v>15</x:v>
      </x:c>
      <x:c r="B36" s="1203" t="s">
        <x:v>1658</x:v>
      </x:c>
      <x:c r="C36" s="87"/>
      <x:c r="D36" s="87">
        <x:v>92072300</x:v>
      </x:c>
      <x:c r="E36" s="87">
        <x:v>12710000</x:v>
      </x:c>
      <x:c r="F36" s="87">
        <x:v>19920000</x:v>
      </x:c>
      <x:c r="G36" s="73">
        <x:v>0</x:v>
      </x:c>
      <x:c r="H36" s="88">
        <x:v>18937461</x:v>
      </x:c>
      <x:c r="I36" s="87">
        <x:v>1000000</x:v>
      </x:c>
      <x:c r="J36" s="73">
        <x:f t="shared" si="3"/>
        <x:v>144639761</x:v>
      </x:c>
      <x:c r="K36" s="87">
        <x:v>78070300</x:v>
      </x:c>
      <x:c r="L36" s="87">
        <x:v>200000</x:v>
      </x:c>
      <x:c r="M36" s="87">
        <x:v>13326800</x:v>
      </x:c>
      <x:c r="N36" s="87">
        <x:v>4560000</x:v>
      </x:c>
      <x:c r="O36" s="87">
        <x:v>45563521</x:v>
      </x:c>
      <x:c r="P36" s="87"/>
      <x:c r="Q36" s="87">
        <x:v>12648</x:v>
      </x:c>
      <x:c r="R36" s="87">
        <x:v>2906492</x:v>
      </x:c>
      <x:c r="S36" s="4">
        <x:v>0</x:v>
      </x:c>
      <x:c r="T36" s="75">
        <x:f t="shared" si="4"/>
        <x:v>144639761</x:v>
      </x:c>
      <x:c r="U36" s="8"/>
      <x:c r="V36" s="76" t="str">
        <x:f t="shared" si="2"/>
        <x:v>O</x:v>
      </x:c>
      <x:c r="W36" s="7"/>
      <x:c r="X36" s="7"/>
      <x:c r="Y36" s="7"/>
      <x:c r="Z36" s="7"/>
    </x:row>
    <x:row r="37" spans="1:26" ht="17.25" customHeight="1">
      <x:c r="A37" s="1204"/>
      <x:c r="B37" s="1204"/>
      <x:c r="C37" s="87"/>
      <x:c r="D37" s="87">
        <x:v>91172300</x:v>
      </x:c>
      <x:c r="E37" s="87">
        <x:v>16110000</x:v>
      </x:c>
      <x:c r="F37" s="87">
        <x:v>18930000</x:v>
      </x:c>
      <x:c r="G37" s="73">
        <x:v>0</x:v>
      </x:c>
      <x:c r="H37" s="88">
        <x:v>18937461</x:v>
      </x:c>
      <x:c r="I37" s="87">
        <x:v>517179</x:v>
      </x:c>
      <x:c r="J37" s="73">
        <x:f t="shared" si="3"/>
        <x:v>145666940</x:v>
      </x:c>
      <x:c r="K37" s="87">
        <x:v>76047580</x:v>
      </x:c>
      <x:c r="L37" s="87">
        <x:v>0</x:v>
      </x:c>
      <x:c r="M37" s="87">
        <x:v>10982374</x:v>
      </x:c>
      <x:c r="N37" s="87">
        <x:v>625000</x:v>
      </x:c>
      <x:c r="O37" s="87">
        <x:v>33868460</x:v>
      </x:c>
      <x:c r="P37" s="87"/>
      <x:c r="Q37" s="87">
        <x:v>0</x:v>
      </x:c>
      <x:c r="R37" s="87">
        <x:v>6492</x:v>
      </x:c>
      <x:c r="S37" s="4">
        <x:v>24137034</x:v>
      </x:c>
      <x:c r="T37" s="75">
        <x:f t="shared" si="4"/>
        <x:v>145666940</x:v>
      </x:c>
      <x:c r="U37" s="8"/>
      <x:c r="V37" s="76" t="str">
        <x:f t="shared" si="2"/>
        <x:v>O</x:v>
      </x:c>
      <x:c r="W37" s="7"/>
      <x:c r="X37" s="7"/>
      <x:c r="Y37" s="7"/>
      <x:c r="Z37" s="7"/>
    </x:row>
    <x:row r="38" spans="1:26" ht="17.25" customHeight="1">
      <x:c r="A38" s="1203">
        <x:v>16</x:v>
      </x:c>
      <x:c r="B38" s="1203" t="s">
        <x:v>1664</x:v>
      </x:c>
      <x:c r="C38" s="4">
        <x:v>0</x:v>
      </x:c>
      <x:c r="D38" s="89">
        <x:v>90742300</x:v>
      </x:c>
      <x:c r="E38" s="89">
        <x:v>5760000</x:v>
      </x:c>
      <x:c r="F38" s="4">
        <x:v>16310000</x:v>
      </x:c>
      <x:c r="G38" s="73">
        <x:v>0</x:v>
      </x:c>
      <x:c r="H38" s="88">
        <x:v>2618266</x:v>
      </x:c>
      <x:c r="I38" s="4">
        <x:v>50000</x:v>
      </x:c>
      <x:c r="J38" s="73">
        <x:f t="shared" si="3"/>
        <x:v>115480566</x:v>
      </x:c>
      <x:c r="K38" s="87">
        <x:v>73966480</x:v>
      </x:c>
      <x:c r="L38" s="87">
        <x:v>350000</x:v>
      </x:c>
      <x:c r="M38" s="87">
        <x:v>18617860</x:v>
      </x:c>
      <x:c r="N38" s="87">
        <x:v>1887900</x:v>
      </x:c>
      <x:c r="O38" s="87">
        <x:v>19877468</x:v>
      </x:c>
      <x:c r="P38" s="87">
        <x:v>0</x:v>
      </x:c>
      <x:c r="Q38" s="87">
        <x:v>59930</x:v>
      </x:c>
      <x:c r="R38" s="87">
        <x:v>720928</x:v>
      </x:c>
      <x:c r="S38" s="87">
        <x:v>0</x:v>
      </x:c>
      <x:c r="T38" s="75">
        <x:f t="shared" si="4"/>
        <x:v>115480566</x:v>
      </x:c>
      <x:c r="U38" s="8"/>
      <x:c r="V38" s="76" t="str">
        <x:f t="shared" si="2"/>
        <x:v>O</x:v>
      </x:c>
      <x:c r="W38" s="7"/>
      <x:c r="X38" s="7"/>
      <x:c r="Y38" s="7"/>
      <x:c r="Z38" s="7"/>
    </x:row>
    <x:row r="39" spans="1:26" ht="17.25" customHeight="1">
      <x:c r="A39" s="1204"/>
      <x:c r="B39" s="1204"/>
      <x:c r="C39" s="4">
        <x:v>0</x:v>
      </x:c>
      <x:c r="D39" s="4">
        <x:v>90742300</x:v>
      </x:c>
      <x:c r="E39" s="4">
        <x:v>5216933</x:v>
      </x:c>
      <x:c r="F39" s="4">
        <x:v>14360000</x:v>
      </x:c>
      <x:c r="G39" s="73">
        <x:v>0</x:v>
      </x:c>
      <x:c r="H39" s="88">
        <x:v>2618536</x:v>
      </x:c>
      <x:c r="I39" s="4">
        <x:v>60635</x:v>
      </x:c>
      <x:c r="J39" s="73">
        <x:f t="shared" si="3"/>
        <x:v>112998404</x:v>
      </x:c>
      <x:c r="K39" s="87">
        <x:v>73633513</x:v>
      </x:c>
      <x:c r="L39" s="87">
        <x:v>350000</x:v>
      </x:c>
      <x:c r="M39" s="87">
        <x:v>16175310</x:v>
      </x:c>
      <x:c r="N39" s="87">
        <x:v>1637900</x:v>
      </x:c>
      <x:c r="O39" s="87">
        <x:v>17563140</x:v>
      </x:c>
      <x:c r="P39" s="87">
        <x:v>0</x:v>
      </x:c>
      <x:c r="Q39" s="87">
        <x:v>28288</x:v>
      </x:c>
      <x:c r="R39" s="87">
        <x:v>227427</x:v>
      </x:c>
      <x:c r="S39" s="87">
        <x:v>3382826</x:v>
      </x:c>
      <x:c r="T39" s="75">
        <x:f t="shared" si="4"/>
        <x:v>112998404</x:v>
      </x:c>
      <x:c r="U39" s="8"/>
      <x:c r="V39" s="76" t="str">
        <x:f t="shared" si="2"/>
        <x:v>O</x:v>
      </x:c>
      <x:c r="W39" s="7"/>
      <x:c r="X39" s="7"/>
      <x:c r="Y39" s="7"/>
      <x:c r="Z39" s="7"/>
    </x:row>
    <x:row r="40" spans="1:26" ht="17.25" customHeight="1">
      <x:c r="A40" s="1203">
        <x:v>17</x:v>
      </x:c>
      <x:c r="B40" s="1203" t="s">
        <x:v>1655</x:v>
      </x:c>
      <x:c r="C40" s="80">
        <x:v>0</x:v>
      </x:c>
      <x:c r="D40" s="80">
        <x:v>133959400</x:v>
      </x:c>
      <x:c r="E40" s="80">
        <x:v>18059610</x:v>
      </x:c>
      <x:c r="F40" s="80">
        <x:v>12450000</x:v>
      </x:c>
      <x:c r="G40" s="73">
        <x:v>0</x:v>
      </x:c>
      <x:c r="H40" s="83">
        <x:v>1733065</x:v>
      </x:c>
      <x:c r="I40" s="80">
        <x:v>200000</x:v>
      </x:c>
      <x:c r="J40" s="73">
        <x:f t="shared" si="3"/>
        <x:v>166402075</x:v>
      </x:c>
      <x:c r="K40" s="90">
        <x:v>73773140</x:v>
      </x:c>
      <x:c r="L40" s="90">
        <x:v>250000</x:v>
      </x:c>
      <x:c r="M40" s="90">
        <x:v>14794347</x:v>
      </x:c>
      <x:c r="N40" s="90">
        <x:v>17340000</x:v>
      </x:c>
      <x:c r="O40" s="90">
        <x:v>60244588</x:v>
      </x:c>
      <x:c r="P40" s="90">
        <x:v>0</x:v>
      </x:c>
      <x:c r="Q40" s="90">
        <x:v>0</x:v>
      </x:c>
      <x:c r="R40" s="90">
        <x:v>0</x:v>
      </x:c>
      <x:c r="S40" s="83">
        <x:v>0</x:v>
      </x:c>
      <x:c r="T40" s="75">
        <x:f t="shared" si="4"/>
        <x:v>166402075</x:v>
      </x:c>
      <x:c r="U40" s="8"/>
      <x:c r="V40" s="76" t="str">
        <x:f t="shared" si="2"/>
        <x:v>O</x:v>
      </x:c>
      <x:c r="W40" s="7"/>
      <x:c r="X40" s="7"/>
      <x:c r="Y40" s="7"/>
      <x:c r="Z40" s="7"/>
    </x:row>
    <x:row r="41" spans="1:26" ht="17.25" customHeight="1">
      <x:c r="A41" s="1204"/>
      <x:c r="B41" s="1204"/>
      <x:c r="C41" s="80">
        <x:v>0</x:v>
      </x:c>
      <x:c r="D41" s="80">
        <x:v>136109400</x:v>
      </x:c>
      <x:c r="E41" s="80">
        <x:v>18405610</x:v>
      </x:c>
      <x:c r="F41" s="80">
        <x:v>10736000</x:v>
      </x:c>
      <x:c r="G41" s="73">
        <x:v>0</x:v>
      </x:c>
      <x:c r="H41" s="83">
        <x:v>1733065</x:v>
      </x:c>
      <x:c r="I41" s="80">
        <x:v>29521</x:v>
      </x:c>
      <x:c r="J41" s="73">
        <x:f t="shared" si="3"/>
        <x:v>167013596</x:v>
      </x:c>
      <x:c r="K41" s="90">
        <x:v>73690220</x:v>
      </x:c>
      <x:c r="L41" s="90">
        <x:v>62000</x:v>
      </x:c>
      <x:c r="M41" s="90">
        <x:v>13491260</x:v>
      </x:c>
      <x:c r="N41" s="90">
        <x:v>12235990</x:v>
      </x:c>
      <x:c r="O41" s="90">
        <x:v>59522929</x:v>
      </x:c>
      <x:c r="P41" s="90">
        <x:v>0</x:v>
      </x:c>
      <x:c r="Q41" s="90">
        <x:v>0</x:v>
      </x:c>
      <x:c r="R41" s="90">
        <x:v>0</x:v>
      </x:c>
      <x:c r="S41" s="83">
        <x:v>8011197</x:v>
      </x:c>
      <x:c r="T41" s="75">
        <x:f t="shared" si="4"/>
        <x:v>167013596</x:v>
      </x:c>
      <x:c r="U41" s="8"/>
      <x:c r="V41" s="76" t="str">
        <x:f t="shared" si="2"/>
        <x:v>O</x:v>
      </x:c>
      <x:c r="W41" s="7"/>
      <x:c r="X41" s="7"/>
      <x:c r="Y41" s="7"/>
      <x:c r="Z41" s="7"/>
    </x:row>
    <x:row r="42" spans="1:26" ht="16.5" customHeight="1">
      <x:c r="A42" s="1203">
        <x:v>18</x:v>
      </x:c>
      <x:c r="B42" s="1203" t="s">
        <x:v>1643</x:v>
      </x:c>
      <x:c r="C42" s="90"/>
      <x:c r="D42" s="90">
        <x:v>120576000</x:v>
      </x:c>
      <x:c r="E42" s="90">
        <x:v>8860000</x:v>
      </x:c>
      <x:c r="F42" s="90">
        <x:v>26440000</x:v>
      </x:c>
      <x:c r="G42" s="90">
        <x:v>1500000</x:v>
      </x:c>
      <x:c r="H42" s="90">
        <x:v>7569891</x:v>
      </x:c>
      <x:c r="I42" s="90">
        <x:v>50000</x:v>
      </x:c>
      <x:c r="J42" s="73">
        <x:f t="shared" si="3"/>
        <x:v>164995891</x:v>
      </x:c>
      <x:c r="K42" s="90">
        <x:v>78862000</x:v>
      </x:c>
      <x:c r="L42" s="90">
        <x:v>420000</x:v>
      </x:c>
      <x:c r="M42" s="90">
        <x:v>13552000</x:v>
      </x:c>
      <x:c r="N42" s="90">
        <x:v>1500000</x:v>
      </x:c>
      <x:c r="O42" s="90">
        <x:v>69111891</x:v>
      </x:c>
      <x:c r="P42" s="90">
        <x:v>1500000</x:v>
      </x:c>
      <x:c r="Q42" s="90">
        <x:v>0</x:v>
      </x:c>
      <x:c r="R42" s="90">
        <x:v>50000</x:v>
      </x:c>
      <x:c r="S42" s="83">
        <x:v>0</x:v>
      </x:c>
      <x:c r="T42" s="75">
        <x:f t="shared" si="4"/>
        <x:v>164995891</x:v>
      </x:c>
      <x:c r="U42" s="91"/>
      <x:c r="V42" s="76" t="str">
        <x:f t="shared" si="2"/>
        <x:v>O</x:v>
      </x:c>
      <x:c r="W42" s="91"/>
      <x:c r="X42" s="91"/>
      <x:c r="Y42" s="91"/>
      <x:c r="Z42" s="91"/>
    </x:row>
    <x:row r="43" spans="1:26" ht="17.25" customHeight="1">
      <x:c r="A43" s="1204"/>
      <x:c r="B43" s="1204"/>
      <x:c r="C43" s="90"/>
      <x:c r="D43" s="90">
        <x:v>110108906</x:v>
      </x:c>
      <x:c r="E43" s="90">
        <x:v>8212045</x:v>
      </x:c>
      <x:c r="F43" s="90">
        <x:v>22786922</x:v>
      </x:c>
      <x:c r="G43" s="90">
        <x:v>1020000</x:v>
      </x:c>
      <x:c r="H43" s="90">
        <x:v>7569891</x:v>
      </x:c>
      <x:c r="I43" s="90">
        <x:v>15096</x:v>
      </x:c>
      <x:c r="J43" s="73">
        <x:f t="shared" si="3"/>
        <x:v>149712860</x:v>
      </x:c>
      <x:c r="K43" s="90">
        <x:v>77183070</x:v>
      </x:c>
      <x:c r="L43" s="90">
        <x:v>0</x:v>
      </x:c>
      <x:c r="M43" s="90">
        <x:v>12615880</x:v>
      </x:c>
      <x:c r="N43" s="90">
        <x:v>0</x:v>
      </x:c>
      <x:c r="O43" s="90">
        <x:v>45049033</x:v>
      </x:c>
      <x:c r="P43" s="90">
        <x:v>1020000</x:v>
      </x:c>
      <x:c r="Q43" s="90">
        <x:v>0</x:v>
      </x:c>
      <x:c r="R43" s="90">
        <x:v>1809826</x:v>
      </x:c>
      <x:c r="S43" s="83">
        <x:v>12035051</x:v>
      </x:c>
      <x:c r="T43" s="75">
        <x:f t="shared" si="4"/>
        <x:v>149712860</x:v>
      </x:c>
      <x:c r="U43" s="8"/>
      <x:c r="V43" s="76" t="str">
        <x:f t="shared" si="2"/>
        <x:v>O</x:v>
      </x:c>
      <x:c r="W43" s="7"/>
      <x:c r="X43" s="7"/>
      <x:c r="Y43" s="7"/>
      <x:c r="Z43" s="7"/>
    </x:row>
    <x:row r="44" spans="1:26" ht="17.25" customHeight="1">
      <x:c r="A44" s="1203">
        <x:v>19</x:v>
      </x:c>
      <x:c r="B44" s="1203" t="s">
        <x:v>1646</x:v>
      </x:c>
      <x:c r="C44" s="90">
        <x:v>0</x:v>
      </x:c>
      <x:c r="D44" s="80">
        <x:v>149405920</x:v>
      </x:c>
      <x:c r="E44" s="80">
        <x:v>14212000</x:v>
      </x:c>
      <x:c r="F44" s="80">
        <x:v>14950000</x:v>
      </x:c>
      <x:c r="G44" s="80">
        <x:v>300000</x:v>
      </x:c>
      <x:c r="H44" s="80">
        <x:v>3650499</x:v>
      </x:c>
      <x:c r="I44" s="80">
        <x:v>230000</x:v>
      </x:c>
      <x:c r="J44" s="73">
        <x:f t="shared" si="3"/>
        <x:v>182748419</x:v>
      </x:c>
      <x:c r="K44" s="90">
        <x:v>77114400</x:v>
      </x:c>
      <x:c r="L44" s="90">
        <x:v>300000</x:v>
      </x:c>
      <x:c r="M44" s="90">
        <x:v>6176350</x:v>
      </x:c>
      <x:c r="N44" s="90">
        <x:v>22290000</x:v>
      </x:c>
      <x:c r="O44" s="90">
        <x:v>76166449</x:v>
      </x:c>
      <x:c r="P44" s="90">
        <x:v>300000</x:v>
      </x:c>
      <x:c r="Q44" s="90">
        <x:v>0</x:v>
      </x:c>
      <x:c r="R44" s="90">
        <x:v>401220</x:v>
      </x:c>
      <x:c r="S44" s="83">
        <x:v>0</x:v>
      </x:c>
      <x:c r="T44" s="75">
        <x:f t="shared" si="4"/>
        <x:v>182748419</x:v>
      </x:c>
      <x:c r="U44" s="8"/>
      <x:c r="V44" s="76" t="str">
        <x:f t="shared" si="2"/>
        <x:v>O</x:v>
      </x:c>
      <x:c r="W44" s="7"/>
      <x:c r="X44" s="7"/>
      <x:c r="Y44" s="7"/>
      <x:c r="Z44" s="7"/>
    </x:row>
    <x:row r="45" spans="1:26" ht="17.25" customHeight="1">
      <x:c r="A45" s="1204"/>
      <x:c r="B45" s="1204"/>
      <x:c r="C45" s="90">
        <x:v>0</x:v>
      </x:c>
      <x:c r="D45" s="80">
        <x:v>146250910</x:v>
      </x:c>
      <x:c r="E45" s="80">
        <x:v>13823051</x:v>
      </x:c>
      <x:c r="F45" s="80">
        <x:v>14040000</x:v>
      </x:c>
      <x:c r="G45" s="80">
        <x:v>300000</x:v>
      </x:c>
      <x:c r="H45" s="80">
        <x:v>3650499</x:v>
      </x:c>
      <x:c r="I45" s="80">
        <x:v>19965</x:v>
      </x:c>
      <x:c r="J45" s="73">
        <x:f t="shared" si="3"/>
        <x:v>178084425</x:v>
      </x:c>
      <x:c r="K45" s="90">
        <x:v>76329942</x:v>
      </x:c>
      <x:c r="L45" s="90">
        <x:v>170000</x:v>
      </x:c>
      <x:c r="M45" s="90">
        <x:v>6181125</x:v>
      </x:c>
      <x:c r="N45" s="90">
        <x:v>21890000</x:v>
      </x:c>
      <x:c r="O45" s="90">
        <x:v>69219507</x:v>
      </x:c>
      <x:c r="P45" s="90">
        <x:v>300000</x:v>
      </x:c>
      <x:c r="Q45" s="90">
        <x:v>0</x:v>
      </x:c>
      <x:c r="R45" s="90">
        <x:v>318151</x:v>
      </x:c>
      <x:c r="S45" s="83">
        <x:v>3675700</x:v>
      </x:c>
      <x:c r="T45" s="75">
        <x:f t="shared" si="4"/>
        <x:v>178084425</x:v>
      </x:c>
      <x:c r="U45" s="8"/>
      <x:c r="V45" s="76" t="str">
        <x:f t="shared" si="2"/>
        <x:v>O</x:v>
      </x:c>
      <x:c r="W45" s="7"/>
      <x:c r="X45" s="7"/>
      <x:c r="Y45" s="7"/>
      <x:c r="Z45" s="7"/>
    </x:row>
    <x:row r="46" spans="1:26" ht="17.25" customHeight="1">
      <x:c r="A46" s="1203">
        <x:v>20</x:v>
      </x:c>
      <x:c r="B46" s="1203" t="s">
        <x:v>1654</x:v>
      </x:c>
      <x:c r="C46" s="90">
        <x:v>0</x:v>
      </x:c>
      <x:c r="D46" s="90">
        <x:v>141790680</x:v>
      </x:c>
      <x:c r="E46" s="90">
        <x:v>9717600</x:v>
      </x:c>
      <x:c r="F46" s="90">
        <x:v>15710000</x:v>
      </x:c>
      <x:c r="G46" s="90">
        <x:v>0</x:v>
      </x:c>
      <x:c r="H46" s="90">
        <x:v>12994158</x:v>
      </x:c>
      <x:c r="I46" s="90">
        <x:v>40000</x:v>
      </x:c>
      <x:c r="J46" s="73">
        <x:f t="shared" si="3"/>
        <x:v>180252438</x:v>
      </x:c>
      <x:c r="K46" s="90">
        <x:v>78654100</x:v>
      </x:c>
      <x:c r="L46" s="90">
        <x:v>600000</x:v>
      </x:c>
      <x:c r="M46" s="90">
        <x:v>10115697</x:v>
      </x:c>
      <x:c r="N46" s="90">
        <x:v>20957000</x:v>
      </x:c>
      <x:c r="O46" s="90">
        <x:v>68463692</x:v>
      </x:c>
      <x:c r="P46" s="90">
        <x:v>0</x:v>
      </x:c>
      <x:c r="Q46" s="90">
        <x:v>6</x:v>
      </x:c>
      <x:c r="R46" s="90">
        <x:v>1461943</x:v>
      </x:c>
      <x:c r="S46" s="83">
        <x:v>0</x:v>
      </x:c>
      <x:c r="T46" s="75">
        <x:f t="shared" si="4"/>
        <x:v>180252438</x:v>
      </x:c>
      <x:c r="U46" s="8"/>
      <x:c r="V46" s="76" t="str">
        <x:f t="shared" si="2"/>
        <x:v>O</x:v>
      </x:c>
      <x:c r="W46" s="7"/>
      <x:c r="X46" s="7"/>
      <x:c r="Y46" s="7"/>
      <x:c r="Z46" s="7"/>
    </x:row>
    <x:row r="47" spans="1:26" ht="17.25" customHeight="1">
      <x:c r="A47" s="1204"/>
      <x:c r="B47" s="1204"/>
      <x:c r="C47" s="90">
        <x:v>0</x:v>
      </x:c>
      <x:c r="D47" s="90">
        <x:v>142235680</x:v>
      </x:c>
      <x:c r="E47" s="90">
        <x:v>9817600</x:v>
      </x:c>
      <x:c r="F47" s="90">
        <x:v>12259543</x:v>
      </x:c>
      <x:c r="G47" s="90">
        <x:v>0</x:v>
      </x:c>
      <x:c r="H47" s="90">
        <x:v>12994158</x:v>
      </x:c>
      <x:c r="I47" s="90">
        <x:v>28200</x:v>
      </x:c>
      <x:c r="J47" s="73">
        <x:f t="shared" si="3"/>
        <x:v>177335181</x:v>
      </x:c>
      <x:c r="K47" s="90">
        <x:v>74809730</x:v>
      </x:c>
      <x:c r="L47" s="90">
        <x:v>319700</x:v>
      </x:c>
      <x:c r="M47" s="90">
        <x:v>8433407</x:v>
      </x:c>
      <x:c r="N47" s="90">
        <x:v>19792460</x:v>
      </x:c>
      <x:c r="O47" s="90">
        <x:v>61064493</x:v>
      </x:c>
      <x:c r="P47" s="90"/>
      <x:c r="Q47" s="90">
        <x:v>6</x:v>
      </x:c>
      <x:c r="R47" s="90">
        <x:v>612248</x:v>
      </x:c>
      <x:c r="S47" s="73">
        <x:v>12303137</x:v>
      </x:c>
      <x:c r="T47" s="75">
        <x:f t="shared" si="4"/>
        <x:v>177335181</x:v>
      </x:c>
      <x:c r="U47" s="8"/>
      <x:c r="V47" s="76" t="str">
        <x:f t="shared" si="2"/>
        <x:v>O</x:v>
      </x:c>
      <x:c r="W47" s="7"/>
      <x:c r="X47" s="7"/>
      <x:c r="Y47" s="7"/>
      <x:c r="Z47" s="7"/>
    </x:row>
    <x:row r="48" spans="1:26" ht="17.25" customHeight="1">
      <x:c r="A48" s="1203">
        <x:v>21</x:v>
      </x:c>
      <x:c r="B48" s="1203" t="s">
        <x:v>1648</x:v>
      </x:c>
      <x:c r="C48" s="80">
        <x:v>0</x:v>
      </x:c>
      <x:c r="D48" s="80">
        <x:v>93048010</x:v>
      </x:c>
      <x:c r="E48" s="80">
        <x:v>1110000</x:v>
      </x:c>
      <x:c r="F48" s="80">
        <x:v>7850000</x:v>
      </x:c>
      <x:c r="G48" s="80">
        <x:v>0</x:v>
      </x:c>
      <x:c r="H48" s="80">
        <x:v>5303501</x:v>
      </x:c>
      <x:c r="I48" s="80">
        <x:v>30000</x:v>
      </x:c>
      <x:c r="J48" s="73">
        <x:f t="shared" si="3"/>
        <x:v>107341511</x:v>
      </x:c>
      <x:c r="K48" s="80">
        <x:v>59539460</x:v>
      </x:c>
      <x:c r="L48" s="80">
        <x:v>1520700</x:v>
      </x:c>
      <x:c r="M48" s="80">
        <x:v>9128041</x:v>
      </x:c>
      <x:c r="N48" s="80">
        <x:v>1505000</x:v>
      </x:c>
      <x:c r="O48" s="80">
        <x:v>35627010</x:v>
      </x:c>
      <x:c r="P48" s="80">
        <x:v>0</x:v>
      </x:c>
      <x:c r="Q48" s="80">
        <x:v>21300</x:v>
      </x:c>
      <x:c r="R48" s="80">
        <x:v>0</x:v>
      </x:c>
      <x:c r="S48" s="73">
        <x:v>0</x:v>
      </x:c>
      <x:c r="T48" s="75">
        <x:f t="shared" si="4"/>
        <x:v>107341511</x:v>
      </x:c>
      <x:c r="U48" s="8"/>
      <x:c r="V48" s="76" t="str">
        <x:f t="shared" si="2"/>
        <x:v>O</x:v>
      </x:c>
      <x:c r="W48" s="7"/>
      <x:c r="X48" s="7"/>
      <x:c r="Y48" s="7"/>
      <x:c r="Z48" s="7"/>
    </x:row>
    <x:row r="49" spans="1:26" ht="17.25" customHeight="1">
      <x:c r="A49" s="1204"/>
      <x:c r="B49" s="1204"/>
      <x:c r="C49" s="80">
        <x:v>0</x:v>
      </x:c>
      <x:c r="D49" s="80">
        <x:v>93048010</x:v>
      </x:c>
      <x:c r="E49" s="80">
        <x:v>1170000</x:v>
      </x:c>
      <x:c r="F49" s="80">
        <x:v>7050000</x:v>
      </x:c>
      <x:c r="G49" s="80">
        <x:v>0</x:v>
      </x:c>
      <x:c r="H49" s="80">
        <x:v>5303501</x:v>
      </x:c>
      <x:c r="I49" s="80">
        <x:v>22538</x:v>
      </x:c>
      <x:c r="J49" s="73">
        <x:f t="shared" si="3"/>
        <x:v>106594049</x:v>
      </x:c>
      <x:c r="K49" s="80">
        <x:v>59383975</x:v>
      </x:c>
      <x:c r="L49" s="80">
        <x:v>1374100</x:v>
      </x:c>
      <x:c r="M49" s="80">
        <x:v>8696485</x:v>
      </x:c>
      <x:c r="N49" s="80">
        <x:v>445000</x:v>
      </x:c>
      <x:c r="O49" s="80">
        <x:v>32651510</x:v>
      </x:c>
      <x:c r="P49" s="80">
        <x:v>0</x:v>
      </x:c>
      <x:c r="Q49" s="80">
        <x:v>18750</x:v>
      </x:c>
      <x:c r="R49" s="80">
        <x:v>0</x:v>
      </x:c>
      <x:c r="S49" s="73">
        <x:v>4024229</x:v>
      </x:c>
      <x:c r="T49" s="75">
        <x:f t="shared" si="4"/>
        <x:v>106594049</x:v>
      </x:c>
      <x:c r="U49" s="8"/>
      <x:c r="V49" s="76" t="str">
        <x:f t="shared" si="2"/>
        <x:v>O</x:v>
      </x:c>
      <x:c r="W49" s="7"/>
      <x:c r="X49" s="7"/>
      <x:c r="Y49" s="7"/>
      <x:c r="Z49" s="7"/>
    </x:row>
    <x:row r="50" spans="1:26" ht="17.25" customHeight="1">
      <x:c r="A50" s="1203">
        <x:v>22</x:v>
      </x:c>
      <x:c r="B50" s="1203" t="s">
        <x:v>1656</x:v>
      </x:c>
      <x:c r="C50" s="80">
        <x:v>0</x:v>
      </x:c>
      <x:c r="D50" s="80">
        <x:v>96361400</x:v>
      </x:c>
      <x:c r="E50" s="80">
        <x:v>1830000</x:v>
      </x:c>
      <x:c r="F50" s="80">
        <x:v>10210000</x:v>
      </x:c>
      <x:c r="G50" s="80">
        <x:v>0</x:v>
      </x:c>
      <x:c r="H50" s="80">
        <x:v>2052772</x:v>
      </x:c>
      <x:c r="I50" s="80">
        <x:v>10000</x:v>
      </x:c>
      <x:c r="J50" s="73">
        <x:f t="shared" si="3"/>
        <x:v>110464172</x:v>
      </x:c>
      <x:c r="K50" s="80">
        <x:v>56423960</x:v>
      </x:c>
      <x:c r="L50" s="80">
        <x:v>360000</x:v>
      </x:c>
      <x:c r="M50" s="80">
        <x:v>7801172</x:v>
      </x:c>
      <x:c r="N50" s="80">
        <x:v>0</x:v>
      </x:c>
      <x:c r="O50" s="80">
        <x:v>45870800</x:v>
      </x:c>
      <x:c r="P50" s="80">
        <x:v>0</x:v>
      </x:c>
      <x:c r="Q50" s="80">
        <x:v>6790</x:v>
      </x:c>
      <x:c r="R50" s="80">
        <x:v>1450</x:v>
      </x:c>
      <x:c r="S50" s="73">
        <x:v>0</x:v>
      </x:c>
      <x:c r="T50" s="75">
        <x:f t="shared" si="4"/>
        <x:v>110464172</x:v>
      </x:c>
      <x:c r="U50" s="8"/>
      <x:c r="V50" s="76" t="str">
        <x:f t="shared" si="2"/>
        <x:v>O</x:v>
      </x:c>
      <x:c r="W50" s="7"/>
      <x:c r="X50" s="7"/>
      <x:c r="Y50" s="7"/>
      <x:c r="Z50" s="7"/>
    </x:row>
    <x:row r="51" spans="1:26" ht="17.25" customHeight="1">
      <x:c r="A51" s="1204"/>
      <x:c r="B51" s="1204"/>
      <x:c r="C51" s="80">
        <x:v>0</x:v>
      </x:c>
      <x:c r="D51" s="80">
        <x:v>96361400</x:v>
      </x:c>
      <x:c r="E51" s="80">
        <x:v>1950000</x:v>
      </x:c>
      <x:c r="F51" s="80">
        <x:v>10040000</x:v>
      </x:c>
      <x:c r="G51" s="80">
        <x:v>0</x:v>
      </x:c>
      <x:c r="H51" s="80">
        <x:v>2052772</x:v>
      </x:c>
      <x:c r="I51" s="80">
        <x:v>10196</x:v>
      </x:c>
      <x:c r="J51" s="73">
        <x:f t="shared" si="3"/>
        <x:v>110414368</x:v>
      </x:c>
      <x:c r="K51" s="80">
        <x:v>56423960</x:v>
      </x:c>
      <x:c r="L51" s="80">
        <x:v>560000</x:v>
      </x:c>
      <x:c r="M51" s="80">
        <x:v>6333180</x:v>
      </x:c>
      <x:c r="N51" s="80">
        <x:v>0</x:v>
      </x:c>
      <x:c r="O51" s="80">
        <x:v>45126000</x:v>
      </x:c>
      <x:c r="P51" s="80">
        <x:v>0</x:v>
      </x:c>
      <x:c r="Q51" s="80">
        <x:v>6790</x:v>
      </x:c>
      <x:c r="R51" s="80">
        <x:v>1450</x:v>
      </x:c>
      <x:c r="S51" s="73">
        <x:v>1962988</x:v>
      </x:c>
      <x:c r="T51" s="75">
        <x:f t="shared" si="4"/>
        <x:v>110414368</x:v>
      </x:c>
      <x:c r="U51" s="8"/>
      <x:c r="V51" s="76" t="str">
        <x:f t="shared" si="2"/>
        <x:v>O</x:v>
      </x:c>
      <x:c r="W51" s="7"/>
      <x:c r="X51" s="7"/>
      <x:c r="Y51" s="7"/>
      <x:c r="Z51" s="7"/>
    </x:row>
    <x:row r="52" spans="1:26" ht="17.25" customHeight="1">
      <x:c r="A52" s="1203">
        <x:v>23</x:v>
      </x:c>
      <x:c r="B52" s="1203" t="s">
        <x:v>1669</x:v>
      </x:c>
      <x:c r="C52" s="80">
        <x:v>0</x:v>
      </x:c>
      <x:c r="D52" s="80">
        <x:v>110035600</x:v>
      </x:c>
      <x:c r="E52" s="80">
        <x:v>2460000</x:v>
      </x:c>
      <x:c r="F52" s="80">
        <x:v>10850000</x:v>
      </x:c>
      <x:c r="G52" s="80">
        <x:v>0</x:v>
      </x:c>
      <x:c r="H52" s="80">
        <x:v>5925214</x:v>
      </x:c>
      <x:c r="I52" s="80">
        <x:v>8720</x:v>
      </x:c>
      <x:c r="J52" s="73">
        <x:f t="shared" si="3"/>
        <x:v>129279534</x:v>
      </x:c>
      <x:c r="K52" s="80">
        <x:v>67863060</x:v>
      </x:c>
      <x:c r="L52" s="80">
        <x:v>330000</x:v>
      </x:c>
      <x:c r="M52" s="80">
        <x:v>5494231</x:v>
      </x:c>
      <x:c r="N52" s="80">
        <x:v>1000000</x:v>
      </x:c>
      <x:c r="O52" s="80">
        <x:v>54080380</x:v>
      </x:c>
      <x:c r="P52" s="80">
        <x:v>0</x:v>
      </x:c>
      <x:c r="Q52" s="80">
        <x:v>0</x:v>
      </x:c>
      <x:c r="R52" s="80">
        <x:v>511863</x:v>
      </x:c>
      <x:c r="S52" s="73">
        <x:v>0</x:v>
      </x:c>
      <x:c r="T52" s="75">
        <x:f t="shared" si="4"/>
        <x:v>129279534</x:v>
      </x:c>
      <x:c r="U52" s="8"/>
      <x:c r="V52" s="76" t="str">
        <x:f t="shared" si="2"/>
        <x:v>O</x:v>
      </x:c>
      <x:c r="W52" s="7"/>
      <x:c r="X52" s="7"/>
      <x:c r="Y52" s="7"/>
      <x:c r="Z52" s="7"/>
    </x:row>
    <x:row r="53" spans="1:26" ht="17.25" customHeight="1">
      <x:c r="A53" s="1204"/>
      <x:c r="B53" s="1204"/>
      <x:c r="C53" s="80">
        <x:v>0</x:v>
      </x:c>
      <x:c r="D53" s="80">
        <x:v>105983600</x:v>
      </x:c>
      <x:c r="E53" s="80">
        <x:v>2460000</x:v>
      </x:c>
      <x:c r="F53" s="80">
        <x:v>9550000</x:v>
      </x:c>
      <x:c r="G53" s="80">
        <x:v>0</x:v>
      </x:c>
      <x:c r="H53" s="80">
        <x:v>5925214</x:v>
      </x:c>
      <x:c r="I53" s="80">
        <x:v>6499</x:v>
      </x:c>
      <x:c r="J53" s="73">
        <x:f t="shared" si="3"/>
        <x:v>123925313</x:v>
      </x:c>
      <x:c r="K53" s="80">
        <x:v>66928830</x:v>
      </x:c>
      <x:c r="L53" s="80">
        <x:v>326400</x:v>
      </x:c>
      <x:c r="M53" s="80">
        <x:v>5184170</x:v>
      </x:c>
      <x:c r="N53" s="80">
        <x:v>0</x:v>
      </x:c>
      <x:c r="O53" s="80">
        <x:v>50699250</x:v>
      </x:c>
      <x:c r="P53" s="80">
        <x:v>0</x:v>
      </x:c>
      <x:c r="Q53" s="80">
        <x:v>0</x:v>
      </x:c>
      <x:c r="R53" s="80">
        <x:v>1216</x:v>
      </x:c>
      <x:c r="S53" s="73">
        <x:v>785447</x:v>
      </x:c>
      <x:c r="T53" s="75">
        <x:f t="shared" si="4"/>
        <x:v>123925313</x:v>
      </x:c>
      <x:c r="U53" s="8"/>
      <x:c r="V53" s="76" t="str">
        <x:f t="shared" si="2"/>
        <x:v>O</x:v>
      </x:c>
      <x:c r="W53" s="7"/>
      <x:c r="X53" s="7"/>
      <x:c r="Y53" s="7"/>
      <x:c r="Z53" s="7"/>
    </x:row>
    <x:row r="54" spans="1:26" ht="17.25" customHeight="1">
      <x:c r="A54" s="1203">
        <x:v>24</x:v>
      </x:c>
      <x:c r="B54" s="1203" t="s">
        <x:v>1652</x:v>
      </x:c>
      <x:c r="C54" s="80">
        <x:v>0</x:v>
      </x:c>
      <x:c r="D54" s="80">
        <x:v>94872130</x:v>
      </x:c>
      <x:c r="E54" s="80">
        <x:v>980000</x:v>
      </x:c>
      <x:c r="F54" s="80">
        <x:v>10300000</x:v>
      </x:c>
      <x:c r="G54" s="80">
        <x:v>0</x:v>
      </x:c>
      <x:c r="H54" s="80">
        <x:v>18333074</x:v>
      </x:c>
      <x:c r="I54" s="80">
        <x:v>16681</x:v>
      </x:c>
      <x:c r="J54" s="73">
        <x:v>124501885</x:v>
      </x:c>
      <x:c r="K54" s="80">
        <x:v>68848390</x:v>
      </x:c>
      <x:c r="L54" s="80">
        <x:v>255250</x:v>
      </x:c>
      <x:c r="M54" s="80">
        <x:v>6617710</x:v>
      </x:c>
      <x:c r="N54" s="80">
        <x:v>155700</x:v>
      </x:c>
      <x:c r="O54" s="80">
        <x:v>39533622</x:v>
      </x:c>
      <x:c r="P54" s="80">
        <x:v>0</x:v>
      </x:c>
      <x:c r="Q54" s="80">
        <x:v>0</x:v>
      </x:c>
      <x:c r="R54" s="80">
        <x:v>9091213</x:v>
      </x:c>
      <x:c r="S54" s="73"/>
      <x:c r="T54" s="75">
        <x:v>124501885</x:v>
      </x:c>
      <x:c r="U54" s="8"/>
      <x:c r="V54" s="76" t="str">
        <x:f t="shared" si="2"/>
        <x:v>O</x:v>
      </x:c>
      <x:c r="W54" s="7"/>
      <x:c r="X54" s="7"/>
      <x:c r="Y54" s="7"/>
      <x:c r="Z54" s="7"/>
    </x:row>
    <x:row r="55" spans="1:26" ht="17.25" customHeight="1">
      <x:c r="A55" s="1204"/>
      <x:c r="B55" s="1204"/>
      <x:c r="C55" s="80">
        <x:v>0</x:v>
      </x:c>
      <x:c r="D55" s="80">
        <x:v>94872130</x:v>
      </x:c>
      <x:c r="E55" s="80">
        <x:v>980000</x:v>
      </x:c>
      <x:c r="F55" s="80">
        <x:v>10300000</x:v>
      </x:c>
      <x:c r="G55" s="80">
        <x:v>0</x:v>
      </x:c>
      <x:c r="H55" s="80">
        <x:v>18333074</x:v>
      </x:c>
      <x:c r="I55" s="80">
        <x:v>14655</x:v>
      </x:c>
      <x:c r="J55" s="73">
        <x:v>124499859</x:v>
      </x:c>
      <x:c r="K55" s="80">
        <x:v>68665920</x:v>
      </x:c>
      <x:c r="L55" s="80">
        <x:v>255250</x:v>
      </x:c>
      <x:c r="M55" s="80">
        <x:v>6162267</x:v>
      </x:c>
      <x:c r="N55" s="80">
        <x:v>155700</x:v>
      </x:c>
      <x:c r="O55" s="80">
        <x:v>38516471</x:v>
      </x:c>
      <x:c r="P55" s="80">
        <x:v>0</x:v>
      </x:c>
      <x:c r="Q55" s="80">
        <x:v>0</x:v>
      </x:c>
      <x:c r="R55" s="80">
        <x:v>1217637</x:v>
      </x:c>
      <x:c r="S55" s="73">
        <x:v>9526614</x:v>
      </x:c>
      <x:c r="T55" s="75">
        <x:v>124499859</x:v>
      </x:c>
      <x:c r="U55" s="8"/>
      <x:c r="V55" s="76" t="str">
        <x:f t="shared" si="2"/>
        <x:v>O</x:v>
      </x:c>
      <x:c r="W55" s="7"/>
      <x:c r="X55" s="7"/>
      <x:c r="Y55" s="7"/>
      <x:c r="Z55" s="7"/>
    </x:row>
    <x:row r="56" spans="1:26" ht="17.25" customHeight="1">
      <x:c r="A56" s="1203">
        <x:v>25</x:v>
      </x:c>
      <x:c r="B56" s="1203" t="s">
        <x:v>1647</x:v>
      </x:c>
      <x:c r="C56" s="80">
        <x:v>0</x:v>
      </x:c>
      <x:c r="D56" s="80">
        <x:v>176320600</x:v>
      </x:c>
      <x:c r="E56" s="80">
        <x:v>15712450</x:v>
      </x:c>
      <x:c r="F56" s="80">
        <x:v>20450000</x:v>
      </x:c>
      <x:c r="G56" s="80">
        <x:v>0</x:v>
      </x:c>
      <x:c r="H56" s="80">
        <x:v>12616378</x:v>
      </x:c>
      <x:c r="I56" s="80">
        <x:v>3337200</x:v>
      </x:c>
      <x:c r="J56" s="73">
        <x:f t="shared" ref="J56:J91" si="5">SUM(C56:I56)</x:f>
        <x:v>228436628</x:v>
      </x:c>
      <x:c r="K56" s="80">
        <x:v>114315300</x:v>
      </x:c>
      <x:c r="L56" s="80">
        <x:v>200000</x:v>
      </x:c>
      <x:c r="M56" s="80">
        <x:v>12466824</x:v>
      </x:c>
      <x:c r="N56" s="80">
        <x:v>6167600</x:v>
      </x:c>
      <x:c r="O56" s="80">
        <x:v>95176562</x:v>
      </x:c>
      <x:c r="P56" s="80" t="s">
        <x:v>790</x:v>
      </x:c>
      <x:c r="Q56" s="80">
        <x:v>5701</x:v>
      </x:c>
      <x:c r="R56" s="80">
        <x:v>104641</x:v>
      </x:c>
      <x:c r="S56" s="73">
        <x:v>0</x:v>
      </x:c>
      <x:c r="T56" s="75">
        <x:f t="shared" ref="T56:T87" si="6">SUM(K56:S56)</x:f>
        <x:v>228436628</x:v>
      </x:c>
      <x:c r="U56" s="8"/>
      <x:c r="V56" s="76" t="str">
        <x:f t="shared" si="2"/>
        <x:v>O</x:v>
      </x:c>
      <x:c r="W56" s="7"/>
      <x:c r="X56" s="7"/>
      <x:c r="Y56" s="7"/>
      <x:c r="Z56" s="7"/>
    </x:row>
    <x:row r="57" spans="1:26" ht="17.25" customHeight="1">
      <x:c r="A57" s="1204"/>
      <x:c r="B57" s="1204"/>
      <x:c r="C57" s="80">
        <x:v>0</x:v>
      </x:c>
      <x:c r="D57" s="80">
        <x:v>177268600</x:v>
      </x:c>
      <x:c r="E57" s="80">
        <x:v>14500710</x:v>
      </x:c>
      <x:c r="F57" s="80">
        <x:v>19124000</x:v>
      </x:c>
      <x:c r="G57" s="80">
        <x:v>0</x:v>
      </x:c>
      <x:c r="H57" s="80">
        <x:v>12616378</x:v>
      </x:c>
      <x:c r="I57" s="80">
        <x:v>3035521</x:v>
      </x:c>
      <x:c r="J57" s="73">
        <x:f t="shared" si="5"/>
        <x:v>226545209</x:v>
      </x:c>
      <x:c r="K57" s="80">
        <x:v>111796070</x:v>
      </x:c>
      <x:c r="L57" s="80">
        <x:v>0</x:v>
      </x:c>
      <x:c r="M57" s="80">
        <x:v>10262866</x:v>
      </x:c>
      <x:c r="N57" s="80">
        <x:v>7999100</x:v>
      </x:c>
      <x:c r="O57" s="80">
        <x:v>82683180</x:v>
      </x:c>
      <x:c r="P57" s="80" t="s">
        <x:v>790</x:v>
      </x:c>
      <x:c r="Q57" s="80">
        <x:v>0</x:v>
      </x:c>
      <x:c r="R57" s="80">
        <x:v>99757</x:v>
      </x:c>
      <x:c r="S57" s="73">
        <x:v>13704236</x:v>
      </x:c>
      <x:c r="T57" s="75">
        <x:f t="shared" si="6"/>
        <x:v>226545209</x:v>
      </x:c>
      <x:c r="U57" s="8"/>
      <x:c r="V57" s="76" t="str">
        <x:f t="shared" si="2"/>
        <x:v>O</x:v>
      </x:c>
      <x:c r="W57" s="7"/>
      <x:c r="X57" s="7"/>
      <x:c r="Y57" s="7"/>
      <x:c r="Z57" s="7"/>
    </x:row>
    <x:row r="58" spans="1:26" ht="17.25" customHeight="1">
      <x:c r="A58" s="1203">
        <x:v>26</x:v>
      </x:c>
      <x:c r="B58" s="1203" t="s">
        <x:v>1650</x:v>
      </x:c>
      <x:c r="C58" s="80">
        <x:v>0</x:v>
      </x:c>
      <x:c r="D58" s="80">
        <x:v>161901000</x:v>
      </x:c>
      <x:c r="E58" s="80">
        <x:v>18610000</x:v>
      </x:c>
      <x:c r="F58" s="80">
        <x:v>19670000</x:v>
      </x:c>
      <x:c r="G58" s="80">
        <x:v>0</x:v>
      </x:c>
      <x:c r="H58" s="80">
        <x:v>3375072</x:v>
      </x:c>
      <x:c r="I58" s="80">
        <x:v>20000</x:v>
      </x:c>
      <x:c r="J58" s="73">
        <x:f t="shared" si="5"/>
        <x:v>203576072</x:v>
      </x:c>
      <x:c r="K58" s="80">
        <x:v>110437110</x:v>
      </x:c>
      <x:c r="L58" s="80">
        <x:v>100000</x:v>
      </x:c>
      <x:c r="M58" s="80">
        <x:v>8420000</x:v>
      </x:c>
      <x:c r="N58" s="80">
        <x:v>1650000</x:v>
      </x:c>
      <x:c r="O58" s="80">
        <x:v>81833890</x:v>
      </x:c>
      <x:c r="P58" s="80">
        <x:v>0</x:v>
      </x:c>
      <x:c r="Q58" s="80">
        <x:v>1117651</x:v>
      </x:c>
      <x:c r="R58" s="80">
        <x:v>17421</x:v>
      </x:c>
      <x:c r="S58" s="73">
        <x:v>0</x:v>
      </x:c>
      <x:c r="T58" s="75">
        <x:f t="shared" si="6"/>
        <x:v>203576072</x:v>
      </x:c>
      <x:c r="U58" s="8"/>
      <x:c r="V58" s="76" t="str">
        <x:f t="shared" si="2"/>
        <x:v>O</x:v>
      </x:c>
      <x:c r="W58" s="7"/>
      <x:c r="X58" s="7"/>
      <x:c r="Y58" s="7"/>
      <x:c r="Z58" s="7"/>
    </x:row>
    <x:row r="59" spans="1:26" ht="17.25" customHeight="1">
      <x:c r="A59" s="1204"/>
      <x:c r="B59" s="1204"/>
      <x:c r="C59" s="80">
        <x:v>0</x:v>
      </x:c>
      <x:c r="D59" s="80">
        <x:v>161496400</x:v>
      </x:c>
      <x:c r="E59" s="80">
        <x:v>15307458</x:v>
      </x:c>
      <x:c r="F59" s="80">
        <x:v>17426000</x:v>
      </x:c>
      <x:c r="G59" s="80">
        <x:v>0</x:v>
      </x:c>
      <x:c r="H59" s="80">
        <x:v>3375072</x:v>
      </x:c>
      <x:c r="I59" s="80">
        <x:v>3291</x:v>
      </x:c>
      <x:c r="J59" s="73">
        <x:f t="shared" si="5"/>
        <x:v>197608221</x:v>
      </x:c>
      <x:c r="K59" s="80">
        <x:v>109774560</x:v>
      </x:c>
      <x:c r="L59" s="80">
        <x:v>15000</x:v>
      </x:c>
      <x:c r="M59" s="80">
        <x:v>7069449</x:v>
      </x:c>
      <x:c r="N59" s="80">
        <x:v>1650000</x:v>
      </x:c>
      <x:c r="O59" s="80">
        <x:v>76603732</x:v>
      </x:c>
      <x:c r="P59" s="80">
        <x:v>0</x:v>
      </x:c>
      <x:c r="Q59" s="80">
        <x:v>1117651</x:v>
      </x:c>
      <x:c r="R59" s="80">
        <x:v>0</x:v>
      </x:c>
      <x:c r="S59" s="73">
        <x:v>1377829</x:v>
      </x:c>
      <x:c r="T59" s="75">
        <x:f t="shared" si="6"/>
        <x:v>197608221</x:v>
      </x:c>
      <x:c r="U59" s="8"/>
      <x:c r="V59" s="76" t="str">
        <x:f t="shared" si="2"/>
        <x:v>O</x:v>
      </x:c>
      <x:c r="W59" s="7"/>
      <x:c r="X59" s="7"/>
      <x:c r="Y59" s="7"/>
      <x:c r="Z59" s="7"/>
    </x:row>
    <x:row r="60" spans="1:26" ht="17.25" customHeight="1">
      <x:c r="A60" s="1203">
        <x:v>27</x:v>
      </x:c>
      <x:c r="B60" s="1203" t="s">
        <x:v>1660</x:v>
      </x:c>
      <x:c r="C60" s="73">
        <x:v>0</x:v>
      </x:c>
      <x:c r="D60" s="73">
        <x:v>154347500</x:v>
      </x:c>
      <x:c r="E60" s="73">
        <x:v>3900000</x:v>
      </x:c>
      <x:c r="F60" s="73">
        <x:v>9500000</x:v>
      </x:c>
      <x:c r="G60" s="73">
        <x:v>0</x:v>
      </x:c>
      <x:c r="H60" s="73">
        <x:v>5190447</x:v>
      </x:c>
      <x:c r="I60" s="73">
        <x:v>100793</x:v>
      </x:c>
      <x:c r="J60" s="73">
        <x:f t="shared" si="5"/>
        <x:v>173038740</x:v>
      </x:c>
      <x:c r="K60" s="73">
        <x:v>95041000</x:v>
      </x:c>
      <x:c r="L60" s="73">
        <x:v>150000</x:v>
      </x:c>
      <x:c r="M60" s="73">
        <x:v>12316500</x:v>
      </x:c>
      <x:c r="N60" s="73">
        <x:v>900000</x:v>
      </x:c>
      <x:c r="O60" s="73">
        <x:v>63904000</x:v>
      </x:c>
      <x:c r="P60" s="73">
        <x:v>0</x:v>
      </x:c>
      <x:c r="Q60" s="73">
        <x:v>0</x:v>
      </x:c>
      <x:c r="R60" s="73">
        <x:v>727240</x:v>
      </x:c>
      <x:c r="S60" s="73"/>
      <x:c r="T60" s="75">
        <x:f t="shared" si="6"/>
        <x:v>173038740</x:v>
      </x:c>
      <x:c r="U60" s="8"/>
      <x:c r="V60" s="76" t="str">
        <x:f t="shared" si="2"/>
        <x:v>O</x:v>
      </x:c>
      <x:c r="W60" s="7"/>
      <x:c r="X60" s="7"/>
      <x:c r="Y60" s="7"/>
      <x:c r="Z60" s="7"/>
    </x:row>
    <x:row r="61" spans="1:26" ht="17.25" customHeight="1">
      <x:c r="A61" s="1204"/>
      <x:c r="B61" s="1204"/>
      <x:c r="C61" s="73">
        <x:v>0</x:v>
      </x:c>
      <x:c r="D61" s="73">
        <x:v>153467500</x:v>
      </x:c>
      <x:c r="E61" s="73">
        <x:v>3773312</x:v>
      </x:c>
      <x:c r="F61" s="73">
        <x:v>8487000</x:v>
      </x:c>
      <x:c r="G61" s="73">
        <x:v>0</x:v>
      </x:c>
      <x:c r="H61" s="73">
        <x:v>5190447</x:v>
      </x:c>
      <x:c r="I61" s="73">
        <x:v>89615</x:v>
      </x:c>
      <x:c r="J61" s="73">
        <x:f t="shared" si="5"/>
        <x:v>171007874</x:v>
      </x:c>
      <x:c r="K61" s="73">
        <x:v>94960439</x:v>
      </x:c>
      <x:c r="L61" s="73">
        <x:v>0</x:v>
      </x:c>
      <x:c r="M61" s="73">
        <x:v>11065240</x:v>
      </x:c>
      <x:c r="N61" s="73">
        <x:v>187000</x:v>
      </x:c>
      <x:c r="O61" s="73">
        <x:v>60176119</x:v>
      </x:c>
      <x:c r="P61" s="73">
        <x:v>0</x:v>
      </x:c>
      <x:c r="Q61" s="73">
        <x:v>0</x:v>
      </x:c>
      <x:c r="R61" s="73">
        <x:v>678920</x:v>
      </x:c>
      <x:c r="S61" s="73">
        <x:v>3940156</x:v>
      </x:c>
      <x:c r="T61" s="75">
        <x:f t="shared" si="6"/>
        <x:v>171007874</x:v>
      </x:c>
      <x:c r="U61" s="8"/>
      <x:c r="V61" s="76" t="str">
        <x:f t="shared" si="2"/>
        <x:v>O</x:v>
      </x:c>
      <x:c r="W61" s="7"/>
      <x:c r="X61" s="7"/>
      <x:c r="Y61" s="7"/>
      <x:c r="Z61" s="7"/>
    </x:row>
    <x:row r="62" spans="1:26" ht="17.25" customHeight="1">
      <x:c r="A62" s="1203">
        <x:v>28</x:v>
      </x:c>
      <x:c r="B62" s="1203" t="s">
        <x:v>1668</x:v>
      </x:c>
      <x:c r="C62" s="80">
        <x:v>0</x:v>
      </x:c>
      <x:c r="D62" s="80">
        <x:v>119682500</x:v>
      </x:c>
      <x:c r="E62" s="80">
        <x:v>9400384</x:v>
      </x:c>
      <x:c r="F62" s="80">
        <x:v>4500000</x:v>
      </x:c>
      <x:c r="G62" s="80">
        <x:v>0</x:v>
      </x:c>
      <x:c r="H62" s="80">
        <x:v>3442801</x:v>
      </x:c>
      <x:c r="I62" s="80">
        <x:v>2121000</x:v>
      </x:c>
      <x:c r="J62" s="73">
        <x:f t="shared" si="5"/>
        <x:v>139146685</x:v>
      </x:c>
      <x:c r="K62" s="80">
        <x:v>63392800</x:v>
      </x:c>
      <x:c r="L62" s="80">
        <x:v>1760000</x:v>
      </x:c>
      <x:c r="M62" s="80">
        <x:v>6124582</x:v>
      </x:c>
      <x:c r="N62" s="80">
        <x:v>4445000</x:v>
      </x:c>
      <x:c r="O62" s="80">
        <x:v>61611594</x:v>
      </x:c>
      <x:c r="P62" s="80">
        <x:v>0</x:v>
      </x:c>
      <x:c r="Q62" s="73">
        <x:v>0</x:v>
      </x:c>
      <x:c r="R62" s="80">
        <x:v>1812709</x:v>
      </x:c>
      <x:c r="S62" s="73">
        <x:v>0</x:v>
      </x:c>
      <x:c r="T62" s="75">
        <x:f t="shared" si="6"/>
        <x:v>139146685</x:v>
      </x:c>
      <x:c r="U62" s="8"/>
      <x:c r="V62" s="76" t="str">
        <x:f t="shared" si="2"/>
        <x:v>O</x:v>
      </x:c>
      <x:c r="W62" s="7"/>
      <x:c r="X62" s="7"/>
      <x:c r="Y62" s="7"/>
      <x:c r="Z62" s="7"/>
    </x:row>
    <x:row r="63" spans="1:26" ht="17.25" customHeight="1">
      <x:c r="A63" s="1204"/>
      <x:c r="B63" s="1204"/>
      <x:c r="C63" s="80">
        <x:v>0</x:v>
      </x:c>
      <x:c r="D63" s="80">
        <x:v>119682500</x:v>
      </x:c>
      <x:c r="E63" s="80">
        <x:v>7670384</x:v>
      </x:c>
      <x:c r="F63" s="80">
        <x:v>3680000</x:v>
      </x:c>
      <x:c r="G63" s="80">
        <x:v>0</x:v>
      </x:c>
      <x:c r="H63" s="80">
        <x:v>3442801</x:v>
      </x:c>
      <x:c r="I63" s="80">
        <x:v>1738800</x:v>
      </x:c>
      <x:c r="J63" s="73">
        <x:f t="shared" si="5"/>
        <x:v>136214485</x:v>
      </x:c>
      <x:c r="K63" s="80">
        <x:v>63328210</x:v>
      </x:c>
      <x:c r="L63" s="80">
        <x:v>253000</x:v>
      </x:c>
      <x:c r="M63" s="80">
        <x:v>4789655</x:v>
      </x:c>
      <x:c r="N63" s="80">
        <x:v>4085000</x:v>
      </x:c>
      <x:c r="O63" s="80">
        <x:v>58690884</x:v>
      </x:c>
      <x:c r="P63" s="80">
        <x:v>0</x:v>
      </x:c>
      <x:c r="Q63" s="73">
        <x:v>0</x:v>
      </x:c>
      <x:c r="R63" s="80">
        <x:v>1515932</x:v>
      </x:c>
      <x:c r="S63" s="73">
        <x:v>3551804</x:v>
      </x:c>
      <x:c r="T63" s="75">
        <x:f t="shared" si="6"/>
        <x:v>136214485</x:v>
      </x:c>
      <x:c r="U63" s="8"/>
      <x:c r="V63" s="76" t="str">
        <x:f t="shared" si="2"/>
        <x:v>O</x:v>
      </x:c>
      <x:c r="W63" s="7"/>
      <x:c r="X63" s="7"/>
      <x:c r="Y63" s="7"/>
      <x:c r="Z63" s="7"/>
    </x:row>
    <x:row r="64" spans="1:26" ht="17.25" customHeight="1">
      <x:c r="A64" s="1203">
        <x:v>29</x:v>
      </x:c>
      <x:c r="B64" s="1203" t="s">
        <x:v>1659</x:v>
      </x:c>
      <x:c r="C64" s="80">
        <x:v>0</x:v>
      </x:c>
      <x:c r="D64" s="80">
        <x:v>169575500</x:v>
      </x:c>
      <x:c r="E64" s="80">
        <x:v>22860000</x:v>
      </x:c>
      <x:c r="F64" s="80">
        <x:v>7500000</x:v>
      </x:c>
      <x:c r="G64" s="80">
        <x:v>0</x:v>
      </x:c>
      <x:c r="H64" s="80">
        <x:v>3206533</x:v>
      </x:c>
      <x:c r="I64" s="80">
        <x:v>4530000</x:v>
      </x:c>
      <x:c r="J64" s="73">
        <x:f t="shared" si="5"/>
        <x:v>207672033</x:v>
      </x:c>
      <x:c r="K64" s="80">
        <x:v>101930000</x:v>
      </x:c>
      <x:c r="L64" s="80">
        <x:v>1060000</x:v>
      </x:c>
      <x:c r="M64" s="80">
        <x:v>17229533</x:v>
      </x:c>
      <x:c r="N64" s="80">
        <x:v>1975000</x:v>
      </x:c>
      <x:c r="O64" s="80">
        <x:v>85477500</x:v>
      </x:c>
      <x:c r="P64" s="80">
        <x:v>0</x:v>
      </x:c>
      <x:c r="Q64" s="73">
        <x:v>0</x:v>
      </x:c>
      <x:c r="R64" s="80">
        <x:v>0</x:v>
      </x:c>
      <x:c r="S64" s="73">
        <x:v>0</x:v>
      </x:c>
      <x:c r="T64" s="75">
        <x:f t="shared" si="6"/>
        <x:v>207672033</x:v>
      </x:c>
      <x:c r="U64" s="8"/>
      <x:c r="V64" s="76" t="str">
        <x:f t="shared" si="2"/>
        <x:v>O</x:v>
      </x:c>
      <x:c r="W64" s="7"/>
      <x:c r="X64" s="7"/>
      <x:c r="Y64" s="7"/>
      <x:c r="Z64" s="7"/>
    </x:row>
    <x:row r="65" spans="1:26" ht="17.25" customHeight="1">
      <x:c r="A65" s="1204"/>
      <x:c r="B65" s="1204"/>
      <x:c r="C65" s="80">
        <x:v>0</x:v>
      </x:c>
      <x:c r="D65" s="80">
        <x:v>169905500</x:v>
      </x:c>
      <x:c r="E65" s="80">
        <x:v>25626987</x:v>
      </x:c>
      <x:c r="F65" s="80">
        <x:v>5160126</x:v>
      </x:c>
      <x:c r="G65" s="80">
        <x:v>0</x:v>
      </x:c>
      <x:c r="H65" s="80">
        <x:v>3206533</x:v>
      </x:c>
      <x:c r="I65" s="80">
        <x:v>4483287</x:v>
      </x:c>
      <x:c r="J65" s="73">
        <x:f t="shared" si="5"/>
        <x:v>208382433</x:v>
      </x:c>
      <x:c r="K65" s="80">
        <x:v>103517340</x:v>
      </x:c>
      <x:c r="L65" s="80">
        <x:v>289500</x:v>
      </x:c>
      <x:c r="M65" s="80">
        <x:v>7759733</x:v>
      </x:c>
      <x:c r="N65" s="80">
        <x:v>2101000</x:v>
      </x:c>
      <x:c r="O65" s="80">
        <x:v>89779062</x:v>
      </x:c>
      <x:c r="P65" s="80">
        <x:v>0</x:v>
      </x:c>
      <x:c r="Q65" s="80">
        <x:v>75003</x:v>
      </x:c>
      <x:c r="R65" s="80">
        <x:v>1246352</x:v>
      </x:c>
      <x:c r="S65" s="73">
        <x:v>3614443</x:v>
      </x:c>
      <x:c r="T65" s="75">
        <x:f t="shared" si="6"/>
        <x:v>208382433</x:v>
      </x:c>
      <x:c r="U65" s="8"/>
      <x:c r="V65" s="76" t="str">
        <x:f t="shared" si="2"/>
        <x:v>O</x:v>
      </x:c>
      <x:c r="W65" s="7"/>
      <x:c r="X65" s="7"/>
      <x:c r="Y65" s="7"/>
      <x:c r="Z65" s="7"/>
    </x:row>
    <x:row r="66" spans="1:26" ht="17.25" customHeight="1">
      <x:c r="A66" s="1203">
        <x:v>30</x:v>
      </x:c>
      <x:c r="B66" s="1203" t="s">
        <x:v>1673</x:v>
      </x:c>
      <x:c r="C66" s="80">
        <x:v>0</x:v>
      </x:c>
      <x:c r="D66" s="4">
        <x:v>83327600</x:v>
      </x:c>
      <x:c r="E66" s="4">
        <x:v>2860000</x:v>
      </x:c>
      <x:c r="F66" s="4">
        <x:v>10000000</x:v>
      </x:c>
      <x:c r="G66" s="80">
        <x:v>0</x:v>
      </x:c>
      <x:c r="H66" s="4">
        <x:v>3101002</x:v>
      </x:c>
      <x:c r="I66" s="4">
        <x:v>5000</x:v>
      </x:c>
      <x:c r="J66" s="73">
        <x:f t="shared" si="5"/>
        <x:v>99293602</x:v>
      </x:c>
      <x:c r="K66" s="4">
        <x:v>66022340</x:v>
      </x:c>
      <x:c r="L66" s="4">
        <x:v>300000</x:v>
      </x:c>
      <x:c r="M66" s="4">
        <x:v>3611108</x:v>
      </x:c>
      <x:c r="N66" s="4">
        <x:v>2099000</x:v>
      </x:c>
      <x:c r="O66" s="4">
        <x:v>27192531</x:v>
      </x:c>
      <x:c r="P66" s="80">
        <x:v>0</x:v>
      </x:c>
      <x:c r="Q66" s="4">
        <x:v>4100</x:v>
      </x:c>
      <x:c r="R66" s="4">
        <x:v>64523</x:v>
      </x:c>
      <x:c r="S66" s="4">
        <x:v>0</x:v>
      </x:c>
      <x:c r="T66" s="75">
        <x:f t="shared" si="6"/>
        <x:v>99293602</x:v>
      </x:c>
      <x:c r="U66" s="8"/>
      <x:c r="V66" s="76" t="str">
        <x:f t="shared" si="2"/>
        <x:v>O</x:v>
      </x:c>
      <x:c r="W66" s="7"/>
      <x:c r="X66" s="7"/>
      <x:c r="Y66" s="7"/>
      <x:c r="Z66" s="7"/>
    </x:row>
    <x:row r="67" spans="1:26" ht="17.25" customHeight="1">
      <x:c r="A67" s="1204"/>
      <x:c r="B67" s="1204"/>
      <x:c r="C67" s="80">
        <x:v>0</x:v>
      </x:c>
      <x:c r="D67" s="4">
        <x:v>83327600</x:v>
      </x:c>
      <x:c r="E67" s="4">
        <x:v>2860000</x:v>
      </x:c>
      <x:c r="F67" s="4">
        <x:v>10000000</x:v>
      </x:c>
      <x:c r="G67" s="80">
        <x:v>0</x:v>
      </x:c>
      <x:c r="H67" s="4">
        <x:v>3101002</x:v>
      </x:c>
      <x:c r="I67" s="4">
        <x:v>3167</x:v>
      </x:c>
      <x:c r="J67" s="73">
        <x:f t="shared" si="5"/>
        <x:v>99291769</x:v>
      </x:c>
      <x:c r="K67" s="4">
        <x:v>64630230</x:v>
      </x:c>
      <x:c r="L67" s="4">
        <x:v>240000</x:v>
      </x:c>
      <x:c r="M67" s="4">
        <x:v>2102416</x:v>
      </x:c>
      <x:c r="N67" s="4">
        <x:v>2066000</x:v>
      </x:c>
      <x:c r="O67" s="4">
        <x:v>20287492</x:v>
      </x:c>
      <x:c r="P67" s="80">
        <x:v>0</x:v>
      </x:c>
      <x:c r="Q67" s="4">
        <x:v>0</x:v>
      </x:c>
      <x:c r="R67" s="4">
        <x:v>2112081</x:v>
      </x:c>
      <x:c r="S67" s="4">
        <x:v>7853550</x:v>
      </x:c>
      <x:c r="T67" s="75">
        <x:f t="shared" si="6"/>
        <x:v>99291769</x:v>
      </x:c>
      <x:c r="U67" s="8"/>
      <x:c r="V67" s="76" t="str">
        <x:f t="shared" si="2"/>
        <x:v>O</x:v>
      </x:c>
      <x:c r="W67" s="7"/>
      <x:c r="X67" s="7"/>
      <x:c r="Y67" s="7"/>
      <x:c r="Z67" s="7"/>
    </x:row>
    <x:row r="68" spans="1:26" ht="17.25" customHeight="1">
      <x:c r="A68" s="1203">
        <x:v>31</x:v>
      </x:c>
      <x:c r="B68" s="1203" t="s">
        <x:v>1677</x:v>
      </x:c>
      <x:c r="C68" s="80">
        <x:v>0</x:v>
      </x:c>
      <x:c r="D68" s="4">
        <x:v>114140000</x:v>
      </x:c>
      <x:c r="E68" s="4">
        <x:v>9060000</x:v>
      </x:c>
      <x:c r="F68" s="4">
        <x:v>11170000</x:v>
      </x:c>
      <x:c r="G68" s="80">
        <x:v>0</x:v>
      </x:c>
      <x:c r="H68" s="4">
        <x:v>8276232</x:v>
      </x:c>
      <x:c r="I68" s="4">
        <x:v>77768</x:v>
      </x:c>
      <x:c r="J68" s="73">
        <x:f t="shared" si="5"/>
        <x:v>142724000</x:v>
      </x:c>
      <x:c r="K68" s="4">
        <x:v>71582650</x:v>
      </x:c>
      <x:c r="L68" s="4">
        <x:v>2213000</x:v>
      </x:c>
      <x:c r="M68" s="4">
        <x:v>5580350</x:v>
      </x:c>
      <x:c r="N68" s="4">
        <x:v>445000</x:v>
      </x:c>
      <x:c r="O68" s="4">
        <x:v>62416000</x:v>
      </x:c>
      <x:c r="P68" s="80">
        <x:v>0</x:v>
      </x:c>
      <x:c r="Q68" s="4">
        <x:v>15339</x:v>
      </x:c>
      <x:c r="R68" s="4">
        <x:v>471661</x:v>
      </x:c>
      <x:c r="S68" s="4">
        <x:v>0</x:v>
      </x:c>
      <x:c r="T68" s="75">
        <x:f t="shared" si="6"/>
        <x:v>142724000</x:v>
      </x:c>
      <x:c r="U68" s="8"/>
      <x:c r="V68" s="76" t="str">
        <x:f t="shared" si="2"/>
        <x:v>O</x:v>
      </x:c>
      <x:c r="W68" s="7"/>
      <x:c r="X68" s="7"/>
      <x:c r="Y68" s="7"/>
      <x:c r="Z68" s="7"/>
    </x:row>
    <x:row r="69" spans="1:26" ht="17.25" customHeight="1">
      <x:c r="A69" s="1204"/>
      <x:c r="B69" s="1204"/>
      <x:c r="C69" s="80">
        <x:v>0</x:v>
      </x:c>
      <x:c r="D69" s="4">
        <x:v>91044100</x:v>
      </x:c>
      <x:c r="E69" s="4">
        <x:v>3460000</x:v>
      </x:c>
      <x:c r="F69" s="4">
        <x:v>9850000</x:v>
      </x:c>
      <x:c r="G69" s="80">
        <x:v>0</x:v>
      </x:c>
      <x:c r="H69" s="4">
        <x:v>8276232</x:v>
      </x:c>
      <x:c r="I69" s="4">
        <x:v>4509</x:v>
      </x:c>
      <x:c r="J69" s="73">
        <x:f t="shared" si="5"/>
        <x:v>112634841</x:v>
      </x:c>
      <x:c r="K69" s="4">
        <x:v>69856520</x:v>
      </x:c>
      <x:c r="L69" s="4">
        <x:v>1560300</x:v>
      </x:c>
      <x:c r="M69" s="4">
        <x:v>3005580</x:v>
      </x:c>
      <x:c r="N69" s="4">
        <x:v>445000</x:v>
      </x:c>
      <x:c r="O69" s="4">
        <x:v>31101760</x:v>
      </x:c>
      <x:c r="P69" s="4">
        <x:v>0</x:v>
      </x:c>
      <x:c r="Q69" s="4">
        <x:v>0</x:v>
      </x:c>
      <x:c r="R69" s="4">
        <x:v>0</x:v>
      </x:c>
      <x:c r="S69" s="4">
        <x:v>6665681</x:v>
      </x:c>
      <x:c r="T69" s="75">
        <x:f t="shared" si="6"/>
        <x:v>112634841</x:v>
      </x:c>
      <x:c r="U69" s="8"/>
      <x:c r="V69" s="76" t="str">
        <x:f t="shared" si="2"/>
        <x:v>O</x:v>
      </x:c>
      <x:c r="W69" s="7"/>
      <x:c r="X69" s="7"/>
      <x:c r="Y69" s="7"/>
      <x:c r="Z69" s="7"/>
    </x:row>
    <x:row r="70" spans="1:26" ht="17.25" customHeight="1">
      <x:c r="A70" s="1203">
        <x:v>32</x:v>
      </x:c>
      <x:c r="B70" s="1203" t="s">
        <x:v>1661</x:v>
      </x:c>
      <x:c r="C70" s="73">
        <x:v>1200000</x:v>
      </x:c>
      <x:c r="D70" s="73">
        <x:v>105014400</x:v>
      </x:c>
      <x:c r="E70" s="73">
        <x:v>9560000</x:v>
      </x:c>
      <x:c r="F70" s="73">
        <x:v>6450000</x:v>
      </x:c>
      <x:c r="G70" s="80">
        <x:v>0</x:v>
      </x:c>
      <x:c r="H70" s="73">
        <x:v>2559478</x:v>
      </x:c>
      <x:c r="I70" s="73">
        <x:v>13000</x:v>
      </x:c>
      <x:c r="J70" s="73">
        <x:f t="shared" si="5"/>
        <x:v>124796878</x:v>
      </x:c>
      <x:c r="K70" s="83">
        <x:v>58058000</x:v>
      </x:c>
      <x:c r="L70" s="83">
        <x:v>100000</x:v>
      </x:c>
      <x:c r="M70" s="90">
        <x:v>10615142</x:v>
      </x:c>
      <x:c r="N70" s="90">
        <x:v>20799660</x:v>
      </x:c>
      <x:c r="O70" s="90">
        <x:v>35037036</x:v>
      </x:c>
      <x:c r="P70" s="4">
        <x:v>0</x:v>
      </x:c>
      <x:c r="Q70" s="4">
        <x:v>0</x:v>
      </x:c>
      <x:c r="R70" s="90">
        <x:v>187040</x:v>
      </x:c>
      <x:c r="S70" s="73">
        <x:v>0</x:v>
      </x:c>
      <x:c r="T70" s="75">
        <x:f t="shared" si="6"/>
        <x:v>124796878</x:v>
      </x:c>
      <x:c r="U70" s="8"/>
      <x:c r="V70" s="76" t="str">
        <x:f t="shared" si="2"/>
        <x:v>O</x:v>
      </x:c>
      <x:c r="W70" s="7"/>
      <x:c r="X70" s="7"/>
      <x:c r="Y70" s="7"/>
      <x:c r="Z70" s="7"/>
    </x:row>
    <x:row r="71" spans="1:26" ht="17.25" customHeight="1">
      <x:c r="A71" s="1204"/>
      <x:c r="B71" s="1204"/>
      <x:c r="C71" s="73">
        <x:v>1200000</x:v>
      </x:c>
      <x:c r="D71" s="73">
        <x:v>103880677</x:v>
      </x:c>
      <x:c r="E71" s="73">
        <x:v>9464976</x:v>
      </x:c>
      <x:c r="F71" s="73">
        <x:v>6094000</x:v>
      </x:c>
      <x:c r="G71" s="80">
        <x:v>0</x:v>
      </x:c>
      <x:c r="H71" s="73">
        <x:v>2559478</x:v>
      </x:c>
      <x:c r="I71" s="73">
        <x:v>4410</x:v>
      </x:c>
      <x:c r="J71" s="73">
        <x:f t="shared" si="5"/>
        <x:v>123203541</x:v>
      </x:c>
      <x:c r="K71" s="73">
        <x:v>58043100</x:v>
      </x:c>
      <x:c r="L71" s="73">
        <x:v>87200</x:v>
      </x:c>
      <x:c r="M71" s="73">
        <x:v>8262303</x:v>
      </x:c>
      <x:c r="N71" s="73">
        <x:v>21052660</x:v>
      </x:c>
      <x:c r="O71" s="73">
        <x:v>32484969</x:v>
      </x:c>
      <x:c r="P71" s="4">
        <x:v>0</x:v>
      </x:c>
      <x:c r="Q71" s="4">
        <x:v>0</x:v>
      </x:c>
      <x:c r="R71" s="73">
        <x:v>180099</x:v>
      </x:c>
      <x:c r="S71" s="73">
        <x:v>3093210</x:v>
      </x:c>
      <x:c r="T71" s="75">
        <x:f t="shared" si="6"/>
        <x:v>123203541</x:v>
      </x:c>
      <x:c r="U71" s="8"/>
      <x:c r="V71" s="76" t="str">
        <x:f t="shared" si="2"/>
        <x:v>O</x:v>
      </x:c>
      <x:c r="W71" s="7"/>
      <x:c r="X71" s="7"/>
      <x:c r="Y71" s="7"/>
      <x:c r="Z71" s="7"/>
    </x:row>
    <x:row r="72" spans="1:26" ht="17.25" customHeight="1">
      <x:c r="A72" s="1203">
        <x:v>33</x:v>
      </x:c>
      <x:c r="B72" s="1203" t="s">
        <x:v>1663</x:v>
      </x:c>
      <x:c r="C72" s="4">
        <x:v>0</x:v>
      </x:c>
      <x:c r="D72" s="73">
        <x:v>86702469</x:v>
      </x:c>
      <x:c r="E72" s="73">
        <x:v>560000</x:v>
      </x:c>
      <x:c r="F72" s="73">
        <x:v>4268000</x:v>
      </x:c>
      <x:c r="G72" s="80">
        <x:v>0</x:v>
      </x:c>
      <x:c r="H72" s="73">
        <x:v>400119</x:v>
      </x:c>
      <x:c r="I72" s="73">
        <x:v>74061</x:v>
      </x:c>
      <x:c r="J72" s="73">
        <x:f t="shared" si="5"/>
        <x:v>92004649</x:v>
      </x:c>
      <x:c r="K72" s="73">
        <x:v>53332230</x:v>
      </x:c>
      <x:c r="L72" s="73">
        <x:v>20000</x:v>
      </x:c>
      <x:c r="M72" s="73">
        <x:v>5929974</x:v>
      </x:c>
      <x:c r="N72" s="73">
        <x:v>253000</x:v>
      </x:c>
      <x:c r="O72" s="73">
        <x:v>32369445</x:v>
      </x:c>
      <x:c r="P72" s="4">
        <x:v>0</x:v>
      </x:c>
      <x:c r="Q72" s="4">
        <x:v>0</x:v>
      </x:c>
      <x:c r="R72" s="73">
        <x:v>100000</x:v>
      </x:c>
      <x:c r="S72" s="73">
        <x:v>0</x:v>
      </x:c>
      <x:c r="T72" s="75">
        <x:f t="shared" si="6"/>
        <x:v>92004649</x:v>
      </x:c>
      <x:c r="U72" s="8"/>
      <x:c r="V72" s="76" t="str">
        <x:f t="shared" si="2"/>
        <x:v>O</x:v>
      </x:c>
      <x:c r="W72" s="7"/>
      <x:c r="X72" s="7"/>
      <x:c r="Y72" s="7"/>
      <x:c r="Z72" s="7"/>
    </x:row>
    <x:row r="73" spans="1:26" ht="17.25" customHeight="1">
      <x:c r="A73" s="1204"/>
      <x:c r="B73" s="1204"/>
      <x:c r="C73" s="4">
        <x:v>0</x:v>
      </x:c>
      <x:c r="D73" s="73">
        <x:v>86702469</x:v>
      </x:c>
      <x:c r="E73" s="73">
        <x:v>560000</x:v>
      </x:c>
      <x:c r="F73" s="73">
        <x:v>4268000</x:v>
      </x:c>
      <x:c r="G73" s="80">
        <x:v>0</x:v>
      </x:c>
      <x:c r="H73" s="73">
        <x:v>400119</x:v>
      </x:c>
      <x:c r="I73" s="73">
        <x:v>125715</x:v>
      </x:c>
      <x:c r="J73" s="73">
        <x:f t="shared" si="5"/>
        <x:v>92056303</x:v>
      </x:c>
      <x:c r="K73" s="73">
        <x:v>53332230</x:v>
      </x:c>
      <x:c r="L73" s="73">
        <x:v>20000</x:v>
      </x:c>
      <x:c r="M73" s="73">
        <x:v>5929976</x:v>
      </x:c>
      <x:c r="N73" s="73">
        <x:v>253000</x:v>
      </x:c>
      <x:c r="O73" s="73">
        <x:v>32395668</x:v>
      </x:c>
      <x:c r="P73" s="4">
        <x:v>0</x:v>
      </x:c>
      <x:c r="Q73" s="4">
        <x:v>0</x:v>
      </x:c>
      <x:c r="R73" s="73">
        <x:v>306</x:v>
      </x:c>
      <x:c r="S73" s="73">
        <x:v>125123</x:v>
      </x:c>
      <x:c r="T73" s="75">
        <x:f t="shared" si="6"/>
        <x:v>92056303</x:v>
      </x:c>
      <x:c r="U73" s="8"/>
      <x:c r="V73" s="76" t="str">
        <x:f t="shared" si="2"/>
        <x:v>O</x:v>
      </x:c>
      <x:c r="W73" s="7"/>
      <x:c r="X73" s="7"/>
      <x:c r="Y73" s="7"/>
      <x:c r="Z73" s="7"/>
    </x:row>
    <x:row r="74" spans="1:26" ht="17.25" customHeight="1">
      <x:c r="A74" s="1203">
        <x:v>34</x:v>
      </x:c>
      <x:c r="B74" s="1203" t="s">
        <x:v>1666</x:v>
      </x:c>
      <x:c r="C74" s="4">
        <x:v>0</x:v>
      </x:c>
      <x:c r="D74" s="73">
        <x:v>107722400</x:v>
      </x:c>
      <x:c r="E74" s="73">
        <x:v>6031046</x:v>
      </x:c>
      <x:c r="F74" s="73">
        <x:v>7930000</x:v>
      </x:c>
      <x:c r="G74" s="80">
        <x:v>0</x:v>
      </x:c>
      <x:c r="H74" s="73">
        <x:v>900388</x:v>
      </x:c>
      <x:c r="I74" s="73">
        <x:v>429271</x:v>
      </x:c>
      <x:c r="J74" s="73">
        <x:f t="shared" si="5"/>
        <x:v>123013105</x:v>
      </x:c>
      <x:c r="K74" s="73">
        <x:v>60143110</x:v>
      </x:c>
      <x:c r="L74" s="73">
        <x:v>100000</x:v>
      </x:c>
      <x:c r="M74" s="73">
        <x:v>11938079</x:v>
      </x:c>
      <x:c r="N74" s="73">
        <x:v>2245000</x:v>
      </x:c>
      <x:c r="O74" s="73">
        <x:v>48578016</x:v>
      </x:c>
      <x:c r="P74" s="4">
        <x:v>0</x:v>
      </x:c>
      <x:c r="Q74" s="4">
        <x:v>0</x:v>
      </x:c>
      <x:c r="R74" s="73">
        <x:v>8900</x:v>
      </x:c>
      <x:c r="S74" s="73">
        <x:v>0</x:v>
      </x:c>
      <x:c r="T74" s="75">
        <x:f t="shared" si="6"/>
        <x:v>123013105</x:v>
      </x:c>
      <x:c r="U74" s="92"/>
      <x:c r="V74" s="76" t="str">
        <x:f t="shared" si="2"/>
        <x:v>O</x:v>
      </x:c>
      <x:c r="W74" s="7"/>
      <x:c r="X74" s="7"/>
      <x:c r="Y74" s="7"/>
      <x:c r="Z74" s="7"/>
    </x:row>
    <x:row r="75" spans="1:26" ht="17.25" customHeight="1">
      <x:c r="A75" s="1204"/>
      <x:c r="B75" s="1204"/>
      <x:c r="C75" s="4">
        <x:v>0</x:v>
      </x:c>
      <x:c r="D75" s="73">
        <x:v>106491641</x:v>
      </x:c>
      <x:c r="E75" s="73">
        <x:v>6524153</x:v>
      </x:c>
      <x:c r="F75" s="73">
        <x:v>8048950</x:v>
      </x:c>
      <x:c r="G75" s="80">
        <x:v>0</x:v>
      </x:c>
      <x:c r="H75" s="73">
        <x:v>900388</x:v>
      </x:c>
      <x:c r="I75" s="73">
        <x:v>307266</x:v>
      </x:c>
      <x:c r="J75" s="73">
        <x:f t="shared" si="5"/>
        <x:v>122272398</x:v>
      </x:c>
      <x:c r="K75" s="73">
        <x:v>60143110</x:v>
      </x:c>
      <x:c r="L75" s="73">
        <x:v>0</x:v>
      </x:c>
      <x:c r="M75" s="73">
        <x:v>10769805</x:v>
      </x:c>
      <x:c r="N75" s="73">
        <x:v>1753000</x:v>
      </x:c>
      <x:c r="O75" s="73">
        <x:v>47066691</x:v>
      </x:c>
      <x:c r="P75" s="4">
        <x:v>0</x:v>
      </x:c>
      <x:c r="Q75" s="4">
        <x:v>0</x:v>
      </x:c>
      <x:c r="R75" s="73">
        <x:v>7057</x:v>
      </x:c>
      <x:c r="S75" s="73">
        <x:v>2532735</x:v>
      </x:c>
      <x:c r="T75" s="75">
        <x:f t="shared" si="6"/>
        <x:v>122272398</x:v>
      </x:c>
      <x:c r="U75" s="8"/>
      <x:c r="V75" s="76" t="str">
        <x:f t="shared" si="2"/>
        <x:v>O</x:v>
      </x:c>
      <x:c r="W75" s="7"/>
      <x:c r="X75" s="7"/>
      <x:c r="Y75" s="7"/>
      <x:c r="Z75" s="7"/>
    </x:row>
    <x:row r="76" spans="1:26" ht="17.25" customHeight="1">
      <x:c r="A76" s="1203">
        <x:v>35</x:v>
      </x:c>
      <x:c r="B76" s="1203" t="s">
        <x:v>1667</x:v>
      </x:c>
      <x:c r="C76" s="4">
        <x:v>0</x:v>
      </x:c>
      <x:c r="D76" s="73">
        <x:v>153131710</x:v>
      </x:c>
      <x:c r="E76" s="73">
        <x:v>460000</x:v>
      </x:c>
      <x:c r="F76" s="73">
        <x:v>14000000</x:v>
      </x:c>
      <x:c r="G76" s="80">
        <x:v>0</x:v>
      </x:c>
      <x:c r="H76" s="73">
        <x:v>5071279</x:v>
      </x:c>
      <x:c r="I76" s="73">
        <x:v>10000</x:v>
      </x:c>
      <x:c r="J76" s="73">
        <x:f t="shared" si="5"/>
        <x:v>172672989</x:v>
      </x:c>
      <x:c r="K76" s="73">
        <x:v>91260400</x:v>
      </x:c>
      <x:c r="L76" s="73">
        <x:v>300000</x:v>
      </x:c>
      <x:c r="M76" s="73">
        <x:v>4750800</x:v>
      </x:c>
      <x:c r="N76" s="73">
        <x:v>300000</x:v>
      </x:c>
      <x:c r="O76" s="73">
        <x:v>74889710</x:v>
      </x:c>
      <x:c r="P76" s="4">
        <x:v>0</x:v>
      </x:c>
      <x:c r="Q76" s="4">
        <x:v>0</x:v>
      </x:c>
      <x:c r="R76" s="73">
        <x:v>1172079</x:v>
      </x:c>
      <x:c r="S76" s="73">
        <x:v>0</x:v>
      </x:c>
      <x:c r="T76" s="75">
        <x:f t="shared" si="6"/>
        <x:v>172672989</x:v>
      </x:c>
      <x:c r="U76" s="8"/>
      <x:c r="V76" s="76" t="str">
        <x:f t="shared" si="2"/>
        <x:v>O</x:v>
      </x:c>
      <x:c r="W76" s="7"/>
      <x:c r="X76" s="7"/>
      <x:c r="Y76" s="7"/>
      <x:c r="Z76" s="7"/>
    </x:row>
    <x:row r="77" spans="1:26" ht="17.25" customHeight="1">
      <x:c r="A77" s="1204"/>
      <x:c r="B77" s="1204"/>
      <x:c r="C77" s="4">
        <x:v>0</x:v>
      </x:c>
      <x:c r="D77" s="73">
        <x:v>148530460</x:v>
      </x:c>
      <x:c r="E77" s="73">
        <x:v>660000</x:v>
      </x:c>
      <x:c r="F77" s="73">
        <x:v>9572000</x:v>
      </x:c>
      <x:c r="G77" s="80">
        <x:v>0</x:v>
      </x:c>
      <x:c r="H77" s="73">
        <x:v>5071279</x:v>
      </x:c>
      <x:c r="I77" s="73">
        <x:v>0</x:v>
      </x:c>
      <x:c r="J77" s="73">
        <x:f t="shared" si="5"/>
        <x:v>163833739</x:v>
      </x:c>
      <x:c r="K77" s="73">
        <x:v>85213370</x:v>
      </x:c>
      <x:c r="L77" s="73">
        <x:v>0</x:v>
      </x:c>
      <x:c r="M77" s="73">
        <x:v>4397017</x:v>
      </x:c>
      <x:c r="N77" s="73">
        <x:v>1760000</x:v>
      </x:c>
      <x:c r="O77" s="73">
        <x:v>71039780</x:v>
      </x:c>
      <x:c r="P77" s="4">
        <x:v>0</x:v>
      </x:c>
      <x:c r="Q77" s="4">
        <x:v>0</x:v>
      </x:c>
      <x:c r="R77" s="73"/>
      <x:c r="S77" s="73">
        <x:v>1423572</x:v>
      </x:c>
      <x:c r="T77" s="75">
        <x:f t="shared" si="6"/>
        <x:v>163833739</x:v>
      </x:c>
      <x:c r="U77" s="8"/>
      <x:c r="V77" s="76" t="str">
        <x:f t="shared" si="2"/>
        <x:v>O</x:v>
      </x:c>
      <x:c r="W77" s="7"/>
      <x:c r="X77" s="7"/>
      <x:c r="Y77" s="7"/>
      <x:c r="Z77" s="7"/>
    </x:row>
    <x:row r="78" spans="1:26" ht="17.25" customHeight="1">
      <x:c r="A78" s="1203">
        <x:v>36</x:v>
      </x:c>
      <x:c r="B78" s="1203" t="s">
        <x:v>1683</x:v>
      </x:c>
      <x:c r="C78" s="4">
        <x:v>0</x:v>
      </x:c>
      <x:c r="D78" s="73">
        <x:v>106023000</x:v>
      </x:c>
      <x:c r="E78" s="73">
        <x:v>12750000</x:v>
      </x:c>
      <x:c r="F78" s="73">
        <x:v>4900000</x:v>
      </x:c>
      <x:c r="G78" s="80">
        <x:v>0</x:v>
      </x:c>
      <x:c r="H78" s="73">
        <x:v>11608198</x:v>
      </x:c>
      <x:c r="I78" s="73">
        <x:v>2000</x:v>
      </x:c>
      <x:c r="J78" s="73">
        <x:f t="shared" si="5"/>
        <x:v>135283198</x:v>
      </x:c>
      <x:c r="K78" s="73">
        <x:v>57958000</x:v>
      </x:c>
      <x:c r="L78" s="73">
        <x:v>1000000</x:v>
      </x:c>
      <x:c r="M78" s="73">
        <x:v>5482000</x:v>
      </x:c>
      <x:c r="N78" s="73">
        <x:v>1580000</x:v>
      </x:c>
      <x:c r="O78" s="73">
        <x:v>60877000</x:v>
      </x:c>
      <x:c r="P78" s="4">
        <x:v>0</x:v>
      </x:c>
      <x:c r="Q78" s="4">
        <x:v>0</x:v>
      </x:c>
      <x:c r="R78" s="73">
        <x:v>8386198</x:v>
      </x:c>
      <x:c r="S78" s="73">
        <x:v>0</x:v>
      </x:c>
      <x:c r="T78" s="75">
        <x:f t="shared" si="6"/>
        <x:v>135283198</x:v>
      </x:c>
      <x:c r="U78" s="8"/>
      <x:c r="V78" s="76" t="str">
        <x:f t="shared" si="2"/>
        <x:v>O</x:v>
      </x:c>
      <x:c r="W78" s="7"/>
      <x:c r="X78" s="7"/>
      <x:c r="Y78" s="7"/>
      <x:c r="Z78" s="7"/>
    </x:row>
    <x:row r="79" spans="1:26" ht="17.25" customHeight="1">
      <x:c r="A79" s="1204"/>
      <x:c r="B79" s="1204"/>
      <x:c r="C79" s="4">
        <x:v>0</x:v>
      </x:c>
      <x:c r="D79" s="73">
        <x:v>105803000</x:v>
      </x:c>
      <x:c r="E79" s="73">
        <x:v>13134420</x:v>
      </x:c>
      <x:c r="F79" s="73">
        <x:v>2794000</x:v>
      </x:c>
      <x:c r="G79" s="80">
        <x:v>0</x:v>
      </x:c>
      <x:c r="H79" s="73">
        <x:v>11608198</x:v>
      </x:c>
      <x:c r="I79" s="73">
        <x:v>2077</x:v>
      </x:c>
      <x:c r="J79" s="73">
        <x:f t="shared" si="5"/>
        <x:v>133341695</x:v>
      </x:c>
      <x:c r="K79" s="73">
        <x:v>57634700</x:v>
      </x:c>
      <x:c r="L79" s="73">
        <x:v>800000</x:v>
      </x:c>
      <x:c r="M79" s="73">
        <x:v>5199063</x:v>
      </x:c>
      <x:c r="N79" s="73">
        <x:v>1875000</x:v>
      </x:c>
      <x:c r="O79" s="73">
        <x:v>58428610</x:v>
      </x:c>
      <x:c r="P79" s="4">
        <x:v>0</x:v>
      </x:c>
      <x:c r="Q79" s="4">
        <x:v>0</x:v>
      </x:c>
      <x:c r="R79" s="73">
        <x:v>0</x:v>
      </x:c>
      <x:c r="S79" s="73">
        <x:v>9404322</x:v>
      </x:c>
      <x:c r="T79" s="75">
        <x:f t="shared" si="6"/>
        <x:v>133341695</x:v>
      </x:c>
      <x:c r="U79" s="8"/>
      <x:c r="V79" s="76" t="str">
        <x:f t="shared" si="2"/>
        <x:v>O</x:v>
      </x:c>
      <x:c r="W79" s="7"/>
      <x:c r="X79" s="7"/>
      <x:c r="Y79" s="7"/>
      <x:c r="Z79" s="7"/>
    </x:row>
    <x:row r="80" spans="1:26" ht="17.25" customHeight="1">
      <x:c r="A80" s="1203">
        <x:v>37</x:v>
      </x:c>
      <x:c r="B80" s="1203" t="s">
        <x:v>1686</x:v>
      </x:c>
      <x:c r="C80" s="4">
        <x:v>0</x:v>
      </x:c>
      <x:c r="D80" s="72">
        <x:v>83393000</x:v>
      </x:c>
      <x:c r="E80" s="72">
        <x:v>1060000</x:v>
      </x:c>
      <x:c r="F80" s="71">
        <x:v>9910000</x:v>
      </x:c>
      <x:c r="G80" s="80">
        <x:v>0</x:v>
      </x:c>
      <x:c r="H80" s="71">
        <x:v>7199550</x:v>
      </x:c>
      <x:c r="I80" s="71">
        <x:v>0</x:v>
      </x:c>
      <x:c r="J80" s="73">
        <x:f t="shared" si="5"/>
        <x:v>101562550</x:v>
      </x:c>
      <x:c r="K80" s="72">
        <x:v>59347280</x:v>
      </x:c>
      <x:c r="L80" s="72">
        <x:v>160000</x:v>
      </x:c>
      <x:c r="M80" s="74">
        <x:v>3302600</x:v>
      </x:c>
      <x:c r="N80" s="71">
        <x:v>19180000</x:v>
      </x:c>
      <x:c r="O80" s="71">
        <x:v>19572670</x:v>
      </x:c>
      <x:c r="P80" s="4">
        <x:v>0</x:v>
      </x:c>
      <x:c r="Q80" s="4">
        <x:v>0</x:v>
      </x:c>
      <x:c r="R80" s="71"/>
      <x:c r="S80" s="71">
        <x:v>0</x:v>
      </x:c>
      <x:c r="T80" s="75">
        <x:f t="shared" si="6"/>
        <x:v>101562550</x:v>
      </x:c>
      <x:c r="U80" s="8"/>
      <x:c r="V80" s="76" t="str">
        <x:f t="shared" si="2"/>
        <x:v>O</x:v>
      </x:c>
      <x:c r="W80" s="7"/>
      <x:c r="X80" s="7"/>
      <x:c r="Y80" s="7"/>
      <x:c r="Z80" s="7"/>
    </x:row>
    <x:row r="81" spans="1:26" ht="17.25" customHeight="1">
      <x:c r="A81" s="1204"/>
      <x:c r="B81" s="1204"/>
      <x:c r="C81" s="4">
        <x:v>0</x:v>
      </x:c>
      <x:c r="D81" s="78">
        <x:v>83838000</x:v>
      </x:c>
      <x:c r="E81" s="78">
        <x:v>1520000</x:v>
      </x:c>
      <x:c r="F81" s="73">
        <x:v>10059000</x:v>
      </x:c>
      <x:c r="G81" s="80">
        <x:v>0</x:v>
      </x:c>
      <x:c r="H81" s="73">
        <x:v>7199550</x:v>
      </x:c>
      <x:c r="I81" s="73">
        <x:v>20163</x:v>
      </x:c>
      <x:c r="J81" s="73">
        <x:f t="shared" si="5"/>
        <x:v>102636713</x:v>
      </x:c>
      <x:c r="K81" s="78">
        <x:v>58629250</x:v>
      </x:c>
      <x:c r="L81" s="4">
        <x:v>0</x:v>
      </x:c>
      <x:c r="M81" s="79">
        <x:v>4158180</x:v>
      </x:c>
      <x:c r="N81" s="73">
        <x:v>21045000</x:v>
      </x:c>
      <x:c r="O81" s="73">
        <x:v>11035060</x:v>
      </x:c>
      <x:c r="P81" s="4">
        <x:v>0</x:v>
      </x:c>
      <x:c r="Q81" s="4">
        <x:v>0</x:v>
      </x:c>
      <x:c r="R81" s="73"/>
      <x:c r="S81" s="73">
        <x:v>7769223</x:v>
      </x:c>
      <x:c r="T81" s="75">
        <x:f t="shared" si="6"/>
        <x:v>102636713</x:v>
      </x:c>
      <x:c r="U81" s="8"/>
      <x:c r="V81" s="76" t="str">
        <x:f t="shared" si="2"/>
        <x:v>O</x:v>
      </x:c>
      <x:c r="W81" s="7"/>
      <x:c r="X81" s="7"/>
      <x:c r="Y81" s="7"/>
      <x:c r="Z81" s="7"/>
    </x:row>
    <x:row r="82" spans="1:26" ht="17.25" customHeight="1">
      <x:c r="A82" s="1203">
        <x:v>38</x:v>
      </x:c>
      <x:c r="B82" s="1203" t="s">
        <x:v>1676</x:v>
      </x:c>
      <x:c r="C82" s="4">
        <x:v>0</x:v>
      </x:c>
      <x:c r="D82" s="4">
        <x:v>129877960</x:v>
      </x:c>
      <x:c r="E82" s="4">
        <x:v>5495700</x:v>
      </x:c>
      <x:c r="F82" s="4">
        <x:v>13610000</x:v>
      </x:c>
      <x:c r="G82" s="4">
        <x:v>0</x:v>
      </x:c>
      <x:c r="H82" s="4">
        <x:v>1376373</x:v>
      </x:c>
      <x:c r="I82" s="4">
        <x:v>27000</x:v>
      </x:c>
      <x:c r="J82" s="73">
        <x:f t="shared" si="5"/>
        <x:v>150387033</x:v>
      </x:c>
      <x:c r="K82" s="4">
        <x:v>76043620</x:v>
      </x:c>
      <x:c r="L82" s="4">
        <x:v>0</x:v>
      </x:c>
      <x:c r="M82" s="4">
        <x:v>9978463</x:v>
      </x:c>
      <x:c r="N82" s="4">
        <x:v>4462000</x:v>
      </x:c>
      <x:c r="O82" s="4">
        <x:v>59529710</x:v>
      </x:c>
      <x:c r="P82" s="4">
        <x:v>0</x:v>
      </x:c>
      <x:c r="Q82" s="4">
        <x:v>0</x:v>
      </x:c>
      <x:c r="R82" s="4">
        <x:v>373240</x:v>
      </x:c>
      <x:c r="S82" s="4">
        <x:v>0</x:v>
      </x:c>
      <x:c r="T82" s="75">
        <x:f t="shared" si="6"/>
        <x:v>150387033</x:v>
      </x:c>
      <x:c r="U82" s="38"/>
      <x:c r="V82" s="5" t="str">
        <x:f t="shared" si="2"/>
        <x:v>O</x:v>
      </x:c>
      <x:c r="W82" s="2"/>
      <x:c r="X82" s="2"/>
      <x:c r="Y82" s="2"/>
      <x:c r="Z82" s="2"/>
    </x:row>
    <x:row r="83" spans="1:26" ht="17.25" customHeight="1">
      <x:c r="A83" s="1204"/>
      <x:c r="B83" s="1204"/>
      <x:c r="C83" s="4">
        <x:v>0</x:v>
      </x:c>
      <x:c r="D83" s="4">
        <x:v>129877960</x:v>
      </x:c>
      <x:c r="E83" s="4">
        <x:v>4505700</x:v>
      </x:c>
      <x:c r="F83" s="4">
        <x:v>12610000</x:v>
      </x:c>
      <x:c r="G83" s="4">
        <x:v>0</x:v>
      </x:c>
      <x:c r="H83" s="4">
        <x:v>1376373</x:v>
      </x:c>
      <x:c r="I83" s="4">
        <x:v>10472</x:v>
      </x:c>
      <x:c r="J83" s="73">
        <x:f t="shared" si="5"/>
        <x:v>148380505</x:v>
      </x:c>
      <x:c r="K83" s="4">
        <x:v>75643620</x:v>
      </x:c>
      <x:c r="L83" s="4">
        <x:v>0</x:v>
      </x:c>
      <x:c r="M83" s="4">
        <x:v>8678101</x:v>
      </x:c>
      <x:c r="N83" s="4">
        <x:v>3762000</x:v>
      </x:c>
      <x:c r="O83" s="4">
        <x:v>54208765</x:v>
      </x:c>
      <x:c r="P83" s="4">
        <x:v>0</x:v>
      </x:c>
      <x:c r="Q83" s="4">
        <x:v>0</x:v>
      </x:c>
      <x:c r="R83" s="4">
        <x:v>1627019</x:v>
      </x:c>
      <x:c r="S83" s="4">
        <x:v>4461000</x:v>
      </x:c>
      <x:c r="T83" s="75">
        <x:f t="shared" si="6"/>
        <x:v>148380505</x:v>
      </x:c>
      <x:c r="U83" s="38"/>
      <x:c r="V83" s="5" t="str">
        <x:f t="shared" si="2"/>
        <x:v>O</x:v>
      </x:c>
      <x:c r="W83" s="2"/>
      <x:c r="X83" s="2"/>
      <x:c r="Y83" s="2"/>
      <x:c r="Z83" s="2"/>
    </x:row>
    <x:row r="84" spans="1:26" ht="17.25" customHeight="1">
      <x:c r="A84" s="1203">
        <x:v>39</x:v>
      </x:c>
      <x:c r="B84" s="1203" t="s">
        <x:v>1665</x:v>
      </x:c>
      <x:c r="C84" s="4">
        <x:v>506798650</x:v>
      </x:c>
      <x:c r="D84" s="4">
        <x:v>140400000</x:v>
      </x:c>
      <x:c r="E84" s="4">
        <x:v>6000000</x:v>
      </x:c>
      <x:c r="F84" s="4">
        <x:v>8800000</x:v>
      </x:c>
      <x:c r="G84" s="4"/>
      <x:c r="H84" s="4">
        <x:v>3500000</x:v>
      </x:c>
      <x:c r="I84" s="4">
        <x:v>5040000</x:v>
      </x:c>
      <x:c r="J84" s="73">
        <x:f t="shared" si="5"/>
        <x:v>670538650</x:v>
      </x:c>
      <x:c r="K84" s="4">
        <x:v>575923480</x:v>
      </x:c>
      <x:c r="L84" s="4">
        <x:v>3600000</x:v>
      </x:c>
      <x:c r="M84" s="4">
        <x:v>34986880</x:v>
      </x:c>
      <x:c r="N84" s="4">
        <x:v>13310060</x:v>
      </x:c>
      <x:c r="O84" s="4">
        <x:v>42608230</x:v>
      </x:c>
      <x:c r="P84" s="4"/>
      <x:c r="Q84" s="4"/>
      <x:c r="R84" s="4">
        <x:v>110000</x:v>
      </x:c>
      <x:c r="S84" s="4"/>
      <x:c r="T84" s="75">
        <x:f t="shared" si="6"/>
        <x:v>670538650</x:v>
      </x:c>
      <x:c r="U84" s="38"/>
      <x:c r="V84" s="5"/>
      <x:c r="W84" s="2"/>
      <x:c r="X84" s="2"/>
      <x:c r="Y84" s="2"/>
      <x:c r="Z84" s="2"/>
    </x:row>
    <x:row r="85" spans="1:26" ht="17.25" customHeight="1">
      <x:c r="A85" s="1204"/>
      <x:c r="B85" s="1204"/>
      <x:c r="C85" s="4">
        <x:v>388230240</x:v>
      </x:c>
      <x:c r="D85" s="4">
        <x:v>140400000</x:v>
      </x:c>
      <x:c r="E85" s="4">
        <x:v>5058700</x:v>
      </x:c>
      <x:c r="F85" s="4">
        <x:v>8400000</x:v>
      </x:c>
      <x:c r="G85" s="4"/>
      <x:c r="H85" s="4">
        <x:v>3449396</x:v>
      </x:c>
      <x:c r="I85" s="4">
        <x:v>3929008</x:v>
      </x:c>
      <x:c r="J85" s="73">
        <x:f t="shared" si="5"/>
        <x:v>549467344</x:v>
      </x:c>
      <x:c r="K85" s="4">
        <x:v>481027250</x:v>
      </x:c>
      <x:c r="L85" s="4">
        <x:v>1486440</x:v>
      </x:c>
      <x:c r="M85" s="4">
        <x:v>18691403</x:v>
      </x:c>
      <x:c r="N85" s="4">
        <x:v>489200</x:v>
      </x:c>
      <x:c r="O85" s="4">
        <x:v>41826618</x:v>
      </x:c>
      <x:c r="P85" s="4"/>
      <x:c r="Q85" s="4"/>
      <x:c r="R85" s="4">
        <x:v>11509</x:v>
      </x:c>
      <x:c r="S85" s="4">
        <x:v>5934924</x:v>
      </x:c>
      <x:c r="T85" s="75">
        <x:f t="shared" si="6"/>
        <x:v>549467344</x:v>
      </x:c>
      <x:c r="U85" s="38"/>
      <x:c r="V85" s="5"/>
      <x:c r="W85" s="2"/>
      <x:c r="X85" s="2"/>
      <x:c r="Y85" s="2"/>
      <x:c r="Z85" s="2"/>
    </x:row>
    <x:row r="86" spans="1:26" ht="17.25" customHeight="1">
      <x:c r="A86" s="1203">
        <x:v>40</x:v>
      </x:c>
      <x:c r="B86" s="1203" t="s">
        <x:v>179</x:v>
      </x:c>
      <x:c r="C86" s="4">
        <x:v>1323386360</x:v>
      </x:c>
      <x:c r="D86" s="4">
        <x:v>200700000</x:v>
      </x:c>
      <x:c r="E86" s="4">
        <x:v>13370000</x:v>
      </x:c>
      <x:c r="F86" s="4">
        <x:v>62000000</x:v>
      </x:c>
      <x:c r="G86" s="4"/>
      <x:c r="H86" s="4">
        <x:v>184440846</x:v>
      </x:c>
      <x:c r="I86" s="4">
        <x:v>40536794</x:v>
      </x:c>
      <x:c r="J86" s="73">
        <x:f t="shared" si="5"/>
        <x:v>1824434000</x:v>
      </x:c>
      <x:c r="K86" s="4">
        <x:v>1598749389</x:v>
      </x:c>
      <x:c r="L86" s="4">
        <x:v>3280000</x:v>
      </x:c>
      <x:c r="M86" s="4">
        <x:v>53146995</x:v>
      </x:c>
      <x:c r="N86" s="4">
        <x:v>2500000</x:v>
      </x:c>
      <x:c r="O86" s="4">
        <x:v>147233170</x:v>
      </x:c>
      <x:c r="P86" s="4"/>
      <x:c r="Q86" s="4">
        <x:v>124446</x:v>
      </x:c>
      <x:c r="R86" s="4">
        <x:v>19400000</x:v>
      </x:c>
      <x:c r="S86" s="4"/>
      <x:c r="T86" s="75">
        <x:f t="shared" si="6"/>
        <x:v>1824434000</x:v>
      </x:c>
      <x:c r="U86" s="38"/>
      <x:c r="V86" s="5"/>
      <x:c r="W86" s="2"/>
      <x:c r="X86" s="2"/>
      <x:c r="Y86" s="2"/>
      <x:c r="Z86" s="2"/>
    </x:row>
    <x:row r="87" spans="1:26" ht="17.25" customHeight="1">
      <x:c r="A87" s="1204"/>
      <x:c r="B87" s="1204"/>
      <x:c r="C87" s="4">
        <x:v>1318221693</x:v>
      </x:c>
      <x:c r="D87" s="4">
        <x:v>200680990</x:v>
      </x:c>
      <x:c r="E87" s="4">
        <x:v>13422098</x:v>
      </x:c>
      <x:c r="F87" s="4">
        <x:v>57000000</x:v>
      </x:c>
      <x:c r="G87" s="4"/>
      <x:c r="H87" s="4">
        <x:v>184440846</x:v>
      </x:c>
      <x:c r="I87" s="4">
        <x:v>40587667</x:v>
      </x:c>
      <x:c r="J87" s="73">
        <x:f t="shared" si="5"/>
        <x:v>1814353294</x:v>
      </x:c>
      <x:c r="K87" s="4">
        <x:v>1406770238</x:v>
      </x:c>
      <x:c r="L87" s="4">
        <x:v>2680620</x:v>
      </x:c>
      <x:c r="M87" s="4">
        <x:v>49829061</x:v>
      </x:c>
      <x:c r="N87" s="4">
        <x:v>0</x:v>
      </x:c>
      <x:c r="O87" s="4">
        <x:v>139985247</x:v>
      </x:c>
      <x:c r="P87" s="4"/>
      <x:c r="Q87" s="4">
        <x:v>24446</x:v>
      </x:c>
      <x:c r="R87" s="4">
        <x:v>0</x:v>
      </x:c>
      <x:c r="S87" s="4">
        <x:v>215063682</x:v>
      </x:c>
      <x:c r="T87" s="75">
        <x:f t="shared" si="6"/>
        <x:v>1814353294</x:v>
      </x:c>
      <x:c r="U87" s="38"/>
      <x:c r="V87" s="5"/>
      <x:c r="W87" s="2"/>
      <x:c r="X87" s="2"/>
      <x:c r="Y87" s="2"/>
      <x:c r="Z87" s="2"/>
    </x:row>
    <x:row r="88" spans="1:26" ht="17.25" customHeight="1">
      <x:c r="A88" s="1205" t="s">
        <x:v>781</x:v>
      </x:c>
      <x:c r="B88" s="1205" t="s">
        <x:v>1662</x:v>
      </x:c>
      <x:c r="C88" s="4"/>
      <x:c r="D88" s="4">
        <x:v>101240000</x:v>
      </x:c>
      <x:c r="E88" s="4">
        <x:v>1200000</x:v>
      </x:c>
      <x:c r="F88" s="4">
        <x:v>0</x:v>
      </x:c>
      <x:c r="G88" s="4"/>
      <x:c r="H88" s="4">
        <x:v>11707457</x:v>
      </x:c>
      <x:c r="I88" s="4"/>
      <x:c r="J88" s="73">
        <x:f t="shared" si="5"/>
        <x:v>114147457</x:v>
      </x:c>
      <x:c r="K88" s="4">
        <x:v>54216000</x:v>
      </x:c>
      <x:c r="L88" s="4">
        <x:v>400000</x:v>
      </x:c>
      <x:c r="M88" s="4">
        <x:v>7220000</x:v>
      </x:c>
      <x:c r="N88" s="4">
        <x:v>1200000</x:v>
      </x:c>
      <x:c r="O88" s="4">
        <x:v>47804000</x:v>
      </x:c>
      <x:c r="P88" s="4">
        <x:v>0</x:v>
      </x:c>
      <x:c r="Q88" s="4">
        <x:v>0</x:v>
      </x:c>
      <x:c r="R88" s="4">
        <x:v>3307457</x:v>
      </x:c>
      <x:c r="S88" s="4"/>
      <x:c r="T88" s="75">
        <x:v>114147457</x:v>
      </x:c>
      <x:c r="U88" s="38"/>
      <x:c r="V88" s="5"/>
      <x:c r="W88" s="2"/>
      <x:c r="X88" s="2"/>
      <x:c r="Y88" s="2"/>
      <x:c r="Z88" s="2"/>
    </x:row>
    <x:row r="89" spans="1:26" ht="17.25" customHeight="1">
      <x:c r="A89" s="1204"/>
      <x:c r="B89" s="1204"/>
      <x:c r="C89" s="4"/>
      <x:c r="D89" s="4">
        <x:v>26029270</x:v>
      </x:c>
      <x:c r="E89" s="4">
        <x:v>1220000</x:v>
      </x:c>
      <x:c r="F89" s="4">
        <x:v>2200000</x:v>
      </x:c>
      <x:c r="G89" s="4"/>
      <x:c r="H89" s="4">
        <x:v>11867891</x:v>
      </x:c>
      <x:c r="I89" s="4"/>
      <x:c r="J89" s="73">
        <x:f t="shared" si="5"/>
        <x:v>41317161</x:v>
      </x:c>
      <x:c r="K89" s="4">
        <x:v>20037566</x:v>
      </x:c>
      <x:c r="L89" s="4">
        <x:v>0</x:v>
      </x:c>
      <x:c r="M89" s="4">
        <x:v>1462390</x:v>
      </x:c>
      <x:c r="N89" s="4">
        <x:v>693640</x:v>
      </x:c>
      <x:c r="O89" s="4">
        <x:f>10458000+8665565</x:f>
        <x:v>19123565</x:v>
      </x:c>
      <x:c r="P89" s="4">
        <x:v>0</x:v>
      </x:c>
      <x:c r="Q89" s="4">
        <x:v>0</x:v>
      </x:c>
      <x:c r="R89" s="4">
        <x:v>0</x:v>
      </x:c>
      <x:c r="S89" s="4"/>
      <x:c r="T89" s="75">
        <x:v>41317161</x:v>
      </x:c>
      <x:c r="U89" s="38"/>
      <x:c r="V89" s="5"/>
      <x:c r="W89" s="2"/>
      <x:c r="X89" s="2"/>
      <x:c r="Y89" s="2"/>
      <x:c r="Z89" s="2"/>
    </x:row>
    <x:row r="90" spans="1:26" ht="17.25" customHeight="1">
      <x:c r="A90" s="1205" t="s">
        <x:v>781</x:v>
      </x:c>
      <x:c r="B90" s="1205" t="s">
        <x:v>1675</x:v>
      </x:c>
      <x:c r="C90" s="4"/>
      <x:c r="D90" s="4"/>
      <x:c r="E90" s="4"/>
      <x:c r="F90" s="4"/>
      <x:c r="G90" s="4"/>
      <x:c r="H90" s="4">
        <x:v>517011</x:v>
      </x:c>
      <x:c r="I90" s="4"/>
      <x:c r="J90" s="73">
        <x:f t="shared" si="5"/>
        <x:v>517011</x:v>
      </x:c>
      <x:c r="K90" s="4"/>
      <x:c r="L90" s="4"/>
      <x:c r="M90" s="4">
        <x:v>517011</x:v>
      </x:c>
      <x:c r="N90" s="4"/>
      <x:c r="O90" s="4"/>
      <x:c r="P90" s="4"/>
      <x:c r="Q90" s="4"/>
      <x:c r="R90" s="4"/>
      <x:c r="S90" s="4">
        <x:v>0</x:v>
      </x:c>
      <x:c r="T90" s="75">
        <x:f t="shared" ref="T90:T91" si="7">SUM(K90:S90)</x:f>
        <x:v>517011</x:v>
      </x:c>
      <x:c r="U90" s="38"/>
      <x:c r="V90" s="5"/>
      <x:c r="W90" s="2"/>
      <x:c r="X90" s="2"/>
      <x:c r="Y90" s="2"/>
      <x:c r="Z90" s="2"/>
    </x:row>
    <x:row r="91" spans="1:26" ht="17.25" customHeight="1">
      <x:c r="A91" s="1204"/>
      <x:c r="B91" s="1204"/>
      <x:c r="C91" s="4"/>
      <x:c r="D91" s="4"/>
      <x:c r="E91" s="4"/>
      <x:c r="F91" s="4"/>
      <x:c r="G91" s="4"/>
      <x:c r="H91" s="4">
        <x:v>517011</x:v>
      </x:c>
      <x:c r="I91" s="4"/>
      <x:c r="J91" s="73">
        <x:f t="shared" si="5"/>
        <x:v>517011</x:v>
      </x:c>
      <x:c r="K91" s="4"/>
      <x:c r="L91" s="4"/>
      <x:c r="M91" s="4">
        <x:v>438828</x:v>
      </x:c>
      <x:c r="N91" s="4"/>
      <x:c r="O91" s="4"/>
      <x:c r="P91" s="4"/>
      <x:c r="Q91" s="4"/>
      <x:c r="R91" s="4">
        <x:v>78183</x:v>
      </x:c>
      <x:c r="S91" s="4">
        <x:v>0</x:v>
      </x:c>
      <x:c r="T91" s="75">
        <x:f t="shared" si="7"/>
        <x:v>517011</x:v>
      </x:c>
      <x:c r="U91" s="38"/>
      <x:c r="V91" s="5"/>
      <x:c r="W91" s="2"/>
      <x:c r="X91" s="2"/>
      <x:c r="Y91" s="2"/>
      <x:c r="Z91" s="2"/>
    </x:row>
    <x:row r="92" spans="1:26" ht="17.25" customHeight="1">
      <x:c r="A92" s="1206" t="s">
        <x:v>797</x:v>
      </x:c>
      <x:c r="B92" s="1207"/>
      <x:c r="C92" s="93">
        <x:f t="shared" ref="C92:T92" si="8">SUM(C8,C10,C12,C14,C16,C18,C20,C22,C24,C26,C28,C30,C32,C34,C36,C38,C40,C42,C44,C46,C48,C50,C52,C54,C56,C58,C62,C64,C66,C68,C70,C72,C74,C76,C78,C80,C82,C60,C84,C86,C88,C90)</x:f>
        <x:v>1832335010</x:v>
      </x:c>
      <x:c r="D92" s="93">
        <x:f t="shared" si="8"/>
        <x:v>5486480752</x:v>
      </x:c>
      <x:c r="E92" s="93">
        <x:f t="shared" si="8"/>
        <x:v>443989432</x:v>
      </x:c>
      <x:c r="F92" s="93">
        <x:f t="shared" si="8"/>
        <x:v>636552445</x:v>
      </x:c>
      <x:c r="G92" s="93">
        <x:f t="shared" si="8"/>
        <x:v>3650000</x:v>
      </x:c>
      <x:c r="H92" s="93">
        <x:f t="shared" si="8"/>
        <x:v>458970965</x:v>
      </x:c>
      <x:c r="I92" s="93">
        <x:f t="shared" si="8"/>
        <x:v>73073122</x:v>
      </x:c>
      <x:c r="J92" s="93">
        <x:f t="shared" si="8"/>
        <x:v>8935051726</x:v>
      </x:c>
      <x:c r="K92" s="93">
        <x:f t="shared" si="8"/>
        <x:v>5211590834</x:v>
      </x:c>
      <x:c r="L92" s="93">
        <x:f t="shared" si="8"/>
        <x:v>31226430</x:v>
      </x:c>
      <x:c r="M92" s="93">
        <x:f t="shared" si="8"/>
        <x:v>433046975</x:v>
      </x:c>
      <x:c r="N92" s="93">
        <x:f t="shared" si="8"/>
        <x:v>326564570</x:v>
      </x:c>
      <x:c r="O92" s="93">
        <x:f t="shared" si="8"/>
        <x:v>2761015655</x:v>
      </x:c>
      <x:c r="P92" s="93">
        <x:f t="shared" si="8"/>
        <x:v>3650000</x:v>
      </x:c>
      <x:c r="Q92" s="93">
        <x:f t="shared" si="8"/>
        <x:v>2647707</x:v>
      </x:c>
      <x:c r="R92" s="93">
        <x:f t="shared" si="8"/>
        <x:v>165309555</x:v>
      </x:c>
      <x:c r="S92" s="93">
        <x:f t="shared" si="8"/>
        <x:v>0</x:v>
      </x:c>
      <x:c r="T92" s="93">
        <x:f t="shared" si="8"/>
        <x:v>8935051726</x:v>
      </x:c>
      <x:c r="U92" s="16"/>
      <x:c r="V92" s="5" t="str">
        <x:f t="shared" ref="V92:V94" si="9">IF(J92=T92,"O","X")</x:f>
        <x:v>O</x:v>
      </x:c>
      <x:c r="W92" s="15"/>
      <x:c r="X92" s="15"/>
      <x:c r="Y92" s="15"/>
      <x:c r="Z92" s="15"/>
    </x:row>
    <x:row r="93" spans="1:26" ht="17.25" customHeight="1">
      <x:c r="A93" s="1208"/>
      <x:c r="B93" s="1209"/>
      <x:c r="C93" s="93">
        <x:f t="shared" ref="C93:T93" si="10">SUM(C9,C11,C13,C15,C17,C19,C21,C23,C25,C27,C29,C31,C33,C35,C37,C39,C41,C43,C45,C47,C49,C51,C53,C55,C57,C59,C63,C65,C67,C69,C71,C73,C75,C77,C79,C81,C83,C61,C85,C87,C89,C91)</x:f>
        <x:v>1708601933</x:v>
      </x:c>
      <x:c r="D93" s="93">
        <x:f t="shared" si="10"/>
        <x:v>5332358063</x:v>
      </x:c>
      <x:c r="E93" s="93">
        <x:f t="shared" si="10"/>
        <x:v>413841340</x:v>
      </x:c>
      <x:c r="F93" s="93">
        <x:f t="shared" si="10"/>
        <x:v>559616782</x:v>
      </x:c>
      <x:c r="G93" s="93">
        <x:f t="shared" si="10"/>
        <x:v>2020000</x:v>
      </x:c>
      <x:c r="H93" s="93">
        <x:f t="shared" si="10"/>
        <x:v>459095307</x:v>
      </x:c>
      <x:c r="I93" s="93">
        <x:f t="shared" si="10"/>
        <x:v>68977573</x:v>
      </x:c>
      <x:c r="J93" s="93">
        <x:f t="shared" si="10"/>
        <x:v>8544510998</x:v>
      </x:c>
      <x:c r="K93" s="93">
        <x:f t="shared" si="10"/>
        <x:v>4849040817</x:v>
      </x:c>
      <x:c r="L93" s="93">
        <x:f t="shared" si="10"/>
        <x:v>18984185</x:v>
      </x:c>
      <x:c r="M93" s="93">
        <x:f t="shared" si="10"/>
        <x:v>372732873</x:v>
      </x:c>
      <x:c r="N93" s="93">
        <x:f t="shared" si="10"/>
        <x:v>277668782</x:v>
      </x:c>
      <x:c r="O93" s="93">
        <x:f t="shared" si="10"/>
        <x:v>2392351113</x:v>
      </x:c>
      <x:c r="P93" s="93">
        <x:f t="shared" si="10"/>
        <x:v>2020000</x:v>
      </x:c>
      <x:c r="Q93" s="93">
        <x:f t="shared" si="10"/>
        <x:v>3057825</x:v>
      </x:c>
      <x:c r="R93" s="93">
        <x:f t="shared" si="10"/>
        <x:v>61834308</x:v>
      </x:c>
      <x:c r="S93" s="93">
        <x:f t="shared" si="10"/>
        <x:v>566821095</x:v>
      </x:c>
      <x:c r="T93" s="93">
        <x:f t="shared" si="10"/>
        <x:v>8544510998</x:v>
      </x:c>
      <x:c r="U93" s="16"/>
      <x:c r="V93" s="5" t="str">
        <x:f t="shared" si="9"/>
        <x:v>O</x:v>
      </x:c>
      <x:c r="W93" s="15"/>
      <x:c r="X93" s="15"/>
      <x:c r="Y93" s="15"/>
      <x:c r="Z93" s="15"/>
    </x:row>
    <x:row r="94" spans="1:26" ht="17.25" customHeight="1">
      <x:c r="A94" s="1210" t="s">
        <x:v>760</x:v>
      </x:c>
      <x:c r="B94" s="1211"/>
      <x:c r="C94" s="43">
        <x:f t="shared" ref="C94:T94" si="11">C93-C92</x:f>
        <x:v>-123733077</x:v>
      </x:c>
      <x:c r="D94" s="43">
        <x:f t="shared" si="11"/>
        <x:v>-154122689</x:v>
      </x:c>
      <x:c r="E94" s="43">
        <x:f t="shared" si="11"/>
        <x:v>-30148092</x:v>
      </x:c>
      <x:c r="F94" s="43">
        <x:f t="shared" si="11"/>
        <x:v>-76935663</x:v>
      </x:c>
      <x:c r="G94" s="43">
        <x:f t="shared" si="11"/>
        <x:v>-1630000</x:v>
      </x:c>
      <x:c r="H94" s="43">
        <x:f t="shared" si="11"/>
        <x:v>124342</x:v>
      </x:c>
      <x:c r="I94" s="43">
        <x:f t="shared" si="11"/>
        <x:v>-4095549</x:v>
      </x:c>
      <x:c r="J94" s="43">
        <x:f t="shared" si="11"/>
        <x:v>-390540728</x:v>
      </x:c>
      <x:c r="K94" s="43">
        <x:f t="shared" si="11"/>
        <x:v>-362550017</x:v>
      </x:c>
      <x:c r="L94" s="43">
        <x:f t="shared" si="11"/>
        <x:v>-12242245</x:v>
      </x:c>
      <x:c r="M94" s="43">
        <x:f t="shared" si="11"/>
        <x:v>-60314102</x:v>
      </x:c>
      <x:c r="N94" s="43">
        <x:f t="shared" si="11"/>
        <x:v>-48895788</x:v>
      </x:c>
      <x:c r="O94" s="43">
        <x:f t="shared" si="11"/>
        <x:v>-368664542</x:v>
      </x:c>
      <x:c r="P94" s="43">
        <x:f t="shared" si="11"/>
        <x:v>-1630000</x:v>
      </x:c>
      <x:c r="Q94" s="43">
        <x:f t="shared" si="11"/>
        <x:v>410118</x:v>
      </x:c>
      <x:c r="R94" s="43">
        <x:f t="shared" si="11"/>
        <x:v>-103475247</x:v>
      </x:c>
      <x:c r="S94" s="43">
        <x:f t="shared" si="11"/>
        <x:v>566821095</x:v>
      </x:c>
      <x:c r="T94" s="43">
        <x:f t="shared" si="11"/>
        <x:v>-390540728</x:v>
      </x:c>
      <x:c r="U94" s="16"/>
      <x:c r="V94" s="5" t="str">
        <x:f t="shared" si="9"/>
        <x:v>O</x:v>
      </x:c>
      <x:c r="W94" s="15"/>
      <x:c r="X94" s="15"/>
      <x:c r="Y94" s="15"/>
      <x:c r="Z94" s="15"/>
    </x:row>
    <x:row r="95" spans="1:26" ht="17.25" customHeight="1">
      <x:c r="A95" s="94"/>
      <x:c r="B95" s="95"/>
      <x:c r="C95" s="96" t="s">
        <x:v>1246</x:v>
      </x:c>
      <x:c r="D95" s="96" t="s">
        <x:v>1298</x:v>
      </x:c>
      <x:c r="E95" s="96" t="s">
        <x:v>1265</x:v>
      </x:c>
      <x:c r="F95" s="96" t="s">
        <x:v>1227</x:v>
      </x:c>
      <x:c r="G95" s="43" t="s">
        <x:v>783</x:v>
      </x:c>
      <x:c r="H95" s="43" t="s">
        <x:v>761</x:v>
      </x:c>
      <x:c r="I95" s="96" t="s">
        <x:v>747</x:v>
      </x:c>
      <x:c r="J95" s="97"/>
      <x:c r="K95" s="96" t="s">
        <x:v>763</x:v>
      </x:c>
      <x:c r="L95" s="96" t="s">
        <x:v>769</x:v>
      </x:c>
      <x:c r="M95" s="96" t="s">
        <x:v>767</x:v>
      </x:c>
      <x:c r="N95" s="96" t="s">
        <x:v>1262</x:v>
      </x:c>
      <x:c r="O95" s="96" t="s">
        <x:v>751</x:v>
      </x:c>
      <x:c r="P95" s="43" t="s">
        <x:v>1267</x:v>
      </x:c>
      <x:c r="Q95" s="96" t="s">
        <x:v>746</x:v>
      </x:c>
      <x:c r="R95" s="96" t="s">
        <x:v>745</x:v>
      </x:c>
      <x:c r="S95" s="43" t="s">
        <x:v>761</x:v>
      </x:c>
      <x:c r="T95" s="43"/>
      <x:c r="U95" s="16"/>
      <x:c r="V95" s="98"/>
      <x:c r="W95" s="15"/>
      <x:c r="X95" s="15"/>
      <x:c r="Y95" s="15"/>
      <x:c r="Z95" s="15"/>
    </x:row>
    <x:row r="96" spans="1:26" ht="17.25" customHeight="1">
      <x:c r="A96" s="11"/>
      <x:c r="B96" s="11"/>
      <x:c r="C96" s="99"/>
      <x:c r="D96" s="99"/>
      <x:c r="E96" s="99"/>
      <x:c r="F96" s="99"/>
      <x:c r="G96" s="99"/>
      <x:c r="H96" s="99"/>
      <x:c r="I96" s="99">
        <x:f>C93+D93+E93+I93+F93</x:f>
        <x:v>8083395691</x:v>
      </x:c>
      <x:c r="J96" s="17"/>
      <x:c r="K96" s="17"/>
      <x:c r="L96" s="17"/>
      <x:c r="M96" s="17"/>
      <x:c r="N96" s="17"/>
      <x:c r="O96" s="17"/>
      <x:c r="P96" s="17"/>
      <x:c r="Q96" s="99"/>
      <x:c r="R96" s="99">
        <x:f>K93+L93+M93+N93+O93+Q93+R93</x:f>
        <x:v>7975669903</x:v>
      </x:c>
      <x:c r="S96" s="99"/>
      <x:c r="T96" s="99"/>
      <x:c r="U96" s="16"/>
      <x:c r="V96" s="16"/>
      <x:c r="W96" s="15"/>
      <x:c r="X96" s="15"/>
      <x:c r="Y96" s="15"/>
      <x:c r="Z96" s="15"/>
    </x:row>
    <x:row r="97" spans="1:26" ht="16.5" customHeight="1">
      <x:c r="A97" s="11"/>
      <x:c r="B97" s="11"/>
      <x:c r="C97" s="99"/>
      <x:c r="D97" s="99"/>
      <x:c r="E97" s="99"/>
      <x:c r="F97" s="99"/>
      <x:c r="G97" s="99"/>
      <x:c r="H97" s="99"/>
      <x:c r="I97" s="99">
        <x:f>'2020시설결산'!D10</x:f>
        <x:v>8083395691</x:v>
      </x:c>
      <x:c r="J97" s="17"/>
      <x:c r="K97" s="17"/>
      <x:c r="L97" s="17"/>
      <x:c r="M97" s="17"/>
      <x:c r="N97" s="17"/>
      <x:c r="O97" s="17"/>
      <x:c r="P97" s="17"/>
      <x:c r="Q97" s="99"/>
      <x:c r="R97" s="99">
        <x:f>'2020시설결산'!D20</x:f>
        <x:v>7975712388</x:v>
      </x:c>
      <x:c r="S97" s="99"/>
      <x:c r="T97" s="99"/>
      <x:c r="U97" s="11"/>
      <x:c r="V97" s="11"/>
      <x:c r="W97" s="11"/>
      <x:c r="X97" s="11"/>
      <x:c r="Y97" s="11"/>
      <x:c r="Z97" s="11"/>
    </x:row>
    <x:row r="98" spans="1:26" ht="16.5" customHeight="1">
      <x:c r="A98" s="11"/>
      <x:c r="B98" s="11"/>
      <x:c r="C98" s="99"/>
      <x:c r="D98" s="99"/>
      <x:c r="E98" s="99"/>
      <x:c r="F98" s="99"/>
      <x:c r="G98" s="99"/>
      <x:c r="H98" s="99"/>
      <x:c r="I98" s="99">
        <x:f>I96-I97</x:f>
        <x:v>0</x:v>
      </x:c>
      <x:c r="J98" s="17"/>
      <x:c r="K98" s="17"/>
      <x:c r="L98" s="17"/>
      <x:c r="M98" s="17"/>
      <x:c r="N98" s="17"/>
      <x:c r="O98" s="17"/>
      <x:c r="P98" s="17"/>
      <x:c r="Q98" s="99"/>
      <x:c r="R98" s="99">
        <x:f>R96-R97</x:f>
        <x:v>-42485</x:v>
      </x:c>
      <x:c r="S98" s="99"/>
      <x:c r="T98" s="99"/>
      <x:c r="U98" s="11"/>
      <x:c r="V98" s="11"/>
      <x:c r="W98" s="11"/>
      <x:c r="X98" s="11"/>
      <x:c r="Y98" s="11"/>
      <x:c r="Z98" s="11"/>
    </x:row>
    <x:row r="99" spans="1:26" ht="16.5" customHeight="1">
      <x:c r="A99" s="11"/>
      <x:c r="B99" s="11"/>
      <x:c r="C99" s="99"/>
      <x:c r="D99" s="99"/>
      <x:c r="E99" s="99"/>
      <x:c r="F99" s="99"/>
      <x:c r="G99" s="99"/>
      <x:c r="H99" s="99"/>
      <x:c r="I99" s="99"/>
      <x:c r="J99" s="17"/>
      <x:c r="K99" s="17"/>
      <x:c r="L99" s="17"/>
      <x:c r="M99" s="17"/>
      <x:c r="N99" s="17"/>
      <x:c r="O99" s="17"/>
      <x:c r="P99" s="17"/>
      <x:c r="Q99" s="99"/>
      <x:c r="R99" s="99"/>
      <x:c r="S99" s="99"/>
      <x:c r="T99" s="99"/>
      <x:c r="U99" s="11"/>
      <x:c r="V99" s="11"/>
      <x:c r="W99" s="11"/>
      <x:c r="X99" s="11"/>
      <x:c r="Y99" s="11"/>
      <x:c r="Z99" s="11"/>
    </x:row>
    <x:row r="100" spans="1:26" ht="16.5" customHeight="1">
      <x:c r="A100" s="11"/>
      <x:c r="B100" s="11"/>
      <x:c r="C100" s="99"/>
      <x:c r="D100" s="99"/>
      <x:c r="E100" s="99"/>
      <x:c r="F100" s="99"/>
      <x:c r="G100" s="99"/>
      <x:c r="H100" s="99"/>
      <x:c r="I100" s="99"/>
      <x:c r="J100" s="17"/>
      <x:c r="K100" s="17"/>
      <x:c r="L100" s="17"/>
      <x:c r="M100" s="17"/>
      <x:c r="N100" s="17"/>
      <x:c r="O100" s="17"/>
      <x:c r="P100" s="17"/>
      <x:c r="Q100" s="99" t="s">
        <x:v>1256</x:v>
      </x:c>
      <x:c r="R100" s="99">
        <x:f>'(작성4)연차충당부채'!H95</x:f>
        <x:v>-4725526</x:v>
      </x:c>
      <x:c r="S100" s="99"/>
      <x:c r="T100" s="99"/>
      <x:c r="U100" s="11"/>
      <x:c r="V100" s="11"/>
      <x:c r="W100" s="11"/>
      <x:c r="X100" s="11"/>
      <x:c r="Y100" s="11"/>
      <x:c r="Z100" s="11"/>
    </x:row>
    <x:row r="101" spans="1:26" ht="16.5" customHeight="1">
      <x:c r="A101" s="11"/>
      <x:c r="B101" s="11"/>
      <x:c r="C101" s="99"/>
      <x:c r="D101" s="99"/>
      <x:c r="E101" s="99"/>
      <x:c r="F101" s="99"/>
      <x:c r="G101" s="99"/>
      <x:c r="H101" s="99"/>
      <x:c r="I101" s="99"/>
      <x:c r="J101" s="17"/>
      <x:c r="K101" s="17"/>
      <x:c r="L101" s="17"/>
      <x:c r="M101" s="17"/>
      <x:c r="N101" s="17"/>
      <x:c r="O101" s="17"/>
      <x:c r="P101" s="17"/>
      <x:c r="Q101" s="99" t="s">
        <x:v>1276</x:v>
      </x:c>
      <x:c r="R101" s="99">
        <x:f>-'(작성2)2020년자산부채현황'!F57</x:f>
        <x:v>-65809092</x:v>
      </x:c>
      <x:c r="S101" s="99"/>
      <x:c r="T101" s="99"/>
      <x:c r="U101" s="11"/>
      <x:c r="V101" s="11"/>
      <x:c r="W101" s="11"/>
      <x:c r="X101" s="11"/>
      <x:c r="Y101" s="11"/>
      <x:c r="Z101" s="11"/>
    </x:row>
    <x:row r="102" spans="1:26" ht="16.5" customHeight="1">
      <x:c r="A102" s="11"/>
      <x:c r="B102" s="11"/>
      <x:c r="C102" s="99"/>
      <x:c r="D102" s="99"/>
      <x:c r="E102" s="99"/>
      <x:c r="F102" s="99"/>
      <x:c r="G102" s="99"/>
      <x:c r="H102" s="99"/>
      <x:c r="I102" s="99"/>
      <x:c r="J102" s="17"/>
      <x:c r="K102" s="17"/>
      <x:c r="L102" s="17"/>
      <x:c r="M102" s="17"/>
      <x:c r="N102" s="17"/>
      <x:c r="O102" s="17"/>
      <x:c r="P102" s="17"/>
      <x:c r="Q102" s="99" t="s">
        <x:v>1264</x:v>
      </x:c>
      <x:c r="R102" s="99">
        <x:f>'(작성2)2020년자산부채현황'!F63</x:f>
        <x:v>2000</x:v>
      </x:c>
      <x:c r="S102" s="99"/>
      <x:c r="T102" s="99"/>
      <x:c r="U102" s="11"/>
      <x:c r="V102" s="11"/>
      <x:c r="W102" s="11"/>
      <x:c r="X102" s="11"/>
      <x:c r="Y102" s="11"/>
      <x:c r="Z102" s="11"/>
    </x:row>
    <x:row r="103" spans="1:26" ht="16.5" customHeight="1">
      <x:c r="A103" s="11"/>
      <x:c r="B103" s="11"/>
      <x:c r="C103" s="99"/>
      <x:c r="D103" s="99"/>
      <x:c r="E103" s="99"/>
      <x:c r="F103" s="99"/>
      <x:c r="G103" s="99"/>
      <x:c r="H103" s="99"/>
      <x:c r="I103" s="99"/>
      <x:c r="J103" s="17"/>
      <x:c r="K103" s="17"/>
      <x:c r="L103" s="17"/>
      <x:c r="M103" s="17"/>
      <x:c r="N103" s="17"/>
      <x:c r="O103" s="17"/>
      <x:c r="P103" s="17"/>
      <x:c r="Q103" s="99" t="s">
        <x:v>1254</x:v>
      </x:c>
      <x:c r="R103" s="99">
        <x:v>-13000000</x:v>
      </x:c>
      <x:c r="S103" s="99"/>
      <x:c r="T103" s="99"/>
      <x:c r="U103" s="11"/>
      <x:c r="V103" s="11"/>
      <x:c r="W103" s="11"/>
      <x:c r="X103" s="11"/>
      <x:c r="Y103" s="11"/>
      <x:c r="Z103" s="11"/>
    </x:row>
    <x:row r="104" spans="1:26" ht="16.5" customHeight="1">
      <x:c r="A104" s="11"/>
      <x:c r="B104" s="11"/>
      <x:c r="C104" s="99"/>
      <x:c r="D104" s="99"/>
      <x:c r="E104" s="99"/>
      <x:c r="F104" s="99"/>
      <x:c r="G104" s="99"/>
      <x:c r="H104" s="99"/>
      <x:c r="I104" s="99"/>
      <x:c r="J104" s="17"/>
      <x:c r="K104" s="17"/>
      <x:c r="L104" s="17"/>
      <x:c r="M104" s="17"/>
      <x:c r="N104" s="17"/>
      <x:c r="O104" s="17"/>
      <x:c r="P104" s="17"/>
      <x:c r="Q104" s="99" t="s">
        <x:v>1245</x:v>
      </x:c>
      <x:c r="R104" s="99">
        <x:f>'(작성2)2020년자산부채현황'!V54</x:f>
        <x:v>83575103</x:v>
      </x:c>
      <x:c r="S104" s="99"/>
      <x:c r="T104" s="99"/>
      <x:c r="U104" s="11"/>
      <x:c r="V104" s="11"/>
      <x:c r="W104" s="11"/>
      <x:c r="X104" s="11"/>
      <x:c r="Y104" s="11"/>
      <x:c r="Z104" s="11"/>
    </x:row>
    <x:row r="105" spans="1:26" ht="16.5" customHeight="1">
      <x:c r="A105" s="11"/>
      <x:c r="B105" s="11"/>
      <x:c r="C105" s="99"/>
      <x:c r="D105" s="99"/>
      <x:c r="E105" s="99"/>
      <x:c r="F105" s="99"/>
      <x:c r="G105" s="99"/>
      <x:c r="H105" s="99"/>
      <x:c r="I105" s="99"/>
      <x:c r="J105" s="17"/>
      <x:c r="K105" s="17"/>
      <x:c r="L105" s="17"/>
      <x:c r="M105" s="17"/>
      <x:c r="N105" s="17"/>
      <x:c r="O105" s="17"/>
      <x:c r="P105" s="17"/>
      <x:c r="Q105" s="99"/>
      <x:c r="R105" s="99"/>
      <x:c r="S105" s="99"/>
      <x:c r="T105" s="99"/>
      <x:c r="U105" s="11"/>
      <x:c r="V105" s="11"/>
      <x:c r="W105" s="11"/>
      <x:c r="X105" s="11"/>
      <x:c r="Y105" s="11"/>
      <x:c r="Z105" s="11"/>
    </x:row>
    <x:row r="106" spans="1:26" ht="16.5" customHeight="1">
      <x:c r="A106" s="11"/>
      <x:c r="B106" s="11"/>
      <x:c r="C106" s="99"/>
      <x:c r="D106" s="99"/>
      <x:c r="E106" s="99"/>
      <x:c r="F106" s="99"/>
      <x:c r="G106" s="99"/>
      <x:c r="H106" s="99"/>
      <x:c r="I106" s="99"/>
      <x:c r="J106" s="17"/>
      <x:c r="K106" s="17"/>
      <x:c r="L106" s="17"/>
      <x:c r="M106" s="17"/>
      <x:c r="N106" s="17"/>
      <x:c r="O106" s="17"/>
      <x:c r="P106" s="17"/>
      <x:c r="Q106" s="99"/>
      <x:c r="R106" s="99"/>
      <x:c r="S106" s="99"/>
      <x:c r="T106" s="99"/>
      <x:c r="U106" s="11"/>
      <x:c r="V106" s="11"/>
      <x:c r="W106" s="11"/>
      <x:c r="X106" s="11"/>
      <x:c r="Y106" s="11"/>
      <x:c r="Z106" s="11"/>
    </x:row>
    <x:row r="107" spans="1:26" ht="16.5" customHeight="1">
      <x:c r="A107" s="11"/>
      <x:c r="B107" s="11"/>
      <x:c r="C107" s="99"/>
      <x:c r="D107" s="99"/>
      <x:c r="E107" s="99"/>
      <x:c r="F107" s="99"/>
      <x:c r="G107" s="99"/>
      <x:c r="H107" s="99"/>
      <x:c r="I107" s="99"/>
      <x:c r="J107" s="17"/>
      <x:c r="K107" s="17"/>
      <x:c r="L107" s="17"/>
      <x:c r="M107" s="17"/>
      <x:c r="N107" s="17"/>
      <x:c r="O107" s="17"/>
      <x:c r="P107" s="17"/>
      <x:c r="Q107" s="99"/>
      <x:c r="R107" s="99"/>
      <x:c r="S107" s="99"/>
      <x:c r="T107" s="99"/>
      <x:c r="U107" s="11"/>
      <x:c r="V107" s="11"/>
      <x:c r="W107" s="11"/>
      <x:c r="X107" s="11"/>
      <x:c r="Y107" s="11"/>
      <x:c r="Z107" s="11"/>
    </x:row>
    <x:row r="108" spans="1:26" ht="16.5" customHeight="1">
      <x:c r="A108" s="11"/>
      <x:c r="B108" s="11"/>
      <x:c r="C108" s="99"/>
      <x:c r="D108" s="99"/>
      <x:c r="E108" s="99"/>
      <x:c r="F108" s="99"/>
      <x:c r="G108" s="99"/>
      <x:c r="H108" s="99"/>
      <x:c r="I108" s="99"/>
      <x:c r="J108" s="17"/>
      <x:c r="K108" s="17"/>
      <x:c r="L108" s="17"/>
      <x:c r="M108" s="17"/>
      <x:c r="N108" s="17"/>
      <x:c r="O108" s="17"/>
      <x:c r="P108" s="17"/>
      <x:c r="Q108" s="99"/>
      <x:c r="R108" s="99"/>
      <x:c r="S108" s="99"/>
      <x:c r="T108" s="99"/>
      <x:c r="U108" s="11"/>
      <x:c r="V108" s="11"/>
      <x:c r="W108" s="11"/>
      <x:c r="X108" s="11"/>
      <x:c r="Y108" s="11"/>
      <x:c r="Z108" s="11"/>
    </x:row>
    <x:row r="109" spans="1:26" ht="16.5" customHeight="1">
      <x:c r="A109" s="11"/>
      <x:c r="B109" s="11"/>
      <x:c r="C109" s="99"/>
      <x:c r="D109" s="99"/>
      <x:c r="E109" s="99"/>
      <x:c r="F109" s="99"/>
      <x:c r="G109" s="99"/>
      <x:c r="H109" s="99"/>
      <x:c r="I109" s="99"/>
      <x:c r="J109" s="17"/>
      <x:c r="K109" s="17"/>
      <x:c r="L109" s="17"/>
      <x:c r="M109" s="17"/>
      <x:c r="N109" s="17"/>
      <x:c r="O109" s="17"/>
      <x:c r="P109" s="17"/>
      <x:c r="Q109" s="99"/>
      <x:c r="R109" s="99"/>
      <x:c r="S109" s="99"/>
      <x:c r="T109" s="99"/>
      <x:c r="U109" s="11"/>
      <x:c r="V109" s="11"/>
      <x:c r="W109" s="11"/>
      <x:c r="X109" s="11"/>
      <x:c r="Y109" s="11"/>
      <x:c r="Z109" s="11"/>
    </x:row>
    <x:row r="110" spans="1:26" ht="16.5" customHeight="1">
      <x:c r="A110" s="11"/>
      <x:c r="B110" s="11"/>
      <x:c r="C110" s="99"/>
      <x:c r="D110" s="99"/>
      <x:c r="E110" s="99"/>
      <x:c r="F110" s="99"/>
      <x:c r="G110" s="99"/>
      <x:c r="H110" s="99"/>
      <x:c r="I110" s="99"/>
      <x:c r="J110" s="17"/>
      <x:c r="K110" s="17"/>
      <x:c r="L110" s="17"/>
      <x:c r="M110" s="17"/>
      <x:c r="N110" s="17"/>
      <x:c r="O110" s="17"/>
      <x:c r="P110" s="17"/>
      <x:c r="Q110" s="99"/>
      <x:c r="R110" s="99"/>
      <x:c r="S110" s="99"/>
      <x:c r="T110" s="99"/>
      <x:c r="U110" s="11"/>
      <x:c r="V110" s="11"/>
      <x:c r="W110" s="11"/>
      <x:c r="X110" s="11"/>
      <x:c r="Y110" s="11"/>
      <x:c r="Z110" s="11"/>
    </x:row>
    <x:row r="111" spans="1:26" ht="16.5" customHeight="1">
      <x:c r="A111" s="11"/>
      <x:c r="B111" s="11"/>
      <x:c r="C111" s="99"/>
      <x:c r="D111" s="99"/>
      <x:c r="E111" s="99"/>
      <x:c r="F111" s="99"/>
      <x:c r="G111" s="99"/>
      <x:c r="H111" s="99"/>
      <x:c r="I111" s="99"/>
      <x:c r="J111" s="17"/>
      <x:c r="K111" s="17"/>
      <x:c r="L111" s="17"/>
      <x:c r="M111" s="17"/>
      <x:c r="N111" s="17"/>
      <x:c r="O111" s="17"/>
      <x:c r="P111" s="17"/>
      <x:c r="Q111" s="99"/>
      <x:c r="R111" s="99"/>
      <x:c r="S111" s="99"/>
      <x:c r="T111" s="99"/>
      <x:c r="U111" s="11"/>
      <x:c r="V111" s="11"/>
      <x:c r="W111" s="11"/>
      <x:c r="X111" s="11"/>
      <x:c r="Y111" s="11"/>
      <x:c r="Z111" s="11"/>
    </x:row>
    <x:row r="112" spans="1:26" ht="16.5" customHeight="1">
      <x:c r="A112" s="11"/>
      <x:c r="B112" s="11"/>
      <x:c r="C112" s="99"/>
      <x:c r="D112" s="99"/>
      <x:c r="E112" s="99"/>
      <x:c r="F112" s="99"/>
      <x:c r="G112" s="99"/>
      <x:c r="H112" s="99"/>
      <x:c r="I112" s="99"/>
      <x:c r="J112" s="17"/>
      <x:c r="K112" s="17"/>
      <x:c r="L112" s="17"/>
      <x:c r="M112" s="17"/>
      <x:c r="N112" s="17"/>
      <x:c r="O112" s="17"/>
      <x:c r="P112" s="17"/>
      <x:c r="Q112" s="99"/>
      <x:c r="R112" s="99"/>
      <x:c r="S112" s="99"/>
      <x:c r="T112" s="99"/>
      <x:c r="U112" s="11"/>
      <x:c r="V112" s="11"/>
      <x:c r="W112" s="11"/>
      <x:c r="X112" s="11"/>
      <x:c r="Y112" s="11"/>
      <x:c r="Z112" s="11"/>
    </x:row>
    <x:row r="113" spans="1:26" ht="16.5" customHeight="1">
      <x:c r="A113" s="11"/>
      <x:c r="B113" s="11"/>
      <x:c r="C113" s="99"/>
      <x:c r="D113" s="99"/>
      <x:c r="E113" s="99"/>
      <x:c r="F113" s="99"/>
      <x:c r="G113" s="99"/>
      <x:c r="H113" s="99"/>
      <x:c r="I113" s="99"/>
      <x:c r="J113" s="17"/>
      <x:c r="K113" s="17"/>
      <x:c r="L113" s="17"/>
      <x:c r="M113" s="17"/>
      <x:c r="N113" s="17"/>
      <x:c r="O113" s="17"/>
      <x:c r="P113" s="17"/>
      <x:c r="Q113" s="99"/>
      <x:c r="R113" s="99"/>
      <x:c r="S113" s="99"/>
      <x:c r="T113" s="99"/>
      <x:c r="U113" s="11"/>
      <x:c r="V113" s="11"/>
      <x:c r="W113" s="11"/>
      <x:c r="X113" s="11"/>
      <x:c r="Y113" s="11"/>
      <x:c r="Z113" s="11"/>
    </x:row>
    <x:row r="114" spans="1:26" ht="16.5" customHeight="1">
      <x:c r="A114" s="11"/>
      <x:c r="B114" s="11"/>
      <x:c r="C114" s="99"/>
      <x:c r="D114" s="99"/>
      <x:c r="E114" s="99"/>
      <x:c r="F114" s="99"/>
      <x:c r="G114" s="99"/>
      <x:c r="H114" s="99"/>
      <x:c r="I114" s="99"/>
      <x:c r="J114" s="17"/>
      <x:c r="K114" s="17"/>
      <x:c r="L114" s="17"/>
      <x:c r="M114" s="17"/>
      <x:c r="N114" s="17"/>
      <x:c r="O114" s="17"/>
      <x:c r="P114" s="17"/>
      <x:c r="Q114" s="99"/>
      <x:c r="R114" s="99"/>
      <x:c r="S114" s="99"/>
      <x:c r="T114" s="99"/>
      <x:c r="U114" s="11"/>
      <x:c r="V114" s="11"/>
      <x:c r="W114" s="11"/>
      <x:c r="X114" s="11"/>
      <x:c r="Y114" s="11"/>
      <x:c r="Z114" s="11"/>
    </x:row>
    <x:row r="115" spans="1:26" ht="16.5" customHeight="1">
      <x:c r="A115" s="11"/>
      <x:c r="B115" s="11"/>
      <x:c r="C115" s="99"/>
      <x:c r="D115" s="99"/>
      <x:c r="E115" s="99"/>
      <x:c r="F115" s="99"/>
      <x:c r="G115" s="99"/>
      <x:c r="H115" s="99"/>
      <x:c r="I115" s="99"/>
      <x:c r="J115" s="17"/>
      <x:c r="K115" s="17"/>
      <x:c r="L115" s="17"/>
      <x:c r="M115" s="17"/>
      <x:c r="N115" s="17"/>
      <x:c r="O115" s="17"/>
      <x:c r="P115" s="17"/>
      <x:c r="Q115" s="99"/>
      <x:c r="R115" s="99"/>
      <x:c r="S115" s="99"/>
      <x:c r="T115" s="99"/>
      <x:c r="U115" s="11"/>
      <x:c r="V115" s="11"/>
      <x:c r="W115" s="11"/>
      <x:c r="X115" s="11"/>
      <x:c r="Y115" s="11"/>
      <x:c r="Z115" s="11"/>
    </x:row>
    <x:row r="116" spans="1:26" ht="16.5" customHeight="1">
      <x:c r="A116" s="11"/>
      <x:c r="B116" s="11"/>
      <x:c r="C116" s="99"/>
      <x:c r="D116" s="99"/>
      <x:c r="E116" s="99"/>
      <x:c r="F116" s="99"/>
      <x:c r="G116" s="99"/>
      <x:c r="H116" s="99"/>
      <x:c r="I116" s="99"/>
      <x:c r="J116" s="17"/>
      <x:c r="K116" s="17"/>
      <x:c r="L116" s="17"/>
      <x:c r="M116" s="17"/>
      <x:c r="N116" s="17"/>
      <x:c r="O116" s="17"/>
      <x:c r="P116" s="17"/>
      <x:c r="Q116" s="99"/>
      <x:c r="R116" s="99"/>
      <x:c r="S116" s="99"/>
      <x:c r="T116" s="99"/>
      <x:c r="U116" s="11"/>
      <x:c r="V116" s="11"/>
      <x:c r="W116" s="11"/>
      <x:c r="X116" s="11"/>
      <x:c r="Y116" s="11"/>
      <x:c r="Z116" s="11"/>
    </x:row>
    <x:row r="117" spans="1:26" ht="16.5" customHeight="1">
      <x:c r="A117" s="11"/>
      <x:c r="B117" s="11"/>
      <x:c r="C117" s="99"/>
      <x:c r="D117" s="99"/>
      <x:c r="E117" s="99"/>
      <x:c r="F117" s="99"/>
      <x:c r="G117" s="99"/>
      <x:c r="H117" s="99"/>
      <x:c r="I117" s="99"/>
      <x:c r="J117" s="17"/>
      <x:c r="K117" s="17"/>
      <x:c r="L117" s="17"/>
      <x:c r="M117" s="17"/>
      <x:c r="N117" s="17"/>
      <x:c r="O117" s="17"/>
      <x:c r="P117" s="17"/>
      <x:c r="Q117" s="99"/>
      <x:c r="R117" s="99"/>
      <x:c r="S117" s="99"/>
      <x:c r="T117" s="99"/>
      <x:c r="U117" s="11"/>
      <x:c r="V117" s="11"/>
      <x:c r="W117" s="11"/>
      <x:c r="X117" s="11"/>
      <x:c r="Y117" s="11"/>
      <x:c r="Z117" s="11"/>
    </x:row>
    <x:row r="118" spans="1:26" ht="16.5" customHeight="1">
      <x:c r="A118" s="11"/>
      <x:c r="B118" s="11"/>
      <x:c r="C118" s="99"/>
      <x:c r="D118" s="99"/>
      <x:c r="E118" s="99"/>
      <x:c r="F118" s="99"/>
      <x:c r="G118" s="99"/>
      <x:c r="H118" s="99"/>
      <x:c r="I118" s="99"/>
      <x:c r="J118" s="17"/>
      <x:c r="K118" s="17"/>
      <x:c r="L118" s="17"/>
      <x:c r="M118" s="17"/>
      <x:c r="N118" s="17"/>
      <x:c r="O118" s="17"/>
      <x:c r="P118" s="17"/>
      <x:c r="Q118" s="99"/>
      <x:c r="R118" s="99"/>
      <x:c r="S118" s="99"/>
      <x:c r="T118" s="99"/>
      <x:c r="U118" s="11"/>
      <x:c r="V118" s="11"/>
      <x:c r="W118" s="11"/>
      <x:c r="X118" s="11"/>
      <x:c r="Y118" s="11"/>
      <x:c r="Z118" s="11"/>
    </x:row>
    <x:row r="119" spans="1:26" ht="16.5" customHeight="1">
      <x:c r="A119" s="11"/>
      <x:c r="B119" s="11"/>
      <x:c r="C119" s="99"/>
      <x:c r="D119" s="99"/>
      <x:c r="E119" s="99"/>
      <x:c r="F119" s="99"/>
      <x:c r="G119" s="99"/>
      <x:c r="H119" s="99"/>
      <x:c r="I119" s="99"/>
      <x:c r="J119" s="17"/>
      <x:c r="K119" s="17"/>
      <x:c r="L119" s="17"/>
      <x:c r="M119" s="17"/>
      <x:c r="N119" s="17"/>
      <x:c r="O119" s="17"/>
      <x:c r="P119" s="17"/>
      <x:c r="Q119" s="99"/>
      <x:c r="R119" s="99"/>
      <x:c r="S119" s="99"/>
      <x:c r="T119" s="99"/>
      <x:c r="U119" s="11"/>
      <x:c r="V119" s="11"/>
      <x:c r="W119" s="11"/>
      <x:c r="X119" s="11"/>
      <x:c r="Y119" s="11"/>
      <x:c r="Z119" s="11"/>
    </x:row>
    <x:row r="120" spans="1:26" ht="16.5" customHeight="1">
      <x:c r="A120" s="11"/>
      <x:c r="B120" s="11"/>
      <x:c r="C120" s="99"/>
      <x:c r="D120" s="99"/>
      <x:c r="E120" s="99"/>
      <x:c r="F120" s="99"/>
      <x:c r="G120" s="99"/>
      <x:c r="H120" s="99"/>
      <x:c r="I120" s="99"/>
      <x:c r="J120" s="17"/>
      <x:c r="K120" s="17"/>
      <x:c r="L120" s="17"/>
      <x:c r="M120" s="17"/>
      <x:c r="N120" s="17"/>
      <x:c r="O120" s="17"/>
      <x:c r="P120" s="17"/>
      <x:c r="Q120" s="99"/>
      <x:c r="R120" s="99"/>
      <x:c r="S120" s="99"/>
      <x:c r="T120" s="99"/>
      <x:c r="U120" s="11"/>
      <x:c r="V120" s="11"/>
      <x:c r="W120" s="11"/>
      <x:c r="X120" s="11"/>
      <x:c r="Y120" s="11"/>
      <x:c r="Z120" s="11"/>
    </x:row>
    <x:row r="121" spans="1:26" ht="16.5" customHeight="1">
      <x:c r="A121" s="11"/>
      <x:c r="B121" s="11"/>
      <x:c r="C121" s="99"/>
      <x:c r="D121" s="99"/>
      <x:c r="E121" s="99"/>
      <x:c r="F121" s="99"/>
      <x:c r="G121" s="99"/>
      <x:c r="H121" s="99"/>
      <x:c r="I121" s="99"/>
      <x:c r="J121" s="17"/>
      <x:c r="K121" s="17"/>
      <x:c r="L121" s="17"/>
      <x:c r="M121" s="17"/>
      <x:c r="N121" s="17"/>
      <x:c r="O121" s="17"/>
      <x:c r="P121" s="17"/>
      <x:c r="Q121" s="99"/>
      <x:c r="R121" s="99"/>
      <x:c r="S121" s="99"/>
      <x:c r="T121" s="99"/>
      <x:c r="U121" s="11"/>
      <x:c r="V121" s="11"/>
      <x:c r="W121" s="11"/>
      <x:c r="X121" s="11"/>
      <x:c r="Y121" s="11"/>
      <x:c r="Z121" s="11"/>
    </x:row>
    <x:row r="122" spans="1:26" ht="16.5" customHeight="1">
      <x:c r="A122" s="11"/>
      <x:c r="B122" s="11"/>
      <x:c r="C122" s="99"/>
      <x:c r="D122" s="99"/>
      <x:c r="E122" s="99"/>
      <x:c r="F122" s="99"/>
      <x:c r="G122" s="99"/>
      <x:c r="H122" s="99"/>
      <x:c r="I122" s="99"/>
      <x:c r="J122" s="17"/>
      <x:c r="K122" s="17"/>
      <x:c r="L122" s="17"/>
      <x:c r="M122" s="17"/>
      <x:c r="N122" s="17"/>
      <x:c r="O122" s="17"/>
      <x:c r="P122" s="17"/>
      <x:c r="Q122" s="99"/>
      <x:c r="R122" s="99"/>
      <x:c r="S122" s="99"/>
      <x:c r="T122" s="99"/>
      <x:c r="U122" s="11"/>
      <x:c r="V122" s="11"/>
      <x:c r="W122" s="11"/>
      <x:c r="X122" s="11"/>
      <x:c r="Y122" s="11"/>
      <x:c r="Z122" s="11"/>
    </x:row>
    <x:row r="123" spans="1:26" ht="16.5" customHeight="1">
      <x:c r="A123" s="11"/>
      <x:c r="B123" s="11"/>
      <x:c r="C123" s="99"/>
      <x:c r="D123" s="99"/>
      <x:c r="E123" s="99"/>
      <x:c r="F123" s="99"/>
      <x:c r="G123" s="99"/>
      <x:c r="H123" s="99"/>
      <x:c r="I123" s="99"/>
      <x:c r="J123" s="17"/>
      <x:c r="K123" s="17"/>
      <x:c r="L123" s="17"/>
      <x:c r="M123" s="17"/>
      <x:c r="N123" s="17"/>
      <x:c r="O123" s="17"/>
      <x:c r="P123" s="17"/>
      <x:c r="Q123" s="99"/>
      <x:c r="R123" s="99"/>
      <x:c r="S123" s="99"/>
      <x:c r="T123" s="99"/>
      <x:c r="U123" s="11"/>
      <x:c r="V123" s="11"/>
      <x:c r="W123" s="11"/>
      <x:c r="X123" s="11"/>
      <x:c r="Y123" s="11"/>
      <x:c r="Z123" s="11"/>
    </x:row>
    <x:row r="124" spans="1:26" ht="16.5" customHeight="1">
      <x:c r="A124" s="11"/>
      <x:c r="B124" s="11"/>
      <x:c r="C124" s="99"/>
      <x:c r="D124" s="99"/>
      <x:c r="E124" s="99"/>
      <x:c r="F124" s="99"/>
      <x:c r="G124" s="99"/>
      <x:c r="H124" s="99"/>
      <x:c r="I124" s="99"/>
      <x:c r="J124" s="17"/>
      <x:c r="K124" s="17"/>
      <x:c r="L124" s="17"/>
      <x:c r="M124" s="17"/>
      <x:c r="N124" s="17"/>
      <x:c r="O124" s="17"/>
      <x:c r="P124" s="17"/>
      <x:c r="Q124" s="99"/>
      <x:c r="R124" s="99"/>
      <x:c r="S124" s="99"/>
      <x:c r="T124" s="99"/>
      <x:c r="U124" s="11"/>
      <x:c r="V124" s="11"/>
      <x:c r="W124" s="11"/>
      <x:c r="X124" s="11"/>
      <x:c r="Y124" s="11"/>
      <x:c r="Z124" s="11"/>
    </x:row>
    <x:row r="125" spans="1:26" ht="16.5" customHeight="1">
      <x:c r="A125" s="11"/>
      <x:c r="B125" s="11"/>
      <x:c r="C125" s="99"/>
      <x:c r="D125" s="99"/>
      <x:c r="E125" s="99"/>
      <x:c r="F125" s="99"/>
      <x:c r="G125" s="99"/>
      <x:c r="H125" s="99"/>
      <x:c r="I125" s="99"/>
      <x:c r="J125" s="17"/>
      <x:c r="K125" s="17"/>
      <x:c r="L125" s="17"/>
      <x:c r="M125" s="17"/>
      <x:c r="N125" s="17"/>
      <x:c r="O125" s="17"/>
      <x:c r="P125" s="17"/>
      <x:c r="Q125" s="99"/>
      <x:c r="R125" s="99"/>
      <x:c r="S125" s="99"/>
      <x:c r="T125" s="99"/>
      <x:c r="U125" s="11"/>
      <x:c r="V125" s="11"/>
      <x:c r="W125" s="11"/>
      <x:c r="X125" s="11"/>
      <x:c r="Y125" s="11"/>
      <x:c r="Z125" s="11"/>
    </x:row>
    <x:row r="126" spans="1:26" ht="16.5" customHeight="1">
      <x:c r="A126" s="11"/>
      <x:c r="B126" s="11"/>
      <x:c r="C126" s="99"/>
      <x:c r="D126" s="99"/>
      <x:c r="E126" s="99"/>
      <x:c r="F126" s="99"/>
      <x:c r="G126" s="99"/>
      <x:c r="H126" s="99"/>
      <x:c r="I126" s="99"/>
      <x:c r="J126" s="17"/>
      <x:c r="K126" s="17"/>
      <x:c r="L126" s="17"/>
      <x:c r="M126" s="17"/>
      <x:c r="N126" s="17"/>
      <x:c r="O126" s="17"/>
      <x:c r="P126" s="17"/>
      <x:c r="Q126" s="99"/>
      <x:c r="R126" s="99"/>
      <x:c r="S126" s="99"/>
      <x:c r="T126" s="99"/>
      <x:c r="U126" s="11"/>
      <x:c r="V126" s="11"/>
      <x:c r="W126" s="11"/>
      <x:c r="X126" s="11"/>
      <x:c r="Y126" s="11"/>
      <x:c r="Z126" s="11"/>
    </x:row>
    <x:row r="127" spans="1:26" ht="16.5" customHeight="1">
      <x:c r="A127" s="11"/>
      <x:c r="B127" s="11"/>
      <x:c r="C127" s="99"/>
      <x:c r="D127" s="99"/>
      <x:c r="E127" s="99"/>
      <x:c r="F127" s="99"/>
      <x:c r="G127" s="99"/>
      <x:c r="H127" s="99"/>
      <x:c r="I127" s="99"/>
      <x:c r="J127" s="17"/>
      <x:c r="K127" s="17"/>
      <x:c r="L127" s="17"/>
      <x:c r="M127" s="17"/>
      <x:c r="N127" s="17"/>
      <x:c r="O127" s="17"/>
      <x:c r="P127" s="17"/>
      <x:c r="Q127" s="99"/>
      <x:c r="R127" s="99"/>
      <x:c r="S127" s="99"/>
      <x:c r="T127" s="99"/>
      <x:c r="U127" s="11"/>
      <x:c r="V127" s="11"/>
      <x:c r="W127" s="11"/>
      <x:c r="X127" s="11"/>
      <x:c r="Y127" s="11"/>
      <x:c r="Z127" s="11"/>
    </x:row>
    <x:row r="128" spans="1:26" ht="16.5" customHeight="1">
      <x:c r="A128" s="11"/>
      <x:c r="B128" s="11"/>
      <x:c r="C128" s="99"/>
      <x:c r="D128" s="99"/>
      <x:c r="E128" s="99"/>
      <x:c r="F128" s="99"/>
      <x:c r="G128" s="99"/>
      <x:c r="H128" s="99"/>
      <x:c r="I128" s="99"/>
      <x:c r="J128" s="17"/>
      <x:c r="K128" s="17"/>
      <x:c r="L128" s="17"/>
      <x:c r="M128" s="17"/>
      <x:c r="N128" s="17"/>
      <x:c r="O128" s="17"/>
      <x:c r="P128" s="17"/>
      <x:c r="Q128" s="99"/>
      <x:c r="R128" s="99"/>
      <x:c r="S128" s="99"/>
      <x:c r="T128" s="99"/>
      <x:c r="U128" s="11"/>
      <x:c r="V128" s="11"/>
      <x:c r="W128" s="11"/>
      <x:c r="X128" s="11"/>
      <x:c r="Y128" s="11"/>
      <x:c r="Z128" s="11"/>
    </x:row>
    <x:row r="129" spans="1:26" ht="16.5" customHeight="1">
      <x:c r="A129" s="11"/>
      <x:c r="B129" s="11"/>
      <x:c r="C129" s="99"/>
      <x:c r="D129" s="99"/>
      <x:c r="E129" s="99"/>
      <x:c r="F129" s="99"/>
      <x:c r="G129" s="99"/>
      <x:c r="H129" s="99"/>
      <x:c r="I129" s="99"/>
      <x:c r="J129" s="17"/>
      <x:c r="K129" s="17"/>
      <x:c r="L129" s="17"/>
      <x:c r="M129" s="17"/>
      <x:c r="N129" s="17"/>
      <x:c r="O129" s="17"/>
      <x:c r="P129" s="17"/>
      <x:c r="Q129" s="99"/>
      <x:c r="R129" s="99"/>
      <x:c r="S129" s="99"/>
      <x:c r="T129" s="99"/>
      <x:c r="U129" s="11"/>
      <x:c r="V129" s="11"/>
      <x:c r="W129" s="11"/>
      <x:c r="X129" s="11"/>
      <x:c r="Y129" s="11"/>
      <x:c r="Z129" s="11"/>
    </x:row>
    <x:row r="130" spans="1:26" ht="16.5" customHeight="1">
      <x:c r="A130" s="11"/>
      <x:c r="B130" s="11"/>
      <x:c r="C130" s="99"/>
      <x:c r="D130" s="99"/>
      <x:c r="E130" s="99"/>
      <x:c r="F130" s="99"/>
      <x:c r="G130" s="99"/>
      <x:c r="H130" s="99"/>
      <x:c r="I130" s="99"/>
      <x:c r="J130" s="17"/>
      <x:c r="K130" s="17"/>
      <x:c r="L130" s="17"/>
      <x:c r="M130" s="17"/>
      <x:c r="N130" s="17"/>
      <x:c r="O130" s="17"/>
      <x:c r="P130" s="17"/>
      <x:c r="Q130" s="99"/>
      <x:c r="R130" s="99"/>
      <x:c r="S130" s="99"/>
      <x:c r="T130" s="99"/>
      <x:c r="U130" s="11"/>
      <x:c r="V130" s="11"/>
      <x:c r="W130" s="11"/>
      <x:c r="X130" s="11"/>
      <x:c r="Y130" s="11"/>
      <x:c r="Z130" s="11"/>
    </x:row>
    <x:row r="131" spans="1:26" ht="16.5" customHeight="1">
      <x:c r="A131" s="11"/>
      <x:c r="B131" s="11"/>
      <x:c r="C131" s="99"/>
      <x:c r="D131" s="99"/>
      <x:c r="E131" s="99"/>
      <x:c r="F131" s="99"/>
      <x:c r="G131" s="99"/>
      <x:c r="H131" s="99"/>
      <x:c r="I131" s="99"/>
      <x:c r="J131" s="17"/>
      <x:c r="K131" s="17"/>
      <x:c r="L131" s="17"/>
      <x:c r="M131" s="17"/>
      <x:c r="N131" s="17"/>
      <x:c r="O131" s="17"/>
      <x:c r="P131" s="17"/>
      <x:c r="Q131" s="99"/>
      <x:c r="R131" s="99"/>
      <x:c r="S131" s="99"/>
      <x:c r="T131" s="99"/>
      <x:c r="U131" s="11"/>
      <x:c r="V131" s="11"/>
      <x:c r="W131" s="11"/>
      <x:c r="X131" s="11"/>
      <x:c r="Y131" s="11"/>
      <x:c r="Z131" s="11"/>
    </x:row>
    <x:row r="132" spans="1:26" ht="16.5" customHeight="1">
      <x:c r="A132" s="11"/>
      <x:c r="B132" s="11"/>
      <x:c r="C132" s="99"/>
      <x:c r="D132" s="99"/>
      <x:c r="E132" s="99"/>
      <x:c r="F132" s="99"/>
      <x:c r="G132" s="99"/>
      <x:c r="H132" s="99"/>
      <x:c r="I132" s="99"/>
      <x:c r="J132" s="17"/>
      <x:c r="K132" s="17"/>
      <x:c r="L132" s="17"/>
      <x:c r="M132" s="17"/>
      <x:c r="N132" s="17"/>
      <x:c r="O132" s="17"/>
      <x:c r="P132" s="17"/>
      <x:c r="Q132" s="99"/>
      <x:c r="R132" s="99"/>
      <x:c r="S132" s="99"/>
      <x:c r="T132" s="99"/>
      <x:c r="U132" s="11"/>
      <x:c r="V132" s="11"/>
      <x:c r="W132" s="11"/>
      <x:c r="X132" s="11"/>
      <x:c r="Y132" s="11"/>
      <x:c r="Z132" s="11"/>
    </x:row>
    <x:row r="133" spans="1:26" ht="16.5" customHeight="1">
      <x:c r="A133" s="11"/>
      <x:c r="B133" s="11"/>
      <x:c r="C133" s="99"/>
      <x:c r="D133" s="99"/>
      <x:c r="E133" s="99"/>
      <x:c r="F133" s="99"/>
      <x:c r="G133" s="99"/>
      <x:c r="H133" s="99"/>
      <x:c r="I133" s="99"/>
      <x:c r="J133" s="17"/>
      <x:c r="K133" s="17"/>
      <x:c r="L133" s="17"/>
      <x:c r="M133" s="17"/>
      <x:c r="N133" s="17"/>
      <x:c r="O133" s="17"/>
      <x:c r="P133" s="17"/>
      <x:c r="Q133" s="99"/>
      <x:c r="R133" s="99"/>
      <x:c r="S133" s="99"/>
      <x:c r="T133" s="99"/>
      <x:c r="U133" s="11"/>
      <x:c r="V133" s="11"/>
      <x:c r="W133" s="11"/>
      <x:c r="X133" s="11"/>
      <x:c r="Y133" s="11"/>
      <x:c r="Z133" s="11"/>
    </x:row>
    <x:row r="134" spans="1:26" ht="16.5" customHeight="1">
      <x:c r="A134" s="11"/>
      <x:c r="B134" s="11"/>
      <x:c r="C134" s="99"/>
      <x:c r="D134" s="99"/>
      <x:c r="E134" s="99"/>
      <x:c r="F134" s="99"/>
      <x:c r="G134" s="99"/>
      <x:c r="H134" s="99"/>
      <x:c r="I134" s="99"/>
      <x:c r="J134" s="17"/>
      <x:c r="K134" s="17"/>
      <x:c r="L134" s="17"/>
      <x:c r="M134" s="17"/>
      <x:c r="N134" s="17"/>
      <x:c r="O134" s="17"/>
      <x:c r="P134" s="17"/>
      <x:c r="Q134" s="99"/>
      <x:c r="R134" s="99"/>
      <x:c r="S134" s="99"/>
      <x:c r="T134" s="99"/>
      <x:c r="U134" s="11"/>
      <x:c r="V134" s="11"/>
      <x:c r="W134" s="11"/>
      <x:c r="X134" s="11"/>
      <x:c r="Y134" s="11"/>
      <x:c r="Z134" s="11"/>
    </x:row>
    <x:row r="135" spans="1:26" ht="16.5" customHeight="1">
      <x:c r="A135" s="11"/>
      <x:c r="B135" s="11"/>
      <x:c r="C135" s="99"/>
      <x:c r="D135" s="99"/>
      <x:c r="E135" s="99"/>
      <x:c r="F135" s="99"/>
      <x:c r="G135" s="99"/>
      <x:c r="H135" s="99"/>
      <x:c r="I135" s="99"/>
      <x:c r="J135" s="17"/>
      <x:c r="K135" s="17"/>
      <x:c r="L135" s="17"/>
      <x:c r="M135" s="17"/>
      <x:c r="N135" s="17"/>
      <x:c r="O135" s="17"/>
      <x:c r="P135" s="17"/>
      <x:c r="Q135" s="99"/>
      <x:c r="R135" s="99"/>
      <x:c r="S135" s="99"/>
      <x:c r="T135" s="99"/>
      <x:c r="U135" s="11"/>
      <x:c r="V135" s="11"/>
      <x:c r="W135" s="11"/>
      <x:c r="X135" s="11"/>
      <x:c r="Y135" s="11"/>
      <x:c r="Z135" s="11"/>
    </x:row>
    <x:row r="136" spans="1:26" ht="16.5" customHeight="1">
      <x:c r="A136" s="11"/>
      <x:c r="B136" s="11"/>
      <x:c r="C136" s="99"/>
      <x:c r="D136" s="99"/>
      <x:c r="E136" s="99"/>
      <x:c r="F136" s="99"/>
      <x:c r="G136" s="99"/>
      <x:c r="H136" s="99"/>
      <x:c r="I136" s="99"/>
      <x:c r="J136" s="17"/>
      <x:c r="K136" s="17"/>
      <x:c r="L136" s="17"/>
      <x:c r="M136" s="17"/>
      <x:c r="N136" s="17"/>
      <x:c r="O136" s="17"/>
      <x:c r="P136" s="17"/>
      <x:c r="Q136" s="99"/>
      <x:c r="R136" s="99"/>
      <x:c r="S136" s="99"/>
      <x:c r="T136" s="99"/>
      <x:c r="U136" s="11"/>
      <x:c r="V136" s="11"/>
      <x:c r="W136" s="11"/>
      <x:c r="X136" s="11"/>
      <x:c r="Y136" s="11"/>
      <x:c r="Z136" s="11"/>
    </x:row>
    <x:row r="137" spans="1:26" ht="16.5" customHeight="1">
      <x:c r="A137" s="11"/>
      <x:c r="B137" s="11"/>
      <x:c r="C137" s="99"/>
      <x:c r="D137" s="99"/>
      <x:c r="E137" s="99"/>
      <x:c r="F137" s="99"/>
      <x:c r="G137" s="99"/>
      <x:c r="H137" s="99"/>
      <x:c r="I137" s="99"/>
      <x:c r="J137" s="17"/>
      <x:c r="K137" s="17"/>
      <x:c r="L137" s="17"/>
      <x:c r="M137" s="17"/>
      <x:c r="N137" s="17"/>
      <x:c r="O137" s="17"/>
      <x:c r="P137" s="17"/>
      <x:c r="Q137" s="99"/>
      <x:c r="R137" s="99"/>
      <x:c r="S137" s="99"/>
      <x:c r="T137" s="99"/>
      <x:c r="U137" s="11"/>
      <x:c r="V137" s="11"/>
      <x:c r="W137" s="11"/>
      <x:c r="X137" s="11"/>
      <x:c r="Y137" s="11"/>
      <x:c r="Z137" s="11"/>
    </x:row>
    <x:row r="138" spans="1:26" ht="16.5" customHeight="1">
      <x:c r="A138" s="11"/>
      <x:c r="B138" s="11"/>
      <x:c r="C138" s="99"/>
      <x:c r="D138" s="99"/>
      <x:c r="E138" s="99"/>
      <x:c r="F138" s="99"/>
      <x:c r="G138" s="99"/>
      <x:c r="H138" s="99"/>
      <x:c r="I138" s="99"/>
      <x:c r="J138" s="17"/>
      <x:c r="K138" s="17"/>
      <x:c r="L138" s="17"/>
      <x:c r="M138" s="17"/>
      <x:c r="N138" s="17"/>
      <x:c r="O138" s="17"/>
      <x:c r="P138" s="17"/>
      <x:c r="Q138" s="99"/>
      <x:c r="R138" s="99"/>
      <x:c r="S138" s="99"/>
      <x:c r="T138" s="99"/>
      <x:c r="U138" s="11"/>
      <x:c r="V138" s="11"/>
      <x:c r="W138" s="11"/>
      <x:c r="X138" s="11"/>
      <x:c r="Y138" s="11"/>
      <x:c r="Z138" s="11"/>
    </x:row>
    <x:row r="139" spans="1:26" ht="16.5" customHeight="1">
      <x:c r="A139" s="11"/>
      <x:c r="B139" s="11"/>
      <x:c r="C139" s="99"/>
      <x:c r="D139" s="99"/>
      <x:c r="E139" s="99"/>
      <x:c r="F139" s="99"/>
      <x:c r="G139" s="99"/>
      <x:c r="H139" s="99"/>
      <x:c r="I139" s="99"/>
      <x:c r="J139" s="17"/>
      <x:c r="K139" s="17"/>
      <x:c r="L139" s="17"/>
      <x:c r="M139" s="17"/>
      <x:c r="N139" s="17"/>
      <x:c r="O139" s="17"/>
      <x:c r="P139" s="17"/>
      <x:c r="Q139" s="99"/>
      <x:c r="R139" s="99"/>
      <x:c r="S139" s="99"/>
      <x:c r="T139" s="99"/>
      <x:c r="U139" s="11"/>
      <x:c r="V139" s="11"/>
      <x:c r="W139" s="11"/>
      <x:c r="X139" s="11"/>
      <x:c r="Y139" s="11"/>
      <x:c r="Z139" s="11"/>
    </x:row>
    <x:row r="140" spans="1:26" ht="16.5" customHeight="1">
      <x:c r="A140" s="11"/>
      <x:c r="B140" s="11"/>
      <x:c r="C140" s="99"/>
      <x:c r="D140" s="99"/>
      <x:c r="E140" s="99"/>
      <x:c r="F140" s="99"/>
      <x:c r="G140" s="99"/>
      <x:c r="H140" s="99"/>
      <x:c r="I140" s="99"/>
      <x:c r="J140" s="17"/>
      <x:c r="K140" s="17"/>
      <x:c r="L140" s="17"/>
      <x:c r="M140" s="17"/>
      <x:c r="N140" s="17"/>
      <x:c r="O140" s="17"/>
      <x:c r="P140" s="17"/>
      <x:c r="Q140" s="99"/>
      <x:c r="R140" s="99"/>
      <x:c r="S140" s="99"/>
      <x:c r="T140" s="99"/>
      <x:c r="U140" s="11"/>
      <x:c r="V140" s="11"/>
      <x:c r="W140" s="11"/>
      <x:c r="X140" s="11"/>
      <x:c r="Y140" s="11"/>
      <x:c r="Z140" s="11"/>
    </x:row>
    <x:row r="141" spans="1:26" ht="16.5" customHeight="1">
      <x:c r="A141" s="11"/>
      <x:c r="B141" s="11"/>
      <x:c r="C141" s="99"/>
      <x:c r="D141" s="99"/>
      <x:c r="E141" s="99"/>
      <x:c r="F141" s="99"/>
      <x:c r="G141" s="99"/>
      <x:c r="H141" s="99"/>
      <x:c r="I141" s="99"/>
      <x:c r="J141" s="17"/>
      <x:c r="K141" s="17"/>
      <x:c r="L141" s="17"/>
      <x:c r="M141" s="17"/>
      <x:c r="N141" s="17"/>
      <x:c r="O141" s="17"/>
      <x:c r="P141" s="17"/>
      <x:c r="Q141" s="99"/>
      <x:c r="R141" s="99"/>
      <x:c r="S141" s="99"/>
      <x:c r="T141" s="99"/>
      <x:c r="U141" s="11"/>
      <x:c r="V141" s="11"/>
      <x:c r="W141" s="11"/>
      <x:c r="X141" s="11"/>
      <x:c r="Y141" s="11"/>
      <x:c r="Z141" s="11"/>
    </x:row>
    <x:row r="142" spans="1:26" ht="16.5" customHeight="1">
      <x:c r="A142" s="11"/>
      <x:c r="B142" s="11"/>
      <x:c r="C142" s="99"/>
      <x:c r="D142" s="99"/>
      <x:c r="E142" s="99"/>
      <x:c r="F142" s="99"/>
      <x:c r="G142" s="99"/>
      <x:c r="H142" s="99"/>
      <x:c r="I142" s="99"/>
      <x:c r="J142" s="17"/>
      <x:c r="K142" s="17"/>
      <x:c r="L142" s="17"/>
      <x:c r="M142" s="17"/>
      <x:c r="N142" s="17"/>
      <x:c r="O142" s="17"/>
      <x:c r="P142" s="17"/>
      <x:c r="Q142" s="99"/>
      <x:c r="R142" s="99"/>
      <x:c r="S142" s="99"/>
      <x:c r="T142" s="99"/>
      <x:c r="U142" s="11"/>
      <x:c r="V142" s="11"/>
      <x:c r="W142" s="11"/>
      <x:c r="X142" s="11"/>
      <x:c r="Y142" s="11"/>
      <x:c r="Z142" s="11"/>
    </x:row>
    <x:row r="143" spans="1:26" ht="16.5" customHeight="1">
      <x:c r="A143" s="11"/>
      <x:c r="B143" s="11"/>
      <x:c r="C143" s="99"/>
      <x:c r="D143" s="99"/>
      <x:c r="E143" s="99"/>
      <x:c r="F143" s="99"/>
      <x:c r="G143" s="99"/>
      <x:c r="H143" s="99"/>
      <x:c r="I143" s="99"/>
      <x:c r="J143" s="17"/>
      <x:c r="K143" s="17"/>
      <x:c r="L143" s="17"/>
      <x:c r="M143" s="17"/>
      <x:c r="N143" s="17"/>
      <x:c r="O143" s="17"/>
      <x:c r="P143" s="17"/>
      <x:c r="Q143" s="99"/>
      <x:c r="R143" s="99"/>
      <x:c r="S143" s="99"/>
      <x:c r="T143" s="99"/>
      <x:c r="U143" s="11"/>
      <x:c r="V143" s="11"/>
      <x:c r="W143" s="11"/>
      <x:c r="X143" s="11"/>
      <x:c r="Y143" s="11"/>
      <x:c r="Z143" s="11"/>
    </x:row>
    <x:row r="144" spans="1:26" ht="16.5" customHeight="1">
      <x:c r="A144" s="11"/>
      <x:c r="B144" s="11"/>
      <x:c r="C144" s="99"/>
      <x:c r="D144" s="99"/>
      <x:c r="E144" s="99"/>
      <x:c r="F144" s="99"/>
      <x:c r="G144" s="99"/>
      <x:c r="H144" s="99"/>
      <x:c r="I144" s="99"/>
      <x:c r="J144" s="17"/>
      <x:c r="K144" s="17"/>
      <x:c r="L144" s="17"/>
      <x:c r="M144" s="17"/>
      <x:c r="N144" s="17"/>
      <x:c r="O144" s="17"/>
      <x:c r="P144" s="17"/>
      <x:c r="Q144" s="99"/>
      <x:c r="R144" s="99"/>
      <x:c r="S144" s="99"/>
      <x:c r="T144" s="99"/>
      <x:c r="U144" s="11"/>
      <x:c r="V144" s="11"/>
      <x:c r="W144" s="11"/>
      <x:c r="X144" s="11"/>
      <x:c r="Y144" s="11"/>
      <x:c r="Z144" s="11"/>
    </x:row>
    <x:row r="145" spans="1:26" ht="16.5" customHeight="1">
      <x:c r="A145" s="11"/>
      <x:c r="B145" s="11"/>
      <x:c r="C145" s="99"/>
      <x:c r="D145" s="99"/>
      <x:c r="E145" s="99"/>
      <x:c r="F145" s="99"/>
      <x:c r="G145" s="99"/>
      <x:c r="H145" s="99"/>
      <x:c r="I145" s="99"/>
      <x:c r="J145" s="17"/>
      <x:c r="K145" s="17"/>
      <x:c r="L145" s="17"/>
      <x:c r="M145" s="17"/>
      <x:c r="N145" s="17"/>
      <x:c r="O145" s="17"/>
      <x:c r="P145" s="17"/>
      <x:c r="Q145" s="99"/>
      <x:c r="R145" s="99"/>
      <x:c r="S145" s="99"/>
      <x:c r="T145" s="99"/>
      <x:c r="U145" s="11"/>
      <x:c r="V145" s="11"/>
      <x:c r="W145" s="11"/>
      <x:c r="X145" s="11"/>
      <x:c r="Y145" s="11"/>
      <x:c r="Z145" s="11"/>
    </x:row>
    <x:row r="146" spans="1:26" ht="16.5" customHeight="1">
      <x:c r="A146" s="11"/>
      <x:c r="B146" s="11"/>
      <x:c r="C146" s="99"/>
      <x:c r="D146" s="99"/>
      <x:c r="E146" s="99"/>
      <x:c r="F146" s="99"/>
      <x:c r="G146" s="99"/>
      <x:c r="H146" s="99"/>
      <x:c r="I146" s="99"/>
      <x:c r="J146" s="17"/>
      <x:c r="K146" s="17"/>
      <x:c r="L146" s="17"/>
      <x:c r="M146" s="17"/>
      <x:c r="N146" s="17"/>
      <x:c r="O146" s="17"/>
      <x:c r="P146" s="17"/>
      <x:c r="Q146" s="99"/>
      <x:c r="R146" s="99"/>
      <x:c r="S146" s="99"/>
      <x:c r="T146" s="99"/>
      <x:c r="U146" s="11"/>
      <x:c r="V146" s="11"/>
      <x:c r="W146" s="11"/>
      <x:c r="X146" s="11"/>
      <x:c r="Y146" s="11"/>
      <x:c r="Z146" s="11"/>
    </x:row>
    <x:row r="147" spans="1:26" ht="16.5" customHeight="1">
      <x:c r="A147" s="11"/>
      <x:c r="B147" s="11"/>
      <x:c r="C147" s="99"/>
      <x:c r="D147" s="99"/>
      <x:c r="E147" s="99"/>
      <x:c r="F147" s="99"/>
      <x:c r="G147" s="99"/>
      <x:c r="H147" s="99"/>
      <x:c r="I147" s="99"/>
      <x:c r="J147" s="17"/>
      <x:c r="K147" s="17"/>
      <x:c r="L147" s="17"/>
      <x:c r="M147" s="17"/>
      <x:c r="N147" s="17"/>
      <x:c r="O147" s="17"/>
      <x:c r="P147" s="17"/>
      <x:c r="Q147" s="99"/>
      <x:c r="R147" s="99"/>
      <x:c r="S147" s="99"/>
      <x:c r="T147" s="99"/>
      <x:c r="U147" s="11"/>
      <x:c r="V147" s="11"/>
      <x:c r="W147" s="11"/>
      <x:c r="X147" s="11"/>
      <x:c r="Y147" s="11"/>
      <x:c r="Z147" s="11"/>
    </x:row>
    <x:row r="148" spans="1:26" ht="16.5" customHeight="1">
      <x:c r="A148" s="11"/>
      <x:c r="B148" s="11"/>
      <x:c r="C148" s="99"/>
      <x:c r="D148" s="99"/>
      <x:c r="E148" s="99"/>
      <x:c r="F148" s="99"/>
      <x:c r="G148" s="99"/>
      <x:c r="H148" s="99"/>
      <x:c r="I148" s="99"/>
      <x:c r="J148" s="17"/>
      <x:c r="K148" s="17"/>
      <x:c r="L148" s="17"/>
      <x:c r="M148" s="17"/>
      <x:c r="N148" s="17"/>
      <x:c r="O148" s="17"/>
      <x:c r="P148" s="17"/>
      <x:c r="Q148" s="99"/>
      <x:c r="R148" s="99"/>
      <x:c r="S148" s="99"/>
      <x:c r="T148" s="99"/>
      <x:c r="U148" s="11"/>
      <x:c r="V148" s="11"/>
      <x:c r="W148" s="11"/>
      <x:c r="X148" s="11"/>
      <x:c r="Y148" s="11"/>
      <x:c r="Z148" s="11"/>
    </x:row>
    <x:row r="149" spans="1:26" ht="16.5" customHeight="1">
      <x:c r="A149" s="11"/>
      <x:c r="B149" s="11"/>
      <x:c r="C149" s="99"/>
      <x:c r="D149" s="99"/>
      <x:c r="E149" s="99"/>
      <x:c r="F149" s="99"/>
      <x:c r="G149" s="99"/>
      <x:c r="H149" s="99"/>
      <x:c r="I149" s="99"/>
      <x:c r="J149" s="17"/>
      <x:c r="K149" s="17"/>
      <x:c r="L149" s="17"/>
      <x:c r="M149" s="17"/>
      <x:c r="N149" s="17"/>
      <x:c r="O149" s="17"/>
      <x:c r="P149" s="17"/>
      <x:c r="Q149" s="99"/>
      <x:c r="R149" s="99"/>
      <x:c r="S149" s="99"/>
      <x:c r="T149" s="99"/>
      <x:c r="U149" s="11"/>
      <x:c r="V149" s="11"/>
      <x:c r="W149" s="11"/>
      <x:c r="X149" s="11"/>
      <x:c r="Y149" s="11"/>
      <x:c r="Z149" s="11"/>
    </x:row>
    <x:row r="150" spans="1:26" ht="16.5" customHeight="1">
      <x:c r="A150" s="11"/>
      <x:c r="B150" s="11"/>
      <x:c r="C150" s="99"/>
      <x:c r="D150" s="99"/>
      <x:c r="E150" s="99"/>
      <x:c r="F150" s="99"/>
      <x:c r="G150" s="99"/>
      <x:c r="H150" s="99"/>
      <x:c r="I150" s="99"/>
      <x:c r="J150" s="17"/>
      <x:c r="K150" s="17"/>
      <x:c r="L150" s="17"/>
      <x:c r="M150" s="17"/>
      <x:c r="N150" s="17"/>
      <x:c r="O150" s="17"/>
      <x:c r="P150" s="17"/>
      <x:c r="Q150" s="99"/>
      <x:c r="R150" s="99"/>
      <x:c r="S150" s="99"/>
      <x:c r="T150" s="99"/>
      <x:c r="U150" s="11"/>
      <x:c r="V150" s="11"/>
      <x:c r="W150" s="11"/>
      <x:c r="X150" s="11"/>
      <x:c r="Y150" s="11"/>
      <x:c r="Z150" s="11"/>
    </x:row>
    <x:row r="151" spans="1:26" ht="16.5" customHeight="1">
      <x:c r="A151" s="11"/>
      <x:c r="B151" s="11"/>
      <x:c r="C151" s="99"/>
      <x:c r="D151" s="99"/>
      <x:c r="E151" s="99"/>
      <x:c r="F151" s="99"/>
      <x:c r="G151" s="99"/>
      <x:c r="H151" s="99"/>
      <x:c r="I151" s="99"/>
      <x:c r="J151" s="17"/>
      <x:c r="K151" s="17"/>
      <x:c r="L151" s="17"/>
      <x:c r="M151" s="17"/>
      <x:c r="N151" s="17"/>
      <x:c r="O151" s="17"/>
      <x:c r="P151" s="17"/>
      <x:c r="Q151" s="99"/>
      <x:c r="R151" s="99"/>
      <x:c r="S151" s="99"/>
      <x:c r="T151" s="99"/>
      <x:c r="U151" s="11"/>
      <x:c r="V151" s="11"/>
      <x:c r="W151" s="11"/>
      <x:c r="X151" s="11"/>
      <x:c r="Y151" s="11"/>
      <x:c r="Z151" s="11"/>
    </x:row>
    <x:row r="152" spans="1:26" ht="16.5" customHeight="1">
      <x:c r="A152" s="11"/>
      <x:c r="B152" s="11"/>
      <x:c r="C152" s="99"/>
      <x:c r="D152" s="99"/>
      <x:c r="E152" s="99"/>
      <x:c r="F152" s="99"/>
      <x:c r="G152" s="99"/>
      <x:c r="H152" s="99"/>
      <x:c r="I152" s="99"/>
      <x:c r="J152" s="17"/>
      <x:c r="K152" s="17"/>
      <x:c r="L152" s="17"/>
      <x:c r="M152" s="17"/>
      <x:c r="N152" s="17"/>
      <x:c r="O152" s="17"/>
      <x:c r="P152" s="17"/>
      <x:c r="Q152" s="99"/>
      <x:c r="R152" s="99"/>
      <x:c r="S152" s="99"/>
      <x:c r="T152" s="99"/>
      <x:c r="U152" s="11"/>
      <x:c r="V152" s="11"/>
      <x:c r="W152" s="11"/>
      <x:c r="X152" s="11"/>
      <x:c r="Y152" s="11"/>
      <x:c r="Z152" s="11"/>
    </x:row>
    <x:row r="153" spans="1:26" ht="16.5" customHeight="1">
      <x:c r="A153" s="11"/>
      <x:c r="B153" s="11"/>
      <x:c r="C153" s="99"/>
      <x:c r="D153" s="99"/>
      <x:c r="E153" s="99"/>
      <x:c r="F153" s="99"/>
      <x:c r="G153" s="99"/>
      <x:c r="H153" s="99"/>
      <x:c r="I153" s="99"/>
      <x:c r="J153" s="17"/>
      <x:c r="K153" s="17"/>
      <x:c r="L153" s="17"/>
      <x:c r="M153" s="17"/>
      <x:c r="N153" s="17"/>
      <x:c r="O153" s="17"/>
      <x:c r="P153" s="17"/>
      <x:c r="Q153" s="99"/>
      <x:c r="R153" s="99"/>
      <x:c r="S153" s="99"/>
      <x:c r="T153" s="99"/>
      <x:c r="U153" s="11"/>
      <x:c r="V153" s="11"/>
      <x:c r="W153" s="11"/>
      <x:c r="X153" s="11"/>
      <x:c r="Y153" s="11"/>
      <x:c r="Z153" s="11"/>
    </x:row>
    <x:row r="154" spans="1:26" ht="16.5" customHeight="1">
      <x:c r="A154" s="11"/>
      <x:c r="B154" s="11"/>
      <x:c r="C154" s="99"/>
      <x:c r="D154" s="99"/>
      <x:c r="E154" s="99"/>
      <x:c r="F154" s="99"/>
      <x:c r="G154" s="99"/>
      <x:c r="H154" s="99"/>
      <x:c r="I154" s="99"/>
      <x:c r="J154" s="17"/>
      <x:c r="K154" s="17"/>
      <x:c r="L154" s="17"/>
      <x:c r="M154" s="17"/>
      <x:c r="N154" s="17"/>
      <x:c r="O154" s="17"/>
      <x:c r="P154" s="17"/>
      <x:c r="Q154" s="99"/>
      <x:c r="R154" s="99"/>
      <x:c r="S154" s="99"/>
      <x:c r="T154" s="99"/>
      <x:c r="U154" s="11"/>
      <x:c r="V154" s="11"/>
      <x:c r="W154" s="11"/>
      <x:c r="X154" s="11"/>
      <x:c r="Y154" s="11"/>
      <x:c r="Z154" s="11"/>
    </x:row>
    <x:row r="155" spans="1:26" ht="16.5" customHeight="1">
      <x:c r="A155" s="11"/>
      <x:c r="B155" s="11"/>
      <x:c r="C155" s="99"/>
      <x:c r="D155" s="99"/>
      <x:c r="E155" s="99"/>
      <x:c r="F155" s="99"/>
      <x:c r="G155" s="99"/>
      <x:c r="H155" s="99"/>
      <x:c r="I155" s="99"/>
      <x:c r="J155" s="17"/>
      <x:c r="K155" s="17"/>
      <x:c r="L155" s="17"/>
      <x:c r="M155" s="17"/>
      <x:c r="N155" s="17"/>
      <x:c r="O155" s="17"/>
      <x:c r="P155" s="17"/>
      <x:c r="Q155" s="99"/>
      <x:c r="R155" s="99"/>
      <x:c r="S155" s="99"/>
      <x:c r="T155" s="99"/>
      <x:c r="U155" s="11"/>
      <x:c r="V155" s="11"/>
      <x:c r="W155" s="11"/>
      <x:c r="X155" s="11"/>
      <x:c r="Y155" s="11"/>
      <x:c r="Z155" s="11"/>
    </x:row>
    <x:row r="156" spans="1:26" ht="16.5" customHeight="1">
      <x:c r="A156" s="11"/>
      <x:c r="B156" s="11"/>
      <x:c r="C156" s="99"/>
      <x:c r="D156" s="99"/>
      <x:c r="E156" s="99"/>
      <x:c r="F156" s="99"/>
      <x:c r="G156" s="99"/>
      <x:c r="H156" s="99"/>
      <x:c r="I156" s="99"/>
      <x:c r="J156" s="17"/>
      <x:c r="K156" s="17"/>
      <x:c r="L156" s="17"/>
      <x:c r="M156" s="17"/>
      <x:c r="N156" s="17"/>
      <x:c r="O156" s="17"/>
      <x:c r="P156" s="17"/>
      <x:c r="Q156" s="99"/>
      <x:c r="R156" s="99"/>
      <x:c r="S156" s="99"/>
      <x:c r="T156" s="99"/>
      <x:c r="U156" s="11"/>
      <x:c r="V156" s="11"/>
      <x:c r="W156" s="11"/>
      <x:c r="X156" s="11"/>
      <x:c r="Y156" s="11"/>
      <x:c r="Z156" s="11"/>
    </x:row>
    <x:row r="157" spans="1:26" ht="16.5" customHeight="1">
      <x:c r="A157" s="11"/>
      <x:c r="B157" s="11"/>
      <x:c r="C157" s="99"/>
      <x:c r="D157" s="99"/>
      <x:c r="E157" s="99"/>
      <x:c r="F157" s="99"/>
      <x:c r="G157" s="99"/>
      <x:c r="H157" s="99"/>
      <x:c r="I157" s="99"/>
      <x:c r="J157" s="17"/>
      <x:c r="K157" s="17"/>
      <x:c r="L157" s="17"/>
      <x:c r="M157" s="17"/>
      <x:c r="N157" s="17"/>
      <x:c r="O157" s="17"/>
      <x:c r="P157" s="17"/>
      <x:c r="Q157" s="99"/>
      <x:c r="R157" s="99"/>
      <x:c r="S157" s="99"/>
      <x:c r="T157" s="99"/>
      <x:c r="U157" s="11"/>
      <x:c r="V157" s="11"/>
      <x:c r="W157" s="11"/>
      <x:c r="X157" s="11"/>
      <x:c r="Y157" s="11"/>
      <x:c r="Z157" s="11"/>
    </x:row>
    <x:row r="158" spans="1:26" ht="16.5" customHeight="1">
      <x:c r="A158" s="11"/>
      <x:c r="B158" s="11"/>
      <x:c r="C158" s="99"/>
      <x:c r="D158" s="99"/>
      <x:c r="E158" s="99"/>
      <x:c r="F158" s="99"/>
      <x:c r="G158" s="99"/>
      <x:c r="H158" s="99"/>
      <x:c r="I158" s="99"/>
      <x:c r="J158" s="17"/>
      <x:c r="K158" s="17"/>
      <x:c r="L158" s="17"/>
      <x:c r="M158" s="17"/>
      <x:c r="N158" s="17"/>
      <x:c r="O158" s="17"/>
      <x:c r="P158" s="17"/>
      <x:c r="Q158" s="99"/>
      <x:c r="R158" s="99"/>
      <x:c r="S158" s="99"/>
      <x:c r="T158" s="99"/>
      <x:c r="U158" s="11"/>
      <x:c r="V158" s="11"/>
      <x:c r="W158" s="11"/>
      <x:c r="X158" s="11"/>
      <x:c r="Y158" s="11"/>
      <x:c r="Z158" s="11"/>
    </x:row>
    <x:row r="159" spans="1:26" ht="16.5" customHeight="1">
      <x:c r="A159" s="11"/>
      <x:c r="B159" s="11"/>
      <x:c r="C159" s="99"/>
      <x:c r="D159" s="99"/>
      <x:c r="E159" s="99"/>
      <x:c r="F159" s="99"/>
      <x:c r="G159" s="99"/>
      <x:c r="H159" s="99"/>
      <x:c r="I159" s="99"/>
      <x:c r="J159" s="17"/>
      <x:c r="K159" s="17"/>
      <x:c r="L159" s="17"/>
      <x:c r="M159" s="17"/>
      <x:c r="N159" s="17"/>
      <x:c r="O159" s="17"/>
      <x:c r="P159" s="17"/>
      <x:c r="Q159" s="99"/>
      <x:c r="R159" s="99"/>
      <x:c r="S159" s="99"/>
      <x:c r="T159" s="99"/>
      <x:c r="U159" s="11"/>
      <x:c r="V159" s="11"/>
      <x:c r="W159" s="11"/>
      <x:c r="X159" s="11"/>
      <x:c r="Y159" s="11"/>
      <x:c r="Z159" s="11"/>
    </x:row>
    <x:row r="160" spans="1:26" ht="16.5" customHeight="1">
      <x:c r="A160" s="11"/>
      <x:c r="B160" s="11"/>
      <x:c r="C160" s="99"/>
      <x:c r="D160" s="99"/>
      <x:c r="E160" s="99"/>
      <x:c r="F160" s="99"/>
      <x:c r="G160" s="99"/>
      <x:c r="H160" s="99"/>
      <x:c r="I160" s="99"/>
      <x:c r="J160" s="17"/>
      <x:c r="K160" s="17"/>
      <x:c r="L160" s="17"/>
      <x:c r="M160" s="17"/>
      <x:c r="N160" s="17"/>
      <x:c r="O160" s="17"/>
      <x:c r="P160" s="17"/>
      <x:c r="Q160" s="99"/>
      <x:c r="R160" s="99"/>
      <x:c r="S160" s="99"/>
      <x:c r="T160" s="99"/>
      <x:c r="U160" s="11"/>
      <x:c r="V160" s="11"/>
      <x:c r="W160" s="11"/>
      <x:c r="X160" s="11"/>
      <x:c r="Y160" s="11"/>
      <x:c r="Z160" s="11"/>
    </x:row>
    <x:row r="161" spans="1:26" ht="16.5" customHeight="1">
      <x:c r="A161" s="11"/>
      <x:c r="B161" s="11"/>
      <x:c r="C161" s="99"/>
      <x:c r="D161" s="99"/>
      <x:c r="E161" s="99"/>
      <x:c r="F161" s="99"/>
      <x:c r="G161" s="99"/>
      <x:c r="H161" s="99"/>
      <x:c r="I161" s="99"/>
      <x:c r="J161" s="17"/>
      <x:c r="K161" s="17"/>
      <x:c r="L161" s="17"/>
      <x:c r="M161" s="17"/>
      <x:c r="N161" s="17"/>
      <x:c r="O161" s="17"/>
      <x:c r="P161" s="17"/>
      <x:c r="Q161" s="99"/>
      <x:c r="R161" s="99"/>
      <x:c r="S161" s="99"/>
      <x:c r="T161" s="99"/>
      <x:c r="U161" s="11"/>
      <x:c r="V161" s="11"/>
      <x:c r="W161" s="11"/>
      <x:c r="X161" s="11"/>
      <x:c r="Y161" s="11"/>
      <x:c r="Z161" s="11"/>
    </x:row>
    <x:row r="162" spans="1:26" ht="16.5" customHeight="1">
      <x:c r="A162" s="11"/>
      <x:c r="B162" s="11"/>
      <x:c r="C162" s="99"/>
      <x:c r="D162" s="99"/>
      <x:c r="E162" s="99"/>
      <x:c r="F162" s="99"/>
      <x:c r="G162" s="99"/>
      <x:c r="H162" s="99"/>
      <x:c r="I162" s="99"/>
      <x:c r="J162" s="17"/>
      <x:c r="K162" s="17"/>
      <x:c r="L162" s="17"/>
      <x:c r="M162" s="17"/>
      <x:c r="N162" s="17"/>
      <x:c r="O162" s="17"/>
      <x:c r="P162" s="17"/>
      <x:c r="Q162" s="99"/>
      <x:c r="R162" s="99"/>
      <x:c r="S162" s="99"/>
      <x:c r="T162" s="99"/>
      <x:c r="U162" s="11"/>
      <x:c r="V162" s="11"/>
      <x:c r="W162" s="11"/>
      <x:c r="X162" s="11"/>
      <x:c r="Y162" s="11"/>
      <x:c r="Z162" s="11"/>
    </x:row>
    <x:row r="163" spans="1:26" ht="16.5" customHeight="1">
      <x:c r="A163" s="11"/>
      <x:c r="B163" s="11"/>
      <x:c r="C163" s="99"/>
      <x:c r="D163" s="99"/>
      <x:c r="E163" s="99"/>
      <x:c r="F163" s="99"/>
      <x:c r="G163" s="99"/>
      <x:c r="H163" s="99"/>
      <x:c r="I163" s="99"/>
      <x:c r="J163" s="17"/>
      <x:c r="K163" s="17"/>
      <x:c r="L163" s="17"/>
      <x:c r="M163" s="17"/>
      <x:c r="N163" s="17"/>
      <x:c r="O163" s="17"/>
      <x:c r="P163" s="17"/>
      <x:c r="Q163" s="99"/>
      <x:c r="R163" s="99"/>
      <x:c r="S163" s="99"/>
      <x:c r="T163" s="99"/>
      <x:c r="U163" s="11"/>
      <x:c r="V163" s="11"/>
      <x:c r="W163" s="11"/>
      <x:c r="X163" s="11"/>
      <x:c r="Y163" s="11"/>
      <x:c r="Z163" s="11"/>
    </x:row>
    <x:row r="164" spans="1:26" ht="16.5" customHeight="1">
      <x:c r="A164" s="11"/>
      <x:c r="B164" s="11"/>
      <x:c r="C164" s="99"/>
      <x:c r="D164" s="99"/>
      <x:c r="E164" s="99"/>
      <x:c r="F164" s="99"/>
      <x:c r="G164" s="99"/>
      <x:c r="H164" s="99"/>
      <x:c r="I164" s="99"/>
      <x:c r="J164" s="17"/>
      <x:c r="K164" s="17"/>
      <x:c r="L164" s="17"/>
      <x:c r="M164" s="17"/>
      <x:c r="N164" s="17"/>
      <x:c r="O164" s="17"/>
      <x:c r="P164" s="17"/>
      <x:c r="Q164" s="99"/>
      <x:c r="R164" s="99"/>
      <x:c r="S164" s="99"/>
      <x:c r="T164" s="99"/>
      <x:c r="U164" s="11"/>
      <x:c r="V164" s="11"/>
      <x:c r="W164" s="11"/>
      <x:c r="X164" s="11"/>
      <x:c r="Y164" s="11"/>
      <x:c r="Z164" s="11"/>
    </x:row>
    <x:row r="165" spans="1:26" ht="16.5" customHeight="1">
      <x:c r="A165" s="11"/>
      <x:c r="B165" s="11"/>
      <x:c r="C165" s="99"/>
      <x:c r="D165" s="99"/>
      <x:c r="E165" s="99"/>
      <x:c r="F165" s="99"/>
      <x:c r="G165" s="99"/>
      <x:c r="H165" s="99"/>
      <x:c r="I165" s="99"/>
      <x:c r="J165" s="17"/>
      <x:c r="K165" s="17"/>
      <x:c r="L165" s="17"/>
      <x:c r="M165" s="17"/>
      <x:c r="N165" s="17"/>
      <x:c r="O165" s="17"/>
      <x:c r="P165" s="17"/>
      <x:c r="Q165" s="99"/>
      <x:c r="R165" s="99"/>
      <x:c r="S165" s="99"/>
      <x:c r="T165" s="99"/>
      <x:c r="U165" s="11"/>
      <x:c r="V165" s="11"/>
      <x:c r="W165" s="11"/>
      <x:c r="X165" s="11"/>
      <x:c r="Y165" s="11"/>
      <x:c r="Z165" s="11"/>
    </x:row>
    <x:row r="166" spans="1:26" ht="16.5" customHeight="1">
      <x:c r="A166" s="11"/>
      <x:c r="B166" s="11"/>
      <x:c r="C166" s="99"/>
      <x:c r="D166" s="99"/>
      <x:c r="E166" s="99"/>
      <x:c r="F166" s="99"/>
      <x:c r="G166" s="99"/>
      <x:c r="H166" s="99"/>
      <x:c r="I166" s="99"/>
      <x:c r="J166" s="17"/>
      <x:c r="K166" s="17"/>
      <x:c r="L166" s="17"/>
      <x:c r="M166" s="17"/>
      <x:c r="N166" s="17"/>
      <x:c r="O166" s="17"/>
      <x:c r="P166" s="17"/>
      <x:c r="Q166" s="99"/>
      <x:c r="R166" s="99"/>
      <x:c r="S166" s="99"/>
      <x:c r="T166" s="99"/>
      <x:c r="U166" s="11"/>
      <x:c r="V166" s="11"/>
      <x:c r="W166" s="11"/>
      <x:c r="X166" s="11"/>
      <x:c r="Y166" s="11"/>
      <x:c r="Z166" s="11"/>
    </x:row>
    <x:row r="167" spans="1:26" ht="16.5" customHeight="1">
      <x:c r="A167" s="11"/>
      <x:c r="B167" s="11"/>
      <x:c r="C167" s="99"/>
      <x:c r="D167" s="99"/>
      <x:c r="E167" s="99"/>
      <x:c r="F167" s="99"/>
      <x:c r="G167" s="99"/>
      <x:c r="H167" s="99"/>
      <x:c r="I167" s="99"/>
      <x:c r="J167" s="17"/>
      <x:c r="K167" s="17"/>
      <x:c r="L167" s="17"/>
      <x:c r="M167" s="17"/>
      <x:c r="N167" s="17"/>
      <x:c r="O167" s="17"/>
      <x:c r="P167" s="17"/>
      <x:c r="Q167" s="99"/>
      <x:c r="R167" s="99"/>
      <x:c r="S167" s="99"/>
      <x:c r="T167" s="99"/>
      <x:c r="U167" s="11"/>
      <x:c r="V167" s="11"/>
      <x:c r="W167" s="11"/>
      <x:c r="X167" s="11"/>
      <x:c r="Y167" s="11"/>
      <x:c r="Z167" s="11"/>
    </x:row>
    <x:row r="168" spans="1:26" ht="16.5" customHeight="1">
      <x:c r="A168" s="11"/>
      <x:c r="B168" s="11"/>
      <x:c r="C168" s="99"/>
      <x:c r="D168" s="99"/>
      <x:c r="E168" s="99"/>
      <x:c r="F168" s="99"/>
      <x:c r="G168" s="99"/>
      <x:c r="H168" s="99"/>
      <x:c r="I168" s="99"/>
      <x:c r="J168" s="17"/>
      <x:c r="K168" s="17"/>
      <x:c r="L168" s="17"/>
      <x:c r="M168" s="17"/>
      <x:c r="N168" s="17"/>
      <x:c r="O168" s="17"/>
      <x:c r="P168" s="17"/>
      <x:c r="Q168" s="99"/>
      <x:c r="R168" s="99"/>
      <x:c r="S168" s="99"/>
      <x:c r="T168" s="99"/>
      <x:c r="U168" s="11"/>
      <x:c r="V168" s="11"/>
      <x:c r="W168" s="11"/>
      <x:c r="X168" s="11"/>
      <x:c r="Y168" s="11"/>
      <x:c r="Z168" s="11"/>
    </x:row>
    <x:row r="169" spans="1:26" ht="16.5" customHeight="1">
      <x:c r="A169" s="11"/>
      <x:c r="B169" s="11"/>
      <x:c r="C169" s="99"/>
      <x:c r="D169" s="99"/>
      <x:c r="E169" s="99"/>
      <x:c r="F169" s="99"/>
      <x:c r="G169" s="99"/>
      <x:c r="H169" s="99"/>
      <x:c r="I169" s="99"/>
      <x:c r="J169" s="17"/>
      <x:c r="K169" s="17"/>
      <x:c r="L169" s="17"/>
      <x:c r="M169" s="17"/>
      <x:c r="N169" s="17"/>
      <x:c r="O169" s="17"/>
      <x:c r="P169" s="17"/>
      <x:c r="Q169" s="99"/>
      <x:c r="R169" s="99"/>
      <x:c r="S169" s="99"/>
      <x:c r="T169" s="99"/>
      <x:c r="U169" s="11"/>
      <x:c r="V169" s="11"/>
      <x:c r="W169" s="11"/>
      <x:c r="X169" s="11"/>
      <x:c r="Y169" s="11"/>
      <x:c r="Z169" s="11"/>
    </x:row>
    <x:row r="170" spans="1:26" ht="16.5" customHeight="1">
      <x:c r="A170" s="11"/>
      <x:c r="B170" s="11"/>
      <x:c r="C170" s="99"/>
      <x:c r="D170" s="99"/>
      <x:c r="E170" s="99"/>
      <x:c r="F170" s="99"/>
      <x:c r="G170" s="99"/>
      <x:c r="H170" s="99"/>
      <x:c r="I170" s="99"/>
      <x:c r="J170" s="17"/>
      <x:c r="K170" s="17"/>
      <x:c r="L170" s="17"/>
      <x:c r="M170" s="17"/>
      <x:c r="N170" s="17"/>
      <x:c r="O170" s="17"/>
      <x:c r="P170" s="17"/>
      <x:c r="Q170" s="99"/>
      <x:c r="R170" s="99"/>
      <x:c r="S170" s="99"/>
      <x:c r="T170" s="99"/>
      <x:c r="U170" s="11"/>
      <x:c r="V170" s="11"/>
      <x:c r="W170" s="11"/>
      <x:c r="X170" s="11"/>
      <x:c r="Y170" s="11"/>
      <x:c r="Z170" s="11"/>
    </x:row>
    <x:row r="171" spans="1:26" ht="16.5" customHeight="1">
      <x:c r="A171" s="11"/>
      <x:c r="B171" s="11"/>
      <x:c r="C171" s="99"/>
      <x:c r="D171" s="99"/>
      <x:c r="E171" s="99"/>
      <x:c r="F171" s="99"/>
      <x:c r="G171" s="99"/>
      <x:c r="H171" s="99"/>
      <x:c r="I171" s="99"/>
      <x:c r="J171" s="17"/>
      <x:c r="K171" s="17"/>
      <x:c r="L171" s="17"/>
      <x:c r="M171" s="17"/>
      <x:c r="N171" s="17"/>
      <x:c r="O171" s="17"/>
      <x:c r="P171" s="17"/>
      <x:c r="Q171" s="99"/>
      <x:c r="R171" s="99"/>
      <x:c r="S171" s="99"/>
      <x:c r="T171" s="99"/>
      <x:c r="U171" s="11"/>
      <x:c r="V171" s="11"/>
      <x:c r="W171" s="11"/>
      <x:c r="X171" s="11"/>
      <x:c r="Y171" s="11"/>
      <x:c r="Z171" s="11"/>
    </x:row>
    <x:row r="172" spans="1:26" ht="16.5" customHeight="1">
      <x:c r="A172" s="11"/>
      <x:c r="B172" s="11"/>
      <x:c r="C172" s="99"/>
      <x:c r="D172" s="99"/>
      <x:c r="E172" s="99"/>
      <x:c r="F172" s="99"/>
      <x:c r="G172" s="99"/>
      <x:c r="H172" s="99"/>
      <x:c r="I172" s="99"/>
      <x:c r="J172" s="17"/>
      <x:c r="K172" s="17"/>
      <x:c r="L172" s="17"/>
      <x:c r="M172" s="17"/>
      <x:c r="N172" s="17"/>
      <x:c r="O172" s="17"/>
      <x:c r="P172" s="17"/>
      <x:c r="Q172" s="99"/>
      <x:c r="R172" s="99"/>
      <x:c r="S172" s="99"/>
      <x:c r="T172" s="99"/>
      <x:c r="U172" s="11"/>
      <x:c r="V172" s="11"/>
      <x:c r="W172" s="11"/>
      <x:c r="X172" s="11"/>
      <x:c r="Y172" s="11"/>
      <x:c r="Z172" s="11"/>
    </x:row>
    <x:row r="173" spans="1:26" ht="16.5" customHeight="1">
      <x:c r="A173" s="11"/>
      <x:c r="B173" s="11"/>
      <x:c r="C173" s="99"/>
      <x:c r="D173" s="99"/>
      <x:c r="E173" s="99"/>
      <x:c r="F173" s="99"/>
      <x:c r="G173" s="99"/>
      <x:c r="H173" s="99"/>
      <x:c r="I173" s="99"/>
      <x:c r="J173" s="17"/>
      <x:c r="K173" s="17"/>
      <x:c r="L173" s="17"/>
      <x:c r="M173" s="17"/>
      <x:c r="N173" s="17"/>
      <x:c r="O173" s="17"/>
      <x:c r="P173" s="17"/>
      <x:c r="Q173" s="99"/>
      <x:c r="R173" s="99"/>
      <x:c r="S173" s="99"/>
      <x:c r="T173" s="99"/>
      <x:c r="U173" s="11"/>
      <x:c r="V173" s="11"/>
      <x:c r="W173" s="11"/>
      <x:c r="X173" s="11"/>
      <x:c r="Y173" s="11"/>
      <x:c r="Z173" s="11"/>
    </x:row>
    <x:row r="174" spans="1:26" ht="16.5" customHeight="1">
      <x:c r="A174" s="11"/>
      <x:c r="B174" s="11"/>
      <x:c r="C174" s="99"/>
      <x:c r="D174" s="99"/>
      <x:c r="E174" s="99"/>
      <x:c r="F174" s="99"/>
      <x:c r="G174" s="99"/>
      <x:c r="H174" s="99"/>
      <x:c r="I174" s="99"/>
      <x:c r="J174" s="17"/>
      <x:c r="K174" s="17"/>
      <x:c r="L174" s="17"/>
      <x:c r="M174" s="17"/>
      <x:c r="N174" s="17"/>
      <x:c r="O174" s="17"/>
      <x:c r="P174" s="17"/>
      <x:c r="Q174" s="99"/>
      <x:c r="R174" s="99"/>
      <x:c r="S174" s="99"/>
      <x:c r="T174" s="99"/>
      <x:c r="U174" s="11"/>
      <x:c r="V174" s="11"/>
      <x:c r="W174" s="11"/>
      <x:c r="X174" s="11"/>
      <x:c r="Y174" s="11"/>
      <x:c r="Z174" s="11"/>
    </x:row>
    <x:row r="175" spans="1:26" ht="16.5" customHeight="1">
      <x:c r="A175" s="11"/>
      <x:c r="B175" s="11"/>
      <x:c r="C175" s="99"/>
      <x:c r="D175" s="99"/>
      <x:c r="E175" s="99"/>
      <x:c r="F175" s="99"/>
      <x:c r="G175" s="99"/>
      <x:c r="H175" s="99"/>
      <x:c r="I175" s="99"/>
      <x:c r="J175" s="17"/>
      <x:c r="K175" s="17"/>
      <x:c r="L175" s="17"/>
      <x:c r="M175" s="17"/>
      <x:c r="N175" s="17"/>
      <x:c r="O175" s="17"/>
      <x:c r="P175" s="17"/>
      <x:c r="Q175" s="99"/>
      <x:c r="R175" s="99"/>
      <x:c r="S175" s="99"/>
      <x:c r="T175" s="99"/>
      <x:c r="U175" s="11"/>
      <x:c r="V175" s="11"/>
      <x:c r="W175" s="11"/>
      <x:c r="X175" s="11"/>
      <x:c r="Y175" s="11"/>
      <x:c r="Z175" s="11"/>
    </x:row>
    <x:row r="176" spans="1:26" ht="16.5" customHeight="1">
      <x:c r="A176" s="11"/>
      <x:c r="B176" s="11"/>
      <x:c r="C176" s="99"/>
      <x:c r="D176" s="99"/>
      <x:c r="E176" s="99"/>
      <x:c r="F176" s="99"/>
      <x:c r="G176" s="99"/>
      <x:c r="H176" s="99"/>
      <x:c r="I176" s="99"/>
      <x:c r="J176" s="17"/>
      <x:c r="K176" s="17"/>
      <x:c r="L176" s="17"/>
      <x:c r="M176" s="17"/>
      <x:c r="N176" s="17"/>
      <x:c r="O176" s="17"/>
      <x:c r="P176" s="17"/>
      <x:c r="Q176" s="99"/>
      <x:c r="R176" s="99"/>
      <x:c r="S176" s="99"/>
      <x:c r="T176" s="99"/>
      <x:c r="U176" s="11"/>
      <x:c r="V176" s="11"/>
      <x:c r="W176" s="11"/>
      <x:c r="X176" s="11"/>
      <x:c r="Y176" s="11"/>
      <x:c r="Z176" s="11"/>
    </x:row>
    <x:row r="177" spans="1:26" ht="16.5" customHeight="1">
      <x:c r="A177" s="11"/>
      <x:c r="B177" s="11"/>
      <x:c r="C177" s="99"/>
      <x:c r="D177" s="99"/>
      <x:c r="E177" s="99"/>
      <x:c r="F177" s="99"/>
      <x:c r="G177" s="99"/>
      <x:c r="H177" s="99"/>
      <x:c r="I177" s="99"/>
      <x:c r="J177" s="17"/>
      <x:c r="K177" s="17"/>
      <x:c r="L177" s="17"/>
      <x:c r="M177" s="17"/>
      <x:c r="N177" s="17"/>
      <x:c r="O177" s="17"/>
      <x:c r="P177" s="17"/>
      <x:c r="Q177" s="99"/>
      <x:c r="R177" s="99"/>
      <x:c r="S177" s="99"/>
      <x:c r="T177" s="99"/>
      <x:c r="U177" s="11"/>
      <x:c r="V177" s="11"/>
      <x:c r="W177" s="11"/>
      <x:c r="X177" s="11"/>
      <x:c r="Y177" s="11"/>
      <x:c r="Z177" s="11"/>
    </x:row>
    <x:row r="178" spans="1:26" ht="16.5" customHeight="1">
      <x:c r="A178" s="11"/>
      <x:c r="B178" s="11"/>
      <x:c r="C178" s="99"/>
      <x:c r="D178" s="99"/>
      <x:c r="E178" s="99"/>
      <x:c r="F178" s="99"/>
      <x:c r="G178" s="99"/>
      <x:c r="H178" s="99"/>
      <x:c r="I178" s="99"/>
      <x:c r="J178" s="17"/>
      <x:c r="K178" s="17"/>
      <x:c r="L178" s="17"/>
      <x:c r="M178" s="17"/>
      <x:c r="N178" s="17"/>
      <x:c r="O178" s="17"/>
      <x:c r="P178" s="17"/>
      <x:c r="Q178" s="99"/>
      <x:c r="R178" s="99"/>
      <x:c r="S178" s="99"/>
      <x:c r="T178" s="99"/>
      <x:c r="U178" s="11"/>
      <x:c r="V178" s="11"/>
      <x:c r="W178" s="11"/>
      <x:c r="X178" s="11"/>
      <x:c r="Y178" s="11"/>
      <x:c r="Z178" s="11"/>
    </x:row>
    <x:row r="179" spans="1:26" ht="16.5" customHeight="1">
      <x:c r="A179" s="11"/>
      <x:c r="B179" s="11"/>
      <x:c r="C179" s="99"/>
      <x:c r="D179" s="99"/>
      <x:c r="E179" s="99"/>
      <x:c r="F179" s="99"/>
      <x:c r="G179" s="99"/>
      <x:c r="H179" s="99"/>
      <x:c r="I179" s="99"/>
      <x:c r="J179" s="17"/>
      <x:c r="K179" s="17"/>
      <x:c r="L179" s="17"/>
      <x:c r="M179" s="17"/>
      <x:c r="N179" s="17"/>
      <x:c r="O179" s="17"/>
      <x:c r="P179" s="17"/>
      <x:c r="Q179" s="99"/>
      <x:c r="R179" s="99"/>
      <x:c r="S179" s="99"/>
      <x:c r="T179" s="99"/>
      <x:c r="U179" s="11"/>
      <x:c r="V179" s="11"/>
      <x:c r="W179" s="11"/>
      <x:c r="X179" s="11"/>
      <x:c r="Y179" s="11"/>
      <x:c r="Z179" s="11"/>
    </x:row>
    <x:row r="180" spans="1:26" ht="16.5" customHeight="1">
      <x:c r="A180" s="11"/>
      <x:c r="B180" s="11"/>
      <x:c r="C180" s="99"/>
      <x:c r="D180" s="99"/>
      <x:c r="E180" s="99"/>
      <x:c r="F180" s="99"/>
      <x:c r="G180" s="99"/>
      <x:c r="H180" s="99"/>
      <x:c r="I180" s="99"/>
      <x:c r="J180" s="17"/>
      <x:c r="K180" s="17"/>
      <x:c r="L180" s="17"/>
      <x:c r="M180" s="17"/>
      <x:c r="N180" s="17"/>
      <x:c r="O180" s="17"/>
      <x:c r="P180" s="17"/>
      <x:c r="Q180" s="99"/>
      <x:c r="R180" s="99"/>
      <x:c r="S180" s="99"/>
      <x:c r="T180" s="99"/>
      <x:c r="U180" s="11"/>
      <x:c r="V180" s="11"/>
      <x:c r="W180" s="11"/>
      <x:c r="X180" s="11"/>
      <x:c r="Y180" s="11"/>
      <x:c r="Z180" s="11"/>
    </x:row>
    <x:row r="181" spans="1:26" ht="16.5" customHeight="1">
      <x:c r="A181" s="11"/>
      <x:c r="B181" s="11"/>
      <x:c r="C181" s="99"/>
      <x:c r="D181" s="99"/>
      <x:c r="E181" s="99"/>
      <x:c r="F181" s="99"/>
      <x:c r="G181" s="99"/>
      <x:c r="H181" s="99"/>
      <x:c r="I181" s="99"/>
      <x:c r="J181" s="17"/>
      <x:c r="K181" s="17"/>
      <x:c r="L181" s="17"/>
      <x:c r="M181" s="17"/>
      <x:c r="N181" s="17"/>
      <x:c r="O181" s="17"/>
      <x:c r="P181" s="17"/>
      <x:c r="Q181" s="99"/>
      <x:c r="R181" s="99"/>
      <x:c r="S181" s="99"/>
      <x:c r="T181" s="99"/>
      <x:c r="U181" s="11"/>
      <x:c r="V181" s="11"/>
      <x:c r="W181" s="11"/>
      <x:c r="X181" s="11"/>
      <x:c r="Y181" s="11"/>
      <x:c r="Z181" s="11"/>
    </x:row>
    <x:row r="182" spans="1:26" ht="16.5" customHeight="1">
      <x:c r="A182" s="11"/>
      <x:c r="B182" s="11"/>
      <x:c r="C182" s="99"/>
      <x:c r="D182" s="99"/>
      <x:c r="E182" s="99"/>
      <x:c r="F182" s="99"/>
      <x:c r="G182" s="99"/>
      <x:c r="H182" s="99"/>
      <x:c r="I182" s="99"/>
      <x:c r="J182" s="17"/>
      <x:c r="K182" s="17"/>
      <x:c r="L182" s="17"/>
      <x:c r="M182" s="17"/>
      <x:c r="N182" s="17"/>
      <x:c r="O182" s="17"/>
      <x:c r="P182" s="17"/>
      <x:c r="Q182" s="99"/>
      <x:c r="R182" s="99"/>
      <x:c r="S182" s="99"/>
      <x:c r="T182" s="99"/>
      <x:c r="U182" s="11"/>
      <x:c r="V182" s="11"/>
      <x:c r="W182" s="11"/>
      <x:c r="X182" s="11"/>
      <x:c r="Y182" s="11"/>
      <x:c r="Z182" s="11"/>
    </x:row>
    <x:row r="183" spans="1:26" ht="16.5" customHeight="1">
      <x:c r="A183" s="11"/>
      <x:c r="B183" s="11"/>
      <x:c r="C183" s="99"/>
      <x:c r="D183" s="99"/>
      <x:c r="E183" s="99"/>
      <x:c r="F183" s="99"/>
      <x:c r="G183" s="99"/>
      <x:c r="H183" s="99"/>
      <x:c r="I183" s="99"/>
      <x:c r="J183" s="17"/>
      <x:c r="K183" s="17"/>
      <x:c r="L183" s="17"/>
      <x:c r="M183" s="17"/>
      <x:c r="N183" s="17"/>
      <x:c r="O183" s="17"/>
      <x:c r="P183" s="17"/>
      <x:c r="Q183" s="99"/>
      <x:c r="R183" s="99"/>
      <x:c r="S183" s="99"/>
      <x:c r="T183" s="99"/>
      <x:c r="U183" s="11"/>
      <x:c r="V183" s="11"/>
      <x:c r="W183" s="11"/>
      <x:c r="X183" s="11"/>
      <x:c r="Y183" s="11"/>
      <x:c r="Z183" s="11"/>
    </x:row>
    <x:row r="184" spans="1:26" ht="16.5" customHeight="1">
      <x:c r="A184" s="11"/>
      <x:c r="B184" s="11"/>
      <x:c r="C184" s="99"/>
      <x:c r="D184" s="99"/>
      <x:c r="E184" s="99"/>
      <x:c r="F184" s="99"/>
      <x:c r="G184" s="99"/>
      <x:c r="H184" s="99"/>
      <x:c r="I184" s="99"/>
      <x:c r="J184" s="17"/>
      <x:c r="K184" s="17"/>
      <x:c r="L184" s="17"/>
      <x:c r="M184" s="17"/>
      <x:c r="N184" s="17"/>
      <x:c r="O184" s="17"/>
      <x:c r="P184" s="17"/>
      <x:c r="Q184" s="99"/>
      <x:c r="R184" s="99"/>
      <x:c r="S184" s="99"/>
      <x:c r="T184" s="99"/>
      <x:c r="U184" s="11"/>
      <x:c r="V184" s="11"/>
      <x:c r="W184" s="11"/>
      <x:c r="X184" s="11"/>
      <x:c r="Y184" s="11"/>
      <x:c r="Z184" s="11"/>
    </x:row>
    <x:row r="185" spans="1:26" ht="16.5" customHeight="1">
      <x:c r="A185" s="11"/>
      <x:c r="B185" s="11"/>
      <x:c r="C185" s="99"/>
      <x:c r="D185" s="99"/>
      <x:c r="E185" s="99"/>
      <x:c r="F185" s="99"/>
      <x:c r="G185" s="99"/>
      <x:c r="H185" s="99"/>
      <x:c r="I185" s="99"/>
      <x:c r="J185" s="17"/>
      <x:c r="K185" s="17"/>
      <x:c r="L185" s="17"/>
      <x:c r="M185" s="17"/>
      <x:c r="N185" s="17"/>
      <x:c r="O185" s="17"/>
      <x:c r="P185" s="17"/>
      <x:c r="Q185" s="99"/>
      <x:c r="R185" s="99"/>
      <x:c r="S185" s="99"/>
      <x:c r="T185" s="99"/>
      <x:c r="U185" s="11"/>
      <x:c r="V185" s="11"/>
      <x:c r="W185" s="11"/>
      <x:c r="X185" s="11"/>
      <x:c r="Y185" s="11"/>
      <x:c r="Z185" s="11"/>
    </x:row>
    <x:row r="186" spans="1:26" ht="16.5" customHeight="1">
      <x:c r="A186" s="11"/>
      <x:c r="B186" s="11"/>
      <x:c r="C186" s="99"/>
      <x:c r="D186" s="99"/>
      <x:c r="E186" s="99"/>
      <x:c r="F186" s="99"/>
      <x:c r="G186" s="99"/>
      <x:c r="H186" s="99"/>
      <x:c r="I186" s="99"/>
      <x:c r="J186" s="17"/>
      <x:c r="K186" s="17"/>
      <x:c r="L186" s="17"/>
      <x:c r="M186" s="17"/>
      <x:c r="N186" s="17"/>
      <x:c r="O186" s="17"/>
      <x:c r="P186" s="17"/>
      <x:c r="Q186" s="99"/>
      <x:c r="R186" s="99"/>
      <x:c r="S186" s="99"/>
      <x:c r="T186" s="99"/>
      <x:c r="U186" s="11"/>
      <x:c r="V186" s="11"/>
      <x:c r="W186" s="11"/>
      <x:c r="X186" s="11"/>
      <x:c r="Y186" s="11"/>
      <x:c r="Z186" s="11"/>
    </x:row>
    <x:row r="187" spans="1:26" ht="16.5" customHeight="1">
      <x:c r="A187" s="11"/>
      <x:c r="B187" s="11"/>
      <x:c r="C187" s="99"/>
      <x:c r="D187" s="99"/>
      <x:c r="E187" s="99"/>
      <x:c r="F187" s="99"/>
      <x:c r="G187" s="99"/>
      <x:c r="H187" s="99"/>
      <x:c r="I187" s="99"/>
      <x:c r="J187" s="17"/>
      <x:c r="K187" s="17"/>
      <x:c r="L187" s="17"/>
      <x:c r="M187" s="17"/>
      <x:c r="N187" s="17"/>
      <x:c r="O187" s="17"/>
      <x:c r="P187" s="17"/>
      <x:c r="Q187" s="99"/>
      <x:c r="R187" s="99"/>
      <x:c r="S187" s="99"/>
      <x:c r="T187" s="99"/>
      <x:c r="U187" s="11"/>
      <x:c r="V187" s="11"/>
      <x:c r="W187" s="11"/>
      <x:c r="X187" s="11"/>
      <x:c r="Y187" s="11"/>
      <x:c r="Z187" s="11"/>
    </x:row>
    <x:row r="188" spans="1:26" ht="16.5" customHeight="1">
      <x:c r="A188" s="11"/>
      <x:c r="B188" s="11"/>
      <x:c r="C188" s="99"/>
      <x:c r="D188" s="99"/>
      <x:c r="E188" s="99"/>
      <x:c r="F188" s="99"/>
      <x:c r="G188" s="99"/>
      <x:c r="H188" s="99"/>
      <x:c r="I188" s="99"/>
      <x:c r="J188" s="17"/>
      <x:c r="K188" s="17"/>
      <x:c r="L188" s="17"/>
      <x:c r="M188" s="17"/>
      <x:c r="N188" s="17"/>
      <x:c r="O188" s="17"/>
      <x:c r="P188" s="17"/>
      <x:c r="Q188" s="99"/>
      <x:c r="R188" s="99"/>
      <x:c r="S188" s="99"/>
      <x:c r="T188" s="99"/>
      <x:c r="U188" s="11"/>
      <x:c r="V188" s="11"/>
      <x:c r="W188" s="11"/>
      <x:c r="X188" s="11"/>
      <x:c r="Y188" s="11"/>
      <x:c r="Z188" s="11"/>
    </x:row>
    <x:row r="189" spans="1:26" ht="16.5" customHeight="1">
      <x:c r="A189" s="11"/>
      <x:c r="B189" s="11"/>
      <x:c r="C189" s="99"/>
      <x:c r="D189" s="99"/>
      <x:c r="E189" s="99"/>
      <x:c r="F189" s="99"/>
      <x:c r="G189" s="99"/>
      <x:c r="H189" s="99"/>
      <x:c r="I189" s="99"/>
      <x:c r="J189" s="17"/>
      <x:c r="K189" s="17"/>
      <x:c r="L189" s="17"/>
      <x:c r="M189" s="17"/>
      <x:c r="N189" s="17"/>
      <x:c r="O189" s="17"/>
      <x:c r="P189" s="17"/>
      <x:c r="Q189" s="99"/>
      <x:c r="R189" s="99"/>
      <x:c r="S189" s="99"/>
      <x:c r="T189" s="99"/>
      <x:c r="U189" s="11"/>
      <x:c r="V189" s="11"/>
      <x:c r="W189" s="11"/>
      <x:c r="X189" s="11"/>
      <x:c r="Y189" s="11"/>
      <x:c r="Z189" s="11"/>
    </x:row>
    <x:row r="190" spans="1:26" ht="16.5" customHeight="1">
      <x:c r="A190" s="11"/>
      <x:c r="B190" s="11"/>
      <x:c r="C190" s="99"/>
      <x:c r="D190" s="99"/>
      <x:c r="E190" s="99"/>
      <x:c r="F190" s="99"/>
      <x:c r="G190" s="99"/>
      <x:c r="H190" s="99"/>
      <x:c r="I190" s="99"/>
      <x:c r="J190" s="17"/>
      <x:c r="K190" s="17"/>
      <x:c r="L190" s="17"/>
      <x:c r="M190" s="17"/>
      <x:c r="N190" s="17"/>
      <x:c r="O190" s="17"/>
      <x:c r="P190" s="17"/>
      <x:c r="Q190" s="99"/>
      <x:c r="R190" s="99"/>
      <x:c r="S190" s="99"/>
      <x:c r="T190" s="99"/>
      <x:c r="U190" s="11"/>
      <x:c r="V190" s="11"/>
      <x:c r="W190" s="11"/>
      <x:c r="X190" s="11"/>
      <x:c r="Y190" s="11"/>
      <x:c r="Z190" s="11"/>
    </x:row>
    <x:row r="191" spans="1:26" ht="16.5" customHeight="1">
      <x:c r="A191" s="11"/>
      <x:c r="B191" s="11"/>
      <x:c r="C191" s="99"/>
      <x:c r="D191" s="99"/>
      <x:c r="E191" s="99"/>
      <x:c r="F191" s="99"/>
      <x:c r="G191" s="99"/>
      <x:c r="H191" s="99"/>
      <x:c r="I191" s="99"/>
      <x:c r="J191" s="17"/>
      <x:c r="K191" s="17"/>
      <x:c r="L191" s="17"/>
      <x:c r="M191" s="17"/>
      <x:c r="N191" s="17"/>
      <x:c r="O191" s="17"/>
      <x:c r="P191" s="17"/>
      <x:c r="Q191" s="99"/>
      <x:c r="R191" s="99"/>
      <x:c r="S191" s="99"/>
      <x:c r="T191" s="99"/>
      <x:c r="U191" s="11"/>
      <x:c r="V191" s="11"/>
      <x:c r="W191" s="11"/>
      <x:c r="X191" s="11"/>
      <x:c r="Y191" s="11"/>
      <x:c r="Z191" s="11"/>
    </x:row>
    <x:row r="192" spans="1:26" ht="16.5" customHeight="1">
      <x:c r="A192" s="11"/>
      <x:c r="B192" s="11"/>
      <x:c r="C192" s="99"/>
      <x:c r="D192" s="99"/>
      <x:c r="E192" s="99"/>
      <x:c r="F192" s="99"/>
      <x:c r="G192" s="99"/>
      <x:c r="H192" s="99"/>
      <x:c r="I192" s="99"/>
      <x:c r="J192" s="17"/>
      <x:c r="K192" s="17"/>
      <x:c r="L192" s="17"/>
      <x:c r="M192" s="17"/>
      <x:c r="N192" s="17"/>
      <x:c r="O192" s="17"/>
      <x:c r="P192" s="17"/>
      <x:c r="Q192" s="99"/>
      <x:c r="R192" s="99"/>
      <x:c r="S192" s="99"/>
      <x:c r="T192" s="99"/>
      <x:c r="U192" s="11"/>
      <x:c r="V192" s="11"/>
      <x:c r="W192" s="11"/>
      <x:c r="X192" s="11"/>
      <x:c r="Y192" s="11"/>
      <x:c r="Z192" s="11"/>
    </x:row>
    <x:row r="193" spans="1:26" ht="16.5" customHeight="1">
      <x:c r="A193" s="11"/>
      <x:c r="B193" s="11"/>
      <x:c r="C193" s="99"/>
      <x:c r="D193" s="99"/>
      <x:c r="E193" s="99"/>
      <x:c r="F193" s="99"/>
      <x:c r="G193" s="99"/>
      <x:c r="H193" s="99"/>
      <x:c r="I193" s="99"/>
      <x:c r="J193" s="17"/>
      <x:c r="K193" s="17"/>
      <x:c r="L193" s="17"/>
      <x:c r="M193" s="17"/>
      <x:c r="N193" s="17"/>
      <x:c r="O193" s="17"/>
      <x:c r="P193" s="17"/>
      <x:c r="Q193" s="99"/>
      <x:c r="R193" s="99"/>
      <x:c r="S193" s="99"/>
      <x:c r="T193" s="99"/>
      <x:c r="U193" s="11"/>
      <x:c r="V193" s="11"/>
      <x:c r="W193" s="11"/>
      <x:c r="X193" s="11"/>
      <x:c r="Y193" s="11"/>
      <x:c r="Z193" s="11"/>
    </x:row>
    <x:row r="194" spans="1:26" ht="16.5" customHeight="1">
      <x:c r="A194" s="11"/>
      <x:c r="B194" s="11"/>
      <x:c r="C194" s="99"/>
      <x:c r="D194" s="99"/>
      <x:c r="E194" s="99"/>
      <x:c r="F194" s="99"/>
      <x:c r="G194" s="99"/>
      <x:c r="H194" s="99"/>
      <x:c r="I194" s="99"/>
      <x:c r="J194" s="17"/>
      <x:c r="K194" s="17"/>
      <x:c r="L194" s="17"/>
      <x:c r="M194" s="17"/>
      <x:c r="N194" s="17"/>
      <x:c r="O194" s="17"/>
      <x:c r="P194" s="17"/>
      <x:c r="Q194" s="99"/>
      <x:c r="R194" s="99"/>
      <x:c r="S194" s="99"/>
      <x:c r="T194" s="99"/>
      <x:c r="U194" s="11"/>
      <x:c r="V194" s="11"/>
      <x:c r="W194" s="11"/>
      <x:c r="X194" s="11"/>
      <x:c r="Y194" s="11"/>
      <x:c r="Z194" s="11"/>
    </x:row>
    <x:row r="195" spans="1:26" ht="16.5" customHeight="1">
      <x:c r="A195" s="11"/>
      <x:c r="B195" s="11"/>
      <x:c r="C195" s="99"/>
      <x:c r="D195" s="99"/>
      <x:c r="E195" s="99"/>
      <x:c r="F195" s="99"/>
      <x:c r="G195" s="99"/>
      <x:c r="H195" s="99"/>
      <x:c r="I195" s="99"/>
      <x:c r="J195" s="17"/>
      <x:c r="K195" s="17"/>
      <x:c r="L195" s="17"/>
      <x:c r="M195" s="17"/>
      <x:c r="N195" s="17"/>
      <x:c r="O195" s="17"/>
      <x:c r="P195" s="17"/>
      <x:c r="Q195" s="99"/>
      <x:c r="R195" s="99"/>
      <x:c r="S195" s="99"/>
      <x:c r="T195" s="99"/>
      <x:c r="U195" s="11"/>
      <x:c r="V195" s="11"/>
      <x:c r="W195" s="11"/>
      <x:c r="X195" s="11"/>
      <x:c r="Y195" s="11"/>
      <x:c r="Z195" s="11"/>
    </x:row>
    <x:row r="196" spans="1:26" ht="16.5" customHeight="1">
      <x:c r="A196" s="11"/>
      <x:c r="B196" s="11"/>
      <x:c r="C196" s="99"/>
      <x:c r="D196" s="99"/>
      <x:c r="E196" s="99"/>
      <x:c r="F196" s="99"/>
      <x:c r="G196" s="99"/>
      <x:c r="H196" s="99"/>
      <x:c r="I196" s="99"/>
      <x:c r="J196" s="17"/>
      <x:c r="K196" s="17"/>
      <x:c r="L196" s="17"/>
      <x:c r="M196" s="17"/>
      <x:c r="N196" s="17"/>
      <x:c r="O196" s="17"/>
      <x:c r="P196" s="17"/>
      <x:c r="Q196" s="99"/>
      <x:c r="R196" s="99"/>
      <x:c r="S196" s="99"/>
      <x:c r="T196" s="99"/>
      <x:c r="U196" s="11"/>
      <x:c r="V196" s="11"/>
      <x:c r="W196" s="11"/>
      <x:c r="X196" s="11"/>
      <x:c r="Y196" s="11"/>
      <x:c r="Z196" s="11"/>
    </x:row>
    <x:row r="197" spans="1:26" ht="16.5" customHeight="1">
      <x:c r="A197" s="11"/>
      <x:c r="B197" s="11"/>
      <x:c r="C197" s="99"/>
      <x:c r="D197" s="99"/>
      <x:c r="E197" s="99"/>
      <x:c r="F197" s="99"/>
      <x:c r="G197" s="99"/>
      <x:c r="H197" s="99"/>
      <x:c r="I197" s="99"/>
      <x:c r="J197" s="17"/>
      <x:c r="K197" s="17"/>
      <x:c r="L197" s="17"/>
      <x:c r="M197" s="17"/>
      <x:c r="N197" s="17"/>
      <x:c r="O197" s="17"/>
      <x:c r="P197" s="17"/>
      <x:c r="Q197" s="99"/>
      <x:c r="R197" s="99"/>
      <x:c r="S197" s="99"/>
      <x:c r="T197" s="99"/>
      <x:c r="U197" s="11"/>
      <x:c r="V197" s="11"/>
      <x:c r="W197" s="11"/>
      <x:c r="X197" s="11"/>
      <x:c r="Y197" s="11"/>
      <x:c r="Z197" s="11"/>
    </x:row>
    <x:row r="198" spans="1:26" ht="16.5" customHeight="1">
      <x:c r="A198" s="11"/>
      <x:c r="B198" s="11"/>
      <x:c r="C198" s="99"/>
      <x:c r="D198" s="99"/>
      <x:c r="E198" s="99"/>
      <x:c r="F198" s="99"/>
      <x:c r="G198" s="99"/>
      <x:c r="H198" s="99"/>
      <x:c r="I198" s="99"/>
      <x:c r="J198" s="17"/>
      <x:c r="K198" s="17"/>
      <x:c r="L198" s="17"/>
      <x:c r="M198" s="17"/>
      <x:c r="N198" s="17"/>
      <x:c r="O198" s="17"/>
      <x:c r="P198" s="17"/>
      <x:c r="Q198" s="99"/>
      <x:c r="R198" s="99"/>
      <x:c r="S198" s="99"/>
      <x:c r="T198" s="99"/>
      <x:c r="U198" s="11"/>
      <x:c r="V198" s="11"/>
      <x:c r="W198" s="11"/>
      <x:c r="X198" s="11"/>
      <x:c r="Y198" s="11"/>
      <x:c r="Z198" s="11"/>
    </x:row>
    <x:row r="199" spans="1:26" ht="16.5" customHeight="1">
      <x:c r="A199" s="11"/>
      <x:c r="B199" s="11"/>
      <x:c r="C199" s="99"/>
      <x:c r="D199" s="99"/>
      <x:c r="E199" s="99"/>
      <x:c r="F199" s="99"/>
      <x:c r="G199" s="99"/>
      <x:c r="H199" s="99"/>
      <x:c r="I199" s="99"/>
      <x:c r="J199" s="17"/>
      <x:c r="K199" s="17"/>
      <x:c r="L199" s="17"/>
      <x:c r="M199" s="17"/>
      <x:c r="N199" s="17"/>
      <x:c r="O199" s="17"/>
      <x:c r="P199" s="17"/>
      <x:c r="Q199" s="99"/>
      <x:c r="R199" s="99"/>
      <x:c r="S199" s="99"/>
      <x:c r="T199" s="99"/>
      <x:c r="U199" s="11"/>
      <x:c r="V199" s="11"/>
      <x:c r="W199" s="11"/>
      <x:c r="X199" s="11"/>
      <x:c r="Y199" s="11"/>
      <x:c r="Z199" s="11"/>
    </x:row>
    <x:row r="200" spans="1:26" ht="16.5" customHeight="1">
      <x:c r="A200" s="11"/>
      <x:c r="B200" s="11"/>
      <x:c r="C200" s="99"/>
      <x:c r="D200" s="99"/>
      <x:c r="E200" s="99"/>
      <x:c r="F200" s="99"/>
      <x:c r="G200" s="99"/>
      <x:c r="H200" s="99"/>
      <x:c r="I200" s="99"/>
      <x:c r="J200" s="17"/>
      <x:c r="K200" s="17"/>
      <x:c r="L200" s="17"/>
      <x:c r="M200" s="17"/>
      <x:c r="N200" s="17"/>
      <x:c r="O200" s="17"/>
      <x:c r="P200" s="17"/>
      <x:c r="Q200" s="99"/>
      <x:c r="R200" s="99"/>
      <x:c r="S200" s="99"/>
      <x:c r="T200" s="99"/>
      <x:c r="U200" s="11"/>
      <x:c r="V200" s="11"/>
      <x:c r="W200" s="11"/>
      <x:c r="X200" s="11"/>
      <x:c r="Y200" s="11"/>
      <x:c r="Z200" s="11"/>
    </x:row>
    <x:row r="201" spans="1:26" ht="16.5" customHeight="1">
      <x:c r="A201" s="11"/>
      <x:c r="B201" s="11"/>
      <x:c r="C201" s="99"/>
      <x:c r="D201" s="99"/>
      <x:c r="E201" s="99"/>
      <x:c r="F201" s="99"/>
      <x:c r="G201" s="99"/>
      <x:c r="H201" s="99"/>
      <x:c r="I201" s="99"/>
      <x:c r="J201" s="17"/>
      <x:c r="K201" s="17"/>
      <x:c r="L201" s="17"/>
      <x:c r="M201" s="17"/>
      <x:c r="N201" s="17"/>
      <x:c r="O201" s="17"/>
      <x:c r="P201" s="17"/>
      <x:c r="Q201" s="99"/>
      <x:c r="R201" s="99"/>
      <x:c r="S201" s="99"/>
      <x:c r="T201" s="99"/>
      <x:c r="U201" s="11"/>
      <x:c r="V201" s="11"/>
      <x:c r="W201" s="11"/>
      <x:c r="X201" s="11"/>
      <x:c r="Y201" s="11"/>
      <x:c r="Z201" s="11"/>
    </x:row>
    <x:row r="202" spans="1:26" ht="16.5" customHeight="1">
      <x:c r="A202" s="11"/>
      <x:c r="B202" s="11"/>
      <x:c r="C202" s="99"/>
      <x:c r="D202" s="99"/>
      <x:c r="E202" s="99"/>
      <x:c r="F202" s="99"/>
      <x:c r="G202" s="99"/>
      <x:c r="H202" s="99"/>
      <x:c r="I202" s="99"/>
      <x:c r="J202" s="17"/>
      <x:c r="K202" s="17"/>
      <x:c r="L202" s="17"/>
      <x:c r="M202" s="17"/>
      <x:c r="N202" s="17"/>
      <x:c r="O202" s="17"/>
      <x:c r="P202" s="17"/>
      <x:c r="Q202" s="99"/>
      <x:c r="R202" s="99"/>
      <x:c r="S202" s="99"/>
      <x:c r="T202" s="99"/>
      <x:c r="U202" s="11"/>
      <x:c r="V202" s="11"/>
      <x:c r="W202" s="11"/>
      <x:c r="X202" s="11"/>
      <x:c r="Y202" s="11"/>
      <x:c r="Z202" s="11"/>
    </x:row>
    <x:row r="203" spans="1:26" ht="16.5" customHeight="1">
      <x:c r="A203" s="11"/>
      <x:c r="B203" s="11"/>
      <x:c r="C203" s="99"/>
      <x:c r="D203" s="99"/>
      <x:c r="E203" s="99"/>
      <x:c r="F203" s="99"/>
      <x:c r="G203" s="99"/>
      <x:c r="H203" s="99"/>
      <x:c r="I203" s="99"/>
      <x:c r="J203" s="17"/>
      <x:c r="K203" s="17"/>
      <x:c r="L203" s="17"/>
      <x:c r="M203" s="17"/>
      <x:c r="N203" s="17"/>
      <x:c r="O203" s="17"/>
      <x:c r="P203" s="17"/>
      <x:c r="Q203" s="99"/>
      <x:c r="R203" s="99"/>
      <x:c r="S203" s="99"/>
      <x:c r="T203" s="99"/>
      <x:c r="U203" s="11"/>
      <x:c r="V203" s="11"/>
      <x:c r="W203" s="11"/>
      <x:c r="X203" s="11"/>
      <x:c r="Y203" s="11"/>
      <x:c r="Z203" s="11"/>
    </x:row>
    <x:row r="204" spans="1:26" ht="16.5" customHeight="1">
      <x:c r="A204" s="11"/>
      <x:c r="B204" s="11"/>
      <x:c r="C204" s="99"/>
      <x:c r="D204" s="99"/>
      <x:c r="E204" s="99"/>
      <x:c r="F204" s="99"/>
      <x:c r="G204" s="99"/>
      <x:c r="H204" s="99"/>
      <x:c r="I204" s="99"/>
      <x:c r="J204" s="17"/>
      <x:c r="K204" s="17"/>
      <x:c r="L204" s="17"/>
      <x:c r="M204" s="17"/>
      <x:c r="N204" s="17"/>
      <x:c r="O204" s="17"/>
      <x:c r="P204" s="17"/>
      <x:c r="Q204" s="99"/>
      <x:c r="R204" s="99"/>
      <x:c r="S204" s="99"/>
      <x:c r="T204" s="99"/>
      <x:c r="U204" s="11"/>
      <x:c r="V204" s="11"/>
      <x:c r="W204" s="11"/>
      <x:c r="X204" s="11"/>
      <x:c r="Y204" s="11"/>
      <x:c r="Z204" s="11"/>
    </x:row>
    <x:row r="205" spans="1:26" ht="16.5" customHeight="1">
      <x:c r="A205" s="11"/>
      <x:c r="B205" s="11"/>
      <x:c r="C205" s="99"/>
      <x:c r="D205" s="99"/>
      <x:c r="E205" s="99"/>
      <x:c r="F205" s="99"/>
      <x:c r="G205" s="99"/>
      <x:c r="H205" s="99"/>
      <x:c r="I205" s="99"/>
      <x:c r="J205" s="17"/>
      <x:c r="K205" s="17"/>
      <x:c r="L205" s="17"/>
      <x:c r="M205" s="17"/>
      <x:c r="N205" s="17"/>
      <x:c r="O205" s="17"/>
      <x:c r="P205" s="17"/>
      <x:c r="Q205" s="99"/>
      <x:c r="R205" s="99"/>
      <x:c r="S205" s="99"/>
      <x:c r="T205" s="99"/>
      <x:c r="U205" s="11"/>
      <x:c r="V205" s="11"/>
      <x:c r="W205" s="11"/>
      <x:c r="X205" s="11"/>
      <x:c r="Y205" s="11"/>
      <x:c r="Z205" s="11"/>
    </x:row>
    <x:row r="206" spans="1:26" ht="16.5" customHeight="1">
      <x:c r="A206" s="11"/>
      <x:c r="B206" s="11"/>
      <x:c r="C206" s="99"/>
      <x:c r="D206" s="99"/>
      <x:c r="E206" s="99"/>
      <x:c r="F206" s="99"/>
      <x:c r="G206" s="99"/>
      <x:c r="H206" s="99"/>
      <x:c r="I206" s="99"/>
      <x:c r="J206" s="17"/>
      <x:c r="K206" s="17"/>
      <x:c r="L206" s="17"/>
      <x:c r="M206" s="17"/>
      <x:c r="N206" s="17"/>
      <x:c r="O206" s="17"/>
      <x:c r="P206" s="17"/>
      <x:c r="Q206" s="99"/>
      <x:c r="R206" s="99"/>
      <x:c r="S206" s="99"/>
      <x:c r="T206" s="99"/>
      <x:c r="U206" s="11"/>
      <x:c r="V206" s="11"/>
      <x:c r="W206" s="11"/>
      <x:c r="X206" s="11"/>
      <x:c r="Y206" s="11"/>
      <x:c r="Z206" s="11"/>
    </x:row>
    <x:row r="207" spans="1:26" ht="16.5" customHeight="1">
      <x:c r="A207" s="11"/>
      <x:c r="B207" s="11"/>
      <x:c r="C207" s="99"/>
      <x:c r="D207" s="99"/>
      <x:c r="E207" s="99"/>
      <x:c r="F207" s="99"/>
      <x:c r="G207" s="99"/>
      <x:c r="H207" s="99"/>
      <x:c r="I207" s="99"/>
      <x:c r="J207" s="17"/>
      <x:c r="K207" s="17"/>
      <x:c r="L207" s="17"/>
      <x:c r="M207" s="17"/>
      <x:c r="N207" s="17"/>
      <x:c r="O207" s="17"/>
      <x:c r="P207" s="17"/>
      <x:c r="Q207" s="99"/>
      <x:c r="R207" s="99"/>
      <x:c r="S207" s="99"/>
      <x:c r="T207" s="99"/>
      <x:c r="U207" s="11"/>
      <x:c r="V207" s="11"/>
      <x:c r="W207" s="11"/>
      <x:c r="X207" s="11"/>
      <x:c r="Y207" s="11"/>
      <x:c r="Z207" s="11"/>
    </x:row>
    <x:row r="208" spans="1:26" ht="16.5" customHeight="1">
      <x:c r="A208" s="11"/>
      <x:c r="B208" s="11"/>
      <x:c r="C208" s="99"/>
      <x:c r="D208" s="99"/>
      <x:c r="E208" s="99"/>
      <x:c r="F208" s="99"/>
      <x:c r="G208" s="99"/>
      <x:c r="H208" s="99"/>
      <x:c r="I208" s="99"/>
      <x:c r="J208" s="17"/>
      <x:c r="K208" s="17"/>
      <x:c r="L208" s="17"/>
      <x:c r="M208" s="17"/>
      <x:c r="N208" s="17"/>
      <x:c r="O208" s="17"/>
      <x:c r="P208" s="17"/>
      <x:c r="Q208" s="99"/>
      <x:c r="R208" s="99"/>
      <x:c r="S208" s="99"/>
      <x:c r="T208" s="99"/>
      <x:c r="U208" s="11"/>
      <x:c r="V208" s="11"/>
      <x:c r="W208" s="11"/>
      <x:c r="X208" s="11"/>
      <x:c r="Y208" s="11"/>
      <x:c r="Z208" s="11"/>
    </x:row>
    <x:row r="209" spans="1:26" ht="16.5" customHeight="1">
      <x:c r="A209" s="11"/>
      <x:c r="B209" s="11"/>
      <x:c r="C209" s="99"/>
      <x:c r="D209" s="99"/>
      <x:c r="E209" s="99"/>
      <x:c r="F209" s="99"/>
      <x:c r="G209" s="99"/>
      <x:c r="H209" s="99"/>
      <x:c r="I209" s="99"/>
      <x:c r="J209" s="17"/>
      <x:c r="K209" s="17"/>
      <x:c r="L209" s="17"/>
      <x:c r="M209" s="17"/>
      <x:c r="N209" s="17"/>
      <x:c r="O209" s="17"/>
      <x:c r="P209" s="17"/>
      <x:c r="Q209" s="99"/>
      <x:c r="R209" s="99"/>
      <x:c r="S209" s="99"/>
      <x:c r="T209" s="99"/>
      <x:c r="U209" s="11"/>
      <x:c r="V209" s="11"/>
      <x:c r="W209" s="11"/>
      <x:c r="X209" s="11"/>
      <x:c r="Y209" s="11"/>
      <x:c r="Z209" s="11"/>
    </x:row>
    <x:row r="210" spans="1:26" ht="16.5" customHeight="1">
      <x:c r="A210" s="11"/>
      <x:c r="B210" s="11"/>
      <x:c r="C210" s="99"/>
      <x:c r="D210" s="99"/>
      <x:c r="E210" s="99"/>
      <x:c r="F210" s="99"/>
      <x:c r="G210" s="99"/>
      <x:c r="H210" s="99"/>
      <x:c r="I210" s="99"/>
      <x:c r="J210" s="17"/>
      <x:c r="K210" s="17"/>
      <x:c r="L210" s="17"/>
      <x:c r="M210" s="17"/>
      <x:c r="N210" s="17"/>
      <x:c r="O210" s="17"/>
      <x:c r="P210" s="17"/>
      <x:c r="Q210" s="99"/>
      <x:c r="R210" s="99"/>
      <x:c r="S210" s="99"/>
      <x:c r="T210" s="99"/>
      <x:c r="U210" s="11"/>
      <x:c r="V210" s="11"/>
      <x:c r="W210" s="11"/>
      <x:c r="X210" s="11"/>
      <x:c r="Y210" s="11"/>
      <x:c r="Z210" s="11"/>
    </x:row>
    <x:row r="211" spans="1:26" ht="16.5" customHeight="1">
      <x:c r="A211" s="11"/>
      <x:c r="B211" s="11"/>
      <x:c r="C211" s="99"/>
      <x:c r="D211" s="99"/>
      <x:c r="E211" s="99"/>
      <x:c r="F211" s="99"/>
      <x:c r="G211" s="99"/>
      <x:c r="H211" s="99"/>
      <x:c r="I211" s="99"/>
      <x:c r="J211" s="17"/>
      <x:c r="K211" s="17"/>
      <x:c r="L211" s="17"/>
      <x:c r="M211" s="17"/>
      <x:c r="N211" s="17"/>
      <x:c r="O211" s="17"/>
      <x:c r="P211" s="17"/>
      <x:c r="Q211" s="99"/>
      <x:c r="R211" s="99"/>
      <x:c r="S211" s="99"/>
      <x:c r="T211" s="99"/>
      <x:c r="U211" s="11"/>
      <x:c r="V211" s="11"/>
      <x:c r="W211" s="11"/>
      <x:c r="X211" s="11"/>
      <x:c r="Y211" s="11"/>
      <x:c r="Z211" s="11"/>
    </x:row>
    <x:row r="212" spans="1:26" ht="16.5" customHeight="1">
      <x:c r="A212" s="11"/>
      <x:c r="B212" s="11"/>
      <x:c r="C212" s="99"/>
      <x:c r="D212" s="99"/>
      <x:c r="E212" s="99"/>
      <x:c r="F212" s="99"/>
      <x:c r="G212" s="99"/>
      <x:c r="H212" s="99"/>
      <x:c r="I212" s="99"/>
      <x:c r="J212" s="17"/>
      <x:c r="K212" s="17"/>
      <x:c r="L212" s="17"/>
      <x:c r="M212" s="17"/>
      <x:c r="N212" s="17"/>
      <x:c r="O212" s="17"/>
      <x:c r="P212" s="17"/>
      <x:c r="Q212" s="99"/>
      <x:c r="R212" s="99"/>
      <x:c r="S212" s="99"/>
      <x:c r="T212" s="99"/>
      <x:c r="U212" s="11"/>
      <x:c r="V212" s="11"/>
      <x:c r="W212" s="11"/>
      <x:c r="X212" s="11"/>
      <x:c r="Y212" s="11"/>
      <x:c r="Z212" s="11"/>
    </x:row>
    <x:row r="213" spans="1:26" ht="16.5" customHeight="1">
      <x:c r="A213" s="11"/>
      <x:c r="B213" s="11"/>
      <x:c r="C213" s="99"/>
      <x:c r="D213" s="99"/>
      <x:c r="E213" s="99"/>
      <x:c r="F213" s="99"/>
      <x:c r="G213" s="99"/>
      <x:c r="H213" s="99"/>
      <x:c r="I213" s="99"/>
      <x:c r="J213" s="17"/>
      <x:c r="K213" s="17"/>
      <x:c r="L213" s="17"/>
      <x:c r="M213" s="17"/>
      <x:c r="N213" s="17"/>
      <x:c r="O213" s="17"/>
      <x:c r="P213" s="17"/>
      <x:c r="Q213" s="99"/>
      <x:c r="R213" s="99"/>
      <x:c r="S213" s="99"/>
      <x:c r="T213" s="99"/>
      <x:c r="U213" s="11"/>
      <x:c r="V213" s="11"/>
      <x:c r="W213" s="11"/>
      <x:c r="X213" s="11"/>
      <x:c r="Y213" s="11"/>
      <x:c r="Z213" s="11"/>
    </x:row>
    <x:row r="214" spans="1:26" ht="16.5" customHeight="1">
      <x:c r="A214" s="11"/>
      <x:c r="B214" s="11"/>
      <x:c r="C214" s="99"/>
      <x:c r="D214" s="99"/>
      <x:c r="E214" s="99"/>
      <x:c r="F214" s="99"/>
      <x:c r="G214" s="99"/>
      <x:c r="H214" s="99"/>
      <x:c r="I214" s="99"/>
      <x:c r="J214" s="17"/>
      <x:c r="K214" s="17"/>
      <x:c r="L214" s="17"/>
      <x:c r="M214" s="17"/>
      <x:c r="N214" s="17"/>
      <x:c r="O214" s="17"/>
      <x:c r="P214" s="17"/>
      <x:c r="Q214" s="99"/>
      <x:c r="R214" s="99"/>
      <x:c r="S214" s="99"/>
      <x:c r="T214" s="99"/>
      <x:c r="U214" s="11"/>
      <x:c r="V214" s="11"/>
      <x:c r="W214" s="11"/>
      <x:c r="X214" s="11"/>
      <x:c r="Y214" s="11"/>
      <x:c r="Z214" s="11"/>
    </x:row>
    <x:row r="215" spans="1:26" ht="16.5" customHeight="1">
      <x:c r="A215" s="11"/>
      <x:c r="B215" s="11"/>
      <x:c r="C215" s="99"/>
      <x:c r="D215" s="99"/>
      <x:c r="E215" s="99"/>
      <x:c r="F215" s="99"/>
      <x:c r="G215" s="99"/>
      <x:c r="H215" s="99"/>
      <x:c r="I215" s="99"/>
      <x:c r="J215" s="17"/>
      <x:c r="K215" s="17"/>
      <x:c r="L215" s="17"/>
      <x:c r="M215" s="17"/>
      <x:c r="N215" s="17"/>
      <x:c r="O215" s="17"/>
      <x:c r="P215" s="17"/>
      <x:c r="Q215" s="99"/>
      <x:c r="R215" s="99"/>
      <x:c r="S215" s="99"/>
      <x:c r="T215" s="99"/>
      <x:c r="U215" s="11"/>
      <x:c r="V215" s="11"/>
      <x:c r="W215" s="11"/>
      <x:c r="X215" s="11"/>
      <x:c r="Y215" s="11"/>
      <x:c r="Z215" s="11"/>
    </x:row>
    <x:row r="216" spans="1:26" ht="16.5" customHeight="1">
      <x:c r="A216" s="11"/>
      <x:c r="B216" s="11"/>
      <x:c r="C216" s="99"/>
      <x:c r="D216" s="99"/>
      <x:c r="E216" s="99"/>
      <x:c r="F216" s="99"/>
      <x:c r="G216" s="99"/>
      <x:c r="H216" s="99"/>
      <x:c r="I216" s="99"/>
      <x:c r="J216" s="17"/>
      <x:c r="K216" s="17"/>
      <x:c r="L216" s="17"/>
      <x:c r="M216" s="17"/>
      <x:c r="N216" s="17"/>
      <x:c r="O216" s="17"/>
      <x:c r="P216" s="17"/>
      <x:c r="Q216" s="99"/>
      <x:c r="R216" s="99"/>
      <x:c r="S216" s="99"/>
      <x:c r="T216" s="99"/>
      <x:c r="U216" s="11"/>
      <x:c r="V216" s="11"/>
      <x:c r="W216" s="11"/>
      <x:c r="X216" s="11"/>
      <x:c r="Y216" s="11"/>
      <x:c r="Z216" s="11"/>
    </x:row>
    <x:row r="217" spans="1:26" ht="16.5" customHeight="1">
      <x:c r="A217" s="11"/>
      <x:c r="B217" s="11"/>
      <x:c r="C217" s="99"/>
      <x:c r="D217" s="99"/>
      <x:c r="E217" s="99"/>
      <x:c r="F217" s="99"/>
      <x:c r="G217" s="99"/>
      <x:c r="H217" s="99"/>
      <x:c r="I217" s="99"/>
      <x:c r="J217" s="17"/>
      <x:c r="K217" s="17"/>
      <x:c r="L217" s="17"/>
      <x:c r="M217" s="17"/>
      <x:c r="N217" s="17"/>
      <x:c r="O217" s="17"/>
      <x:c r="P217" s="17"/>
      <x:c r="Q217" s="99"/>
      <x:c r="R217" s="99"/>
      <x:c r="S217" s="99"/>
      <x:c r="T217" s="99"/>
      <x:c r="U217" s="11"/>
      <x:c r="V217" s="11"/>
      <x:c r="W217" s="11"/>
      <x:c r="X217" s="11"/>
      <x:c r="Y217" s="11"/>
      <x:c r="Z217" s="11"/>
    </x:row>
    <x:row r="218" spans="1:26" ht="16.5" customHeight="1">
      <x:c r="A218" s="11"/>
      <x:c r="B218" s="11"/>
      <x:c r="C218" s="99"/>
      <x:c r="D218" s="99"/>
      <x:c r="E218" s="99"/>
      <x:c r="F218" s="99"/>
      <x:c r="G218" s="99"/>
      <x:c r="H218" s="99"/>
      <x:c r="I218" s="99"/>
      <x:c r="J218" s="17"/>
      <x:c r="K218" s="17"/>
      <x:c r="L218" s="17"/>
      <x:c r="M218" s="17"/>
      <x:c r="N218" s="17"/>
      <x:c r="O218" s="17"/>
      <x:c r="P218" s="17"/>
      <x:c r="Q218" s="99"/>
      <x:c r="R218" s="99"/>
      <x:c r="S218" s="99"/>
      <x:c r="T218" s="99"/>
      <x:c r="U218" s="11"/>
      <x:c r="V218" s="11"/>
      <x:c r="W218" s="11"/>
      <x:c r="X218" s="11"/>
      <x:c r="Y218" s="11"/>
      <x:c r="Z218" s="11"/>
    </x:row>
    <x:row r="219" spans="1:26" ht="16.5" customHeight="1">
      <x:c r="A219" s="11"/>
      <x:c r="B219" s="11"/>
      <x:c r="C219" s="99"/>
      <x:c r="D219" s="99"/>
      <x:c r="E219" s="99"/>
      <x:c r="F219" s="99"/>
      <x:c r="G219" s="99"/>
      <x:c r="H219" s="99"/>
      <x:c r="I219" s="99"/>
      <x:c r="J219" s="17"/>
      <x:c r="K219" s="17"/>
      <x:c r="L219" s="17"/>
      <x:c r="M219" s="17"/>
      <x:c r="N219" s="17"/>
      <x:c r="O219" s="17"/>
      <x:c r="P219" s="17"/>
      <x:c r="Q219" s="99"/>
      <x:c r="R219" s="99"/>
      <x:c r="S219" s="99"/>
      <x:c r="T219" s="99"/>
      <x:c r="U219" s="11"/>
      <x:c r="V219" s="11"/>
      <x:c r="W219" s="11"/>
      <x:c r="X219" s="11"/>
      <x:c r="Y219" s="11"/>
      <x:c r="Z219" s="11"/>
    </x:row>
    <x:row r="220" spans="1:26" ht="16.5" customHeight="1">
      <x:c r="A220" s="11"/>
      <x:c r="B220" s="11"/>
      <x:c r="C220" s="99"/>
      <x:c r="D220" s="99"/>
      <x:c r="E220" s="99"/>
      <x:c r="F220" s="99"/>
      <x:c r="G220" s="99"/>
      <x:c r="H220" s="99"/>
      <x:c r="I220" s="99"/>
      <x:c r="J220" s="17"/>
      <x:c r="K220" s="17"/>
      <x:c r="L220" s="17"/>
      <x:c r="M220" s="17"/>
      <x:c r="N220" s="17"/>
      <x:c r="O220" s="17"/>
      <x:c r="P220" s="17"/>
      <x:c r="Q220" s="99"/>
      <x:c r="R220" s="99"/>
      <x:c r="S220" s="99"/>
      <x:c r="T220" s="99"/>
      <x:c r="U220" s="11"/>
      <x:c r="V220" s="11"/>
      <x:c r="W220" s="11"/>
      <x:c r="X220" s="11"/>
      <x:c r="Y220" s="11"/>
      <x:c r="Z220" s="11"/>
    </x:row>
    <x:row r="221" spans="1:26" ht="16.5" customHeight="1">
      <x:c r="A221" s="11"/>
      <x:c r="B221" s="11"/>
      <x:c r="C221" s="99"/>
      <x:c r="D221" s="99"/>
      <x:c r="E221" s="99"/>
      <x:c r="F221" s="99"/>
      <x:c r="G221" s="99"/>
      <x:c r="H221" s="99"/>
      <x:c r="I221" s="99"/>
      <x:c r="J221" s="17"/>
      <x:c r="K221" s="17"/>
      <x:c r="L221" s="17"/>
      <x:c r="M221" s="17"/>
      <x:c r="N221" s="17"/>
      <x:c r="O221" s="17"/>
      <x:c r="P221" s="17"/>
      <x:c r="Q221" s="99"/>
      <x:c r="R221" s="99"/>
      <x:c r="S221" s="99"/>
      <x:c r="T221" s="99"/>
      <x:c r="U221" s="11"/>
      <x:c r="V221" s="11"/>
      <x:c r="W221" s="11"/>
      <x:c r="X221" s="11"/>
      <x:c r="Y221" s="11"/>
      <x:c r="Z221" s="11"/>
    </x:row>
    <x:row r="222" spans="1:26" ht="16.5" customHeight="1">
      <x:c r="A222" s="11"/>
      <x:c r="B222" s="11"/>
      <x:c r="C222" s="99"/>
      <x:c r="D222" s="99"/>
      <x:c r="E222" s="99"/>
      <x:c r="F222" s="99"/>
      <x:c r="G222" s="99"/>
      <x:c r="H222" s="99"/>
      <x:c r="I222" s="99"/>
      <x:c r="J222" s="17"/>
      <x:c r="K222" s="17"/>
      <x:c r="L222" s="17"/>
      <x:c r="M222" s="17"/>
      <x:c r="N222" s="17"/>
      <x:c r="O222" s="17"/>
      <x:c r="P222" s="17"/>
      <x:c r="Q222" s="99"/>
      <x:c r="R222" s="99"/>
      <x:c r="S222" s="99"/>
      <x:c r="T222" s="99"/>
      <x:c r="U222" s="11"/>
      <x:c r="V222" s="11"/>
      <x:c r="W222" s="11"/>
      <x:c r="X222" s="11"/>
      <x:c r="Y222" s="11"/>
      <x:c r="Z222" s="11"/>
    </x:row>
    <x:row r="223" spans="1:26" ht="16.5" customHeight="1">
      <x:c r="A223" s="11"/>
      <x:c r="B223" s="11"/>
      <x:c r="C223" s="99"/>
      <x:c r="D223" s="99"/>
      <x:c r="E223" s="99"/>
      <x:c r="F223" s="99"/>
      <x:c r="G223" s="99"/>
      <x:c r="H223" s="99"/>
      <x:c r="I223" s="99"/>
      <x:c r="J223" s="17"/>
      <x:c r="K223" s="17"/>
      <x:c r="L223" s="17"/>
      <x:c r="M223" s="17"/>
      <x:c r="N223" s="17"/>
      <x:c r="O223" s="17"/>
      <x:c r="P223" s="17"/>
      <x:c r="Q223" s="99"/>
      <x:c r="R223" s="99"/>
      <x:c r="S223" s="99"/>
      <x:c r="T223" s="99"/>
      <x:c r="U223" s="11"/>
      <x:c r="V223" s="11"/>
      <x:c r="W223" s="11"/>
      <x:c r="X223" s="11"/>
      <x:c r="Y223" s="11"/>
      <x:c r="Z223" s="11"/>
    </x:row>
    <x:row r="224" spans="1:26" ht="16.5" customHeight="1">
      <x:c r="A224" s="11"/>
      <x:c r="B224" s="11"/>
      <x:c r="C224" s="99"/>
      <x:c r="D224" s="99"/>
      <x:c r="E224" s="99"/>
      <x:c r="F224" s="99"/>
      <x:c r="G224" s="99"/>
      <x:c r="H224" s="99"/>
      <x:c r="I224" s="99"/>
      <x:c r="J224" s="17"/>
      <x:c r="K224" s="17"/>
      <x:c r="L224" s="17"/>
      <x:c r="M224" s="17"/>
      <x:c r="N224" s="17"/>
      <x:c r="O224" s="17"/>
      <x:c r="P224" s="17"/>
      <x:c r="Q224" s="99"/>
      <x:c r="R224" s="99"/>
      <x:c r="S224" s="99"/>
      <x:c r="T224" s="99"/>
      <x:c r="U224" s="11"/>
      <x:c r="V224" s="11"/>
      <x:c r="W224" s="11"/>
      <x:c r="X224" s="11"/>
      <x:c r="Y224" s="11"/>
      <x:c r="Z224" s="11"/>
    </x:row>
    <x:row r="225" spans="1:26" ht="16.5" customHeight="1">
      <x:c r="A225" s="11"/>
      <x:c r="B225" s="11"/>
      <x:c r="C225" s="99"/>
      <x:c r="D225" s="99"/>
      <x:c r="E225" s="99"/>
      <x:c r="F225" s="99"/>
      <x:c r="G225" s="99"/>
      <x:c r="H225" s="99"/>
      <x:c r="I225" s="99"/>
      <x:c r="J225" s="17"/>
      <x:c r="K225" s="17"/>
      <x:c r="L225" s="17"/>
      <x:c r="M225" s="17"/>
      <x:c r="N225" s="17"/>
      <x:c r="O225" s="17"/>
      <x:c r="P225" s="17"/>
      <x:c r="Q225" s="99"/>
      <x:c r="R225" s="99"/>
      <x:c r="S225" s="99"/>
      <x:c r="T225" s="99"/>
      <x:c r="U225" s="11"/>
      <x:c r="V225" s="11"/>
      <x:c r="W225" s="11"/>
      <x:c r="X225" s="11"/>
      <x:c r="Y225" s="11"/>
      <x:c r="Z225" s="11"/>
    </x:row>
    <x:row r="226" spans="1:26" ht="16.5" customHeight="1">
      <x:c r="A226" s="11"/>
      <x:c r="B226" s="11"/>
      <x:c r="C226" s="99"/>
      <x:c r="D226" s="99"/>
      <x:c r="E226" s="99"/>
      <x:c r="F226" s="99"/>
      <x:c r="G226" s="99"/>
      <x:c r="H226" s="99"/>
      <x:c r="I226" s="99"/>
      <x:c r="J226" s="17"/>
      <x:c r="K226" s="17"/>
      <x:c r="L226" s="17"/>
      <x:c r="M226" s="17"/>
      <x:c r="N226" s="17"/>
      <x:c r="O226" s="17"/>
      <x:c r="P226" s="17"/>
      <x:c r="Q226" s="99"/>
      <x:c r="R226" s="99"/>
      <x:c r="S226" s="99"/>
      <x:c r="T226" s="99"/>
      <x:c r="U226" s="11"/>
      <x:c r="V226" s="11"/>
      <x:c r="W226" s="11"/>
      <x:c r="X226" s="11"/>
      <x:c r="Y226" s="11"/>
      <x:c r="Z226" s="11"/>
    </x:row>
    <x:row r="227" spans="1:26" ht="16.5" customHeight="1">
      <x:c r="A227" s="11"/>
      <x:c r="B227" s="11"/>
      <x:c r="C227" s="99"/>
      <x:c r="D227" s="99"/>
      <x:c r="E227" s="99"/>
      <x:c r="F227" s="99"/>
      <x:c r="G227" s="99"/>
      <x:c r="H227" s="99"/>
      <x:c r="I227" s="99"/>
      <x:c r="J227" s="17"/>
      <x:c r="K227" s="17"/>
      <x:c r="L227" s="17"/>
      <x:c r="M227" s="17"/>
      <x:c r="N227" s="17"/>
      <x:c r="O227" s="17"/>
      <x:c r="P227" s="17"/>
      <x:c r="Q227" s="99"/>
      <x:c r="R227" s="99"/>
      <x:c r="S227" s="99"/>
      <x:c r="T227" s="99"/>
      <x:c r="U227" s="11"/>
      <x:c r="V227" s="11"/>
      <x:c r="W227" s="11"/>
      <x:c r="X227" s="11"/>
      <x:c r="Y227" s="11"/>
      <x:c r="Z227" s="11"/>
    </x:row>
    <x:row r="228" spans="1:26" ht="16.5" customHeight="1">
      <x:c r="A228" s="11"/>
      <x:c r="B228" s="11"/>
      <x:c r="C228" s="99"/>
      <x:c r="D228" s="99"/>
      <x:c r="E228" s="99"/>
      <x:c r="F228" s="99"/>
      <x:c r="G228" s="99"/>
      <x:c r="H228" s="99"/>
      <x:c r="I228" s="99"/>
      <x:c r="J228" s="17"/>
      <x:c r="K228" s="17"/>
      <x:c r="L228" s="17"/>
      <x:c r="M228" s="17"/>
      <x:c r="N228" s="17"/>
      <x:c r="O228" s="17"/>
      <x:c r="P228" s="17"/>
      <x:c r="Q228" s="99"/>
      <x:c r="R228" s="99"/>
      <x:c r="S228" s="99"/>
      <x:c r="T228" s="99"/>
      <x:c r="U228" s="11"/>
      <x:c r="V228" s="11"/>
      <x:c r="W228" s="11"/>
      <x:c r="X228" s="11"/>
      <x:c r="Y228" s="11"/>
      <x:c r="Z228" s="11"/>
    </x:row>
    <x:row r="229" spans="1:26" ht="16.5" customHeight="1">
      <x:c r="A229" s="11"/>
      <x:c r="B229" s="11"/>
      <x:c r="C229" s="99"/>
      <x:c r="D229" s="99"/>
      <x:c r="E229" s="99"/>
      <x:c r="F229" s="99"/>
      <x:c r="G229" s="99"/>
      <x:c r="H229" s="99"/>
      <x:c r="I229" s="99"/>
      <x:c r="J229" s="17"/>
      <x:c r="K229" s="17"/>
      <x:c r="L229" s="17"/>
      <x:c r="M229" s="17"/>
      <x:c r="N229" s="17"/>
      <x:c r="O229" s="17"/>
      <x:c r="P229" s="17"/>
      <x:c r="Q229" s="99"/>
      <x:c r="R229" s="99"/>
      <x:c r="S229" s="99"/>
      <x:c r="T229" s="99"/>
      <x:c r="U229" s="11"/>
      <x:c r="V229" s="11"/>
      <x:c r="W229" s="11"/>
      <x:c r="X229" s="11"/>
      <x:c r="Y229" s="11"/>
      <x:c r="Z229" s="11"/>
    </x:row>
    <x:row r="230" spans="1:26" ht="16.5" customHeight="1">
      <x:c r="A230" s="11"/>
      <x:c r="B230" s="11"/>
      <x:c r="C230" s="99"/>
      <x:c r="D230" s="99"/>
      <x:c r="E230" s="99"/>
      <x:c r="F230" s="99"/>
      <x:c r="G230" s="99"/>
      <x:c r="H230" s="99"/>
      <x:c r="I230" s="99"/>
      <x:c r="J230" s="17"/>
      <x:c r="K230" s="17"/>
      <x:c r="L230" s="17"/>
      <x:c r="M230" s="17"/>
      <x:c r="N230" s="17"/>
      <x:c r="O230" s="17"/>
      <x:c r="P230" s="17"/>
      <x:c r="Q230" s="99"/>
      <x:c r="R230" s="99"/>
      <x:c r="S230" s="99"/>
      <x:c r="T230" s="99"/>
      <x:c r="U230" s="11"/>
      <x:c r="V230" s="11"/>
      <x:c r="W230" s="11"/>
      <x:c r="X230" s="11"/>
      <x:c r="Y230" s="11"/>
      <x:c r="Z230" s="11"/>
    </x:row>
    <x:row r="231" spans="1:26" ht="16.5" customHeight="1">
      <x:c r="A231" s="11"/>
      <x:c r="B231" s="11"/>
      <x:c r="C231" s="99"/>
      <x:c r="D231" s="99"/>
      <x:c r="E231" s="99"/>
      <x:c r="F231" s="99"/>
      <x:c r="G231" s="99"/>
      <x:c r="H231" s="99"/>
      <x:c r="I231" s="99"/>
      <x:c r="J231" s="17"/>
      <x:c r="K231" s="17"/>
      <x:c r="L231" s="17"/>
      <x:c r="M231" s="17"/>
      <x:c r="N231" s="17"/>
      <x:c r="O231" s="17"/>
      <x:c r="P231" s="17"/>
      <x:c r="Q231" s="99"/>
      <x:c r="R231" s="99"/>
      <x:c r="S231" s="99"/>
      <x:c r="T231" s="99"/>
      <x:c r="U231" s="11"/>
      <x:c r="V231" s="11"/>
      <x:c r="W231" s="11"/>
      <x:c r="X231" s="11"/>
      <x:c r="Y231" s="11"/>
      <x:c r="Z231" s="11"/>
    </x:row>
    <x:row r="232" spans="1:26" ht="16.5" customHeight="1">
      <x:c r="A232" s="11"/>
      <x:c r="B232" s="11"/>
      <x:c r="C232" s="99"/>
      <x:c r="D232" s="99"/>
      <x:c r="E232" s="99"/>
      <x:c r="F232" s="99"/>
      <x:c r="G232" s="99"/>
      <x:c r="H232" s="99"/>
      <x:c r="I232" s="99"/>
      <x:c r="J232" s="17"/>
      <x:c r="K232" s="17"/>
      <x:c r="L232" s="17"/>
      <x:c r="M232" s="17"/>
      <x:c r="N232" s="17"/>
      <x:c r="O232" s="17"/>
      <x:c r="P232" s="17"/>
      <x:c r="Q232" s="99"/>
      <x:c r="R232" s="99"/>
      <x:c r="S232" s="99"/>
      <x:c r="T232" s="99"/>
      <x:c r="U232" s="11"/>
      <x:c r="V232" s="11"/>
      <x:c r="W232" s="11"/>
      <x:c r="X232" s="11"/>
      <x:c r="Y232" s="11"/>
      <x:c r="Z232" s="11"/>
    </x:row>
    <x:row r="233" spans="1:26" ht="16.5" customHeight="1">
      <x:c r="A233" s="11"/>
      <x:c r="B233" s="11"/>
      <x:c r="C233" s="99"/>
      <x:c r="D233" s="99"/>
      <x:c r="E233" s="99"/>
      <x:c r="F233" s="99"/>
      <x:c r="G233" s="99"/>
      <x:c r="H233" s="99"/>
      <x:c r="I233" s="99"/>
      <x:c r="J233" s="17"/>
      <x:c r="K233" s="17"/>
      <x:c r="L233" s="17"/>
      <x:c r="M233" s="17"/>
      <x:c r="N233" s="17"/>
      <x:c r="O233" s="17"/>
      <x:c r="P233" s="17"/>
      <x:c r="Q233" s="99"/>
      <x:c r="R233" s="99"/>
      <x:c r="S233" s="99"/>
      <x:c r="T233" s="99"/>
      <x:c r="U233" s="11"/>
      <x:c r="V233" s="11"/>
      <x:c r="W233" s="11"/>
      <x:c r="X233" s="11"/>
      <x:c r="Y233" s="11"/>
      <x:c r="Z233" s="11"/>
    </x:row>
    <x:row r="234" spans="1:26" ht="16.5" customHeight="1">
      <x:c r="A234" s="11"/>
      <x:c r="B234" s="11"/>
      <x:c r="C234" s="99"/>
      <x:c r="D234" s="99"/>
      <x:c r="E234" s="99"/>
      <x:c r="F234" s="99"/>
      <x:c r="G234" s="99"/>
      <x:c r="H234" s="99"/>
      <x:c r="I234" s="99"/>
      <x:c r="J234" s="17"/>
      <x:c r="K234" s="17"/>
      <x:c r="L234" s="17"/>
      <x:c r="M234" s="17"/>
      <x:c r="N234" s="17"/>
      <x:c r="O234" s="17"/>
      <x:c r="P234" s="17"/>
      <x:c r="Q234" s="99"/>
      <x:c r="R234" s="99"/>
      <x:c r="S234" s="99"/>
      <x:c r="T234" s="99"/>
      <x:c r="U234" s="11"/>
      <x:c r="V234" s="11"/>
      <x:c r="W234" s="11"/>
      <x:c r="X234" s="11"/>
      <x:c r="Y234" s="11"/>
      <x:c r="Z234" s="11"/>
    </x:row>
    <x:row r="235" spans="1:26" ht="16.5" customHeight="1">
      <x:c r="A235" s="11"/>
      <x:c r="B235" s="11"/>
      <x:c r="C235" s="99"/>
      <x:c r="D235" s="99"/>
      <x:c r="E235" s="99"/>
      <x:c r="F235" s="99"/>
      <x:c r="G235" s="99"/>
      <x:c r="H235" s="99"/>
      <x:c r="I235" s="99"/>
      <x:c r="J235" s="17"/>
      <x:c r="K235" s="17"/>
      <x:c r="L235" s="17"/>
      <x:c r="M235" s="17"/>
      <x:c r="N235" s="17"/>
      <x:c r="O235" s="17"/>
      <x:c r="P235" s="17"/>
      <x:c r="Q235" s="99"/>
      <x:c r="R235" s="99"/>
      <x:c r="S235" s="99"/>
      <x:c r="T235" s="99"/>
      <x:c r="U235" s="11"/>
      <x:c r="V235" s="11"/>
      <x:c r="W235" s="11"/>
      <x:c r="X235" s="11"/>
      <x:c r="Y235" s="11"/>
      <x:c r="Z235" s="11"/>
    </x:row>
    <x:row r="236" spans="1:26" ht="16.5" customHeight="1">
      <x:c r="A236" s="11"/>
      <x:c r="B236" s="11"/>
      <x:c r="C236" s="99"/>
      <x:c r="D236" s="99"/>
      <x:c r="E236" s="99"/>
      <x:c r="F236" s="99"/>
      <x:c r="G236" s="99"/>
      <x:c r="H236" s="99"/>
      <x:c r="I236" s="99"/>
      <x:c r="J236" s="17"/>
      <x:c r="K236" s="17"/>
      <x:c r="L236" s="17"/>
      <x:c r="M236" s="17"/>
      <x:c r="N236" s="17"/>
      <x:c r="O236" s="17"/>
      <x:c r="P236" s="17"/>
      <x:c r="Q236" s="99"/>
      <x:c r="R236" s="99"/>
      <x:c r="S236" s="99"/>
      <x:c r="T236" s="99"/>
      <x:c r="U236" s="11"/>
      <x:c r="V236" s="11"/>
      <x:c r="W236" s="11"/>
      <x:c r="X236" s="11"/>
      <x:c r="Y236" s="11"/>
      <x:c r="Z236" s="11"/>
    </x:row>
    <x:row r="237" spans="1:26" ht="16.5" customHeight="1">
      <x:c r="A237" s="11"/>
      <x:c r="B237" s="11"/>
      <x:c r="C237" s="99"/>
      <x:c r="D237" s="99"/>
      <x:c r="E237" s="99"/>
      <x:c r="F237" s="99"/>
      <x:c r="G237" s="99"/>
      <x:c r="H237" s="99"/>
      <x:c r="I237" s="99"/>
      <x:c r="J237" s="17"/>
      <x:c r="K237" s="17"/>
      <x:c r="L237" s="17"/>
      <x:c r="M237" s="17"/>
      <x:c r="N237" s="17"/>
      <x:c r="O237" s="17"/>
      <x:c r="P237" s="17"/>
      <x:c r="Q237" s="99"/>
      <x:c r="R237" s="99"/>
      <x:c r="S237" s="99"/>
      <x:c r="T237" s="99"/>
      <x:c r="U237" s="11"/>
      <x:c r="V237" s="11"/>
      <x:c r="W237" s="11"/>
      <x:c r="X237" s="11"/>
      <x:c r="Y237" s="11"/>
      <x:c r="Z237" s="11"/>
    </x:row>
    <x:row r="238" spans="1:26" ht="16.5" customHeight="1">
      <x:c r="A238" s="11"/>
      <x:c r="B238" s="11"/>
      <x:c r="C238" s="99"/>
      <x:c r="D238" s="99"/>
      <x:c r="E238" s="99"/>
      <x:c r="F238" s="99"/>
      <x:c r="G238" s="99"/>
      <x:c r="H238" s="99"/>
      <x:c r="I238" s="99"/>
      <x:c r="J238" s="17"/>
      <x:c r="K238" s="17"/>
      <x:c r="L238" s="17"/>
      <x:c r="M238" s="17"/>
      <x:c r="N238" s="17"/>
      <x:c r="O238" s="17"/>
      <x:c r="P238" s="17"/>
      <x:c r="Q238" s="99"/>
      <x:c r="R238" s="99"/>
      <x:c r="S238" s="99"/>
      <x:c r="T238" s="99"/>
      <x:c r="U238" s="11"/>
      <x:c r="V238" s="11"/>
      <x:c r="W238" s="11"/>
      <x:c r="X238" s="11"/>
      <x:c r="Y238" s="11"/>
      <x:c r="Z238" s="11"/>
    </x:row>
    <x:row r="239" spans="1:26" ht="16.5" customHeight="1">
      <x:c r="A239" s="11"/>
      <x:c r="B239" s="11"/>
      <x:c r="C239" s="99"/>
      <x:c r="D239" s="99"/>
      <x:c r="E239" s="99"/>
      <x:c r="F239" s="99"/>
      <x:c r="G239" s="99"/>
      <x:c r="H239" s="99"/>
      <x:c r="I239" s="99"/>
      <x:c r="J239" s="17"/>
      <x:c r="K239" s="17"/>
      <x:c r="L239" s="17"/>
      <x:c r="M239" s="17"/>
      <x:c r="N239" s="17"/>
      <x:c r="O239" s="17"/>
      <x:c r="P239" s="17"/>
      <x:c r="Q239" s="99"/>
      <x:c r="R239" s="99"/>
      <x:c r="S239" s="99"/>
      <x:c r="T239" s="99"/>
      <x:c r="U239" s="11"/>
      <x:c r="V239" s="11"/>
      <x:c r="W239" s="11"/>
      <x:c r="X239" s="11"/>
      <x:c r="Y239" s="11"/>
      <x:c r="Z239" s="11"/>
    </x:row>
    <x:row r="240" spans="1:26" ht="16.5" customHeight="1">
      <x:c r="A240" s="11"/>
      <x:c r="B240" s="11"/>
      <x:c r="C240" s="99"/>
      <x:c r="D240" s="99"/>
      <x:c r="E240" s="99"/>
      <x:c r="F240" s="99"/>
      <x:c r="G240" s="99"/>
      <x:c r="H240" s="99"/>
      <x:c r="I240" s="99"/>
      <x:c r="J240" s="17"/>
      <x:c r="K240" s="17"/>
      <x:c r="L240" s="17"/>
      <x:c r="M240" s="17"/>
      <x:c r="N240" s="17"/>
      <x:c r="O240" s="17"/>
      <x:c r="P240" s="17"/>
      <x:c r="Q240" s="99"/>
      <x:c r="R240" s="99"/>
      <x:c r="S240" s="99"/>
      <x:c r="T240" s="99"/>
      <x:c r="U240" s="11"/>
      <x:c r="V240" s="11"/>
      <x:c r="W240" s="11"/>
      <x:c r="X240" s="11"/>
      <x:c r="Y240" s="11"/>
      <x:c r="Z240" s="11"/>
    </x:row>
    <x:row r="241" spans="1:26" ht="16.5" customHeight="1">
      <x:c r="A241" s="11"/>
      <x:c r="B241" s="11"/>
      <x:c r="C241" s="99"/>
      <x:c r="D241" s="99"/>
      <x:c r="E241" s="99"/>
      <x:c r="F241" s="99"/>
      <x:c r="G241" s="99"/>
      <x:c r="H241" s="99"/>
      <x:c r="I241" s="99"/>
      <x:c r="J241" s="17"/>
      <x:c r="K241" s="17"/>
      <x:c r="L241" s="17"/>
      <x:c r="M241" s="17"/>
      <x:c r="N241" s="17"/>
      <x:c r="O241" s="17"/>
      <x:c r="P241" s="17"/>
      <x:c r="Q241" s="99"/>
      <x:c r="R241" s="99"/>
      <x:c r="S241" s="99"/>
      <x:c r="T241" s="99"/>
      <x:c r="U241" s="11"/>
      <x:c r="V241" s="11"/>
      <x:c r="W241" s="11"/>
      <x:c r="X241" s="11"/>
      <x:c r="Y241" s="11"/>
      <x:c r="Z241" s="11"/>
    </x:row>
    <x:row r="242" spans="1:26" ht="16.5" customHeight="1">
      <x:c r="A242" s="11"/>
      <x:c r="B242" s="11"/>
      <x:c r="C242" s="99"/>
      <x:c r="D242" s="99"/>
      <x:c r="E242" s="99"/>
      <x:c r="F242" s="99"/>
      <x:c r="G242" s="99"/>
      <x:c r="H242" s="99"/>
      <x:c r="I242" s="99"/>
      <x:c r="J242" s="17"/>
      <x:c r="K242" s="17"/>
      <x:c r="L242" s="17"/>
      <x:c r="M242" s="17"/>
      <x:c r="N242" s="17"/>
      <x:c r="O242" s="17"/>
      <x:c r="P242" s="17"/>
      <x:c r="Q242" s="99"/>
      <x:c r="R242" s="99"/>
      <x:c r="S242" s="99"/>
      <x:c r="T242" s="99"/>
      <x:c r="U242" s="11"/>
      <x:c r="V242" s="11"/>
      <x:c r="W242" s="11"/>
      <x:c r="X242" s="11"/>
      <x:c r="Y242" s="11"/>
      <x:c r="Z242" s="11"/>
    </x:row>
    <x:row r="243" spans="1:26" ht="16.5" customHeight="1">
      <x:c r="A243" s="11"/>
      <x:c r="B243" s="11"/>
      <x:c r="C243" s="99"/>
      <x:c r="D243" s="99"/>
      <x:c r="E243" s="99"/>
      <x:c r="F243" s="99"/>
      <x:c r="G243" s="99"/>
      <x:c r="H243" s="99"/>
      <x:c r="I243" s="99"/>
      <x:c r="J243" s="17"/>
      <x:c r="K243" s="17"/>
      <x:c r="L243" s="17"/>
      <x:c r="M243" s="17"/>
      <x:c r="N243" s="17"/>
      <x:c r="O243" s="17"/>
      <x:c r="P243" s="17"/>
      <x:c r="Q243" s="99"/>
      <x:c r="R243" s="99"/>
      <x:c r="S243" s="99"/>
      <x:c r="T243" s="99"/>
      <x:c r="U243" s="11"/>
      <x:c r="V243" s="11"/>
      <x:c r="W243" s="11"/>
      <x:c r="X243" s="11"/>
      <x:c r="Y243" s="11"/>
      <x:c r="Z243" s="11"/>
    </x:row>
    <x:row r="244" spans="1:26" ht="16.5" customHeight="1">
      <x:c r="A244" s="11"/>
      <x:c r="B244" s="11"/>
      <x:c r="C244" s="99"/>
      <x:c r="D244" s="99"/>
      <x:c r="E244" s="99"/>
      <x:c r="F244" s="99"/>
      <x:c r="G244" s="99"/>
      <x:c r="H244" s="99"/>
      <x:c r="I244" s="99"/>
      <x:c r="J244" s="17"/>
      <x:c r="K244" s="17"/>
      <x:c r="L244" s="17"/>
      <x:c r="M244" s="17"/>
      <x:c r="N244" s="17"/>
      <x:c r="O244" s="17"/>
      <x:c r="P244" s="17"/>
      <x:c r="Q244" s="99"/>
      <x:c r="R244" s="99"/>
      <x:c r="S244" s="99"/>
      <x:c r="T244" s="99"/>
      <x:c r="U244" s="11"/>
      <x:c r="V244" s="11"/>
      <x:c r="W244" s="11"/>
      <x:c r="X244" s="11"/>
      <x:c r="Y244" s="11"/>
      <x:c r="Z244" s="11"/>
    </x:row>
    <x:row r="245" spans="1:26" ht="16.5" customHeight="1">
      <x:c r="A245" s="11"/>
      <x:c r="B245" s="11"/>
      <x:c r="C245" s="99"/>
      <x:c r="D245" s="99"/>
      <x:c r="E245" s="99"/>
      <x:c r="F245" s="99"/>
      <x:c r="G245" s="99"/>
      <x:c r="H245" s="99"/>
      <x:c r="I245" s="99"/>
      <x:c r="J245" s="17"/>
      <x:c r="K245" s="17"/>
      <x:c r="L245" s="17"/>
      <x:c r="M245" s="17"/>
      <x:c r="N245" s="17"/>
      <x:c r="O245" s="17"/>
      <x:c r="P245" s="17"/>
      <x:c r="Q245" s="99"/>
      <x:c r="R245" s="99"/>
      <x:c r="S245" s="99"/>
      <x:c r="T245" s="99"/>
      <x:c r="U245" s="11"/>
      <x:c r="V245" s="11"/>
      <x:c r="W245" s="11"/>
      <x:c r="X245" s="11"/>
      <x:c r="Y245" s="11"/>
      <x:c r="Z245" s="11"/>
    </x:row>
    <x:row r="246" spans="1:26" ht="16.5" customHeight="1">
      <x:c r="A246" s="11"/>
      <x:c r="B246" s="11"/>
      <x:c r="C246" s="99"/>
      <x:c r="D246" s="99"/>
      <x:c r="E246" s="99"/>
      <x:c r="F246" s="99"/>
      <x:c r="G246" s="99"/>
      <x:c r="H246" s="99"/>
      <x:c r="I246" s="99"/>
      <x:c r="J246" s="17"/>
      <x:c r="K246" s="17"/>
      <x:c r="L246" s="17"/>
      <x:c r="M246" s="17"/>
      <x:c r="N246" s="17"/>
      <x:c r="O246" s="17"/>
      <x:c r="P246" s="17"/>
      <x:c r="Q246" s="99"/>
      <x:c r="R246" s="99"/>
      <x:c r="S246" s="99"/>
      <x:c r="T246" s="99"/>
      <x:c r="U246" s="11"/>
      <x:c r="V246" s="11"/>
      <x:c r="W246" s="11"/>
      <x:c r="X246" s="11"/>
      <x:c r="Y246" s="11"/>
      <x:c r="Z246" s="11"/>
    </x:row>
    <x:row r="247" spans="1:26" ht="16.5" customHeight="1">
      <x:c r="A247" s="11"/>
      <x:c r="B247" s="11"/>
      <x:c r="C247" s="99"/>
      <x:c r="D247" s="99"/>
      <x:c r="E247" s="99"/>
      <x:c r="F247" s="99"/>
      <x:c r="G247" s="99"/>
      <x:c r="H247" s="99"/>
      <x:c r="I247" s="99"/>
      <x:c r="J247" s="17"/>
      <x:c r="K247" s="17"/>
      <x:c r="L247" s="17"/>
      <x:c r="M247" s="17"/>
      <x:c r="N247" s="17"/>
      <x:c r="O247" s="17"/>
      <x:c r="P247" s="17"/>
      <x:c r="Q247" s="99"/>
      <x:c r="R247" s="99"/>
      <x:c r="S247" s="99"/>
      <x:c r="T247" s="99"/>
      <x:c r="U247" s="11"/>
      <x:c r="V247" s="11"/>
      <x:c r="W247" s="11"/>
      <x:c r="X247" s="11"/>
      <x:c r="Y247" s="11"/>
      <x:c r="Z247" s="11"/>
    </x:row>
    <x:row r="248" spans="1:26" ht="16.5" customHeight="1">
      <x:c r="A248" s="11"/>
      <x:c r="B248" s="11"/>
      <x:c r="C248" s="99"/>
      <x:c r="D248" s="99"/>
      <x:c r="E248" s="99"/>
      <x:c r="F248" s="99"/>
      <x:c r="G248" s="99"/>
      <x:c r="H248" s="99"/>
      <x:c r="I248" s="99"/>
      <x:c r="J248" s="17"/>
      <x:c r="K248" s="17"/>
      <x:c r="L248" s="17"/>
      <x:c r="M248" s="17"/>
      <x:c r="N248" s="17"/>
      <x:c r="O248" s="17"/>
      <x:c r="P248" s="17"/>
      <x:c r="Q248" s="99"/>
      <x:c r="R248" s="99"/>
      <x:c r="S248" s="99"/>
      <x:c r="T248" s="99"/>
      <x:c r="U248" s="11"/>
      <x:c r="V248" s="11"/>
      <x:c r="W248" s="11"/>
      <x:c r="X248" s="11"/>
      <x:c r="Y248" s="11"/>
      <x:c r="Z248" s="11"/>
    </x:row>
    <x:row r="249" spans="1:26" ht="16.5" customHeight="1">
      <x:c r="A249" s="11"/>
      <x:c r="B249" s="11"/>
      <x:c r="C249" s="99"/>
      <x:c r="D249" s="99"/>
      <x:c r="E249" s="99"/>
      <x:c r="F249" s="99"/>
      <x:c r="G249" s="99"/>
      <x:c r="H249" s="99"/>
      <x:c r="I249" s="99"/>
      <x:c r="J249" s="17"/>
      <x:c r="K249" s="17"/>
      <x:c r="L249" s="17"/>
      <x:c r="M249" s="17"/>
      <x:c r="N249" s="17"/>
      <x:c r="O249" s="17"/>
      <x:c r="P249" s="17"/>
      <x:c r="Q249" s="99"/>
      <x:c r="R249" s="99"/>
      <x:c r="S249" s="99"/>
      <x:c r="T249" s="99"/>
      <x:c r="U249" s="11"/>
      <x:c r="V249" s="11"/>
      <x:c r="W249" s="11"/>
      <x:c r="X249" s="11"/>
      <x:c r="Y249" s="11"/>
      <x:c r="Z249" s="11"/>
    </x:row>
    <x:row r="250" spans="1:26" ht="16.5" customHeight="1">
      <x:c r="A250" s="11"/>
      <x:c r="B250" s="11"/>
      <x:c r="C250" s="99"/>
      <x:c r="D250" s="99"/>
      <x:c r="E250" s="99"/>
      <x:c r="F250" s="99"/>
      <x:c r="G250" s="99"/>
      <x:c r="H250" s="99"/>
      <x:c r="I250" s="99"/>
      <x:c r="J250" s="17"/>
      <x:c r="K250" s="17"/>
      <x:c r="L250" s="17"/>
      <x:c r="M250" s="17"/>
      <x:c r="N250" s="17"/>
      <x:c r="O250" s="17"/>
      <x:c r="P250" s="17"/>
      <x:c r="Q250" s="99"/>
      <x:c r="R250" s="99"/>
      <x:c r="S250" s="99"/>
      <x:c r="T250" s="99"/>
      <x:c r="U250" s="11"/>
      <x:c r="V250" s="11"/>
      <x:c r="W250" s="11"/>
      <x:c r="X250" s="11"/>
      <x:c r="Y250" s="11"/>
      <x:c r="Z250" s="11"/>
    </x:row>
    <x:row r="251" spans="1:26" ht="16.5" customHeight="1">
      <x:c r="A251" s="11"/>
      <x:c r="B251" s="11"/>
      <x:c r="C251" s="99"/>
      <x:c r="D251" s="99"/>
      <x:c r="E251" s="99"/>
      <x:c r="F251" s="99"/>
      <x:c r="G251" s="99"/>
      <x:c r="H251" s="99"/>
      <x:c r="I251" s="99"/>
      <x:c r="J251" s="17"/>
      <x:c r="K251" s="17"/>
      <x:c r="L251" s="17"/>
      <x:c r="M251" s="17"/>
      <x:c r="N251" s="17"/>
      <x:c r="O251" s="17"/>
      <x:c r="P251" s="17"/>
      <x:c r="Q251" s="99"/>
      <x:c r="R251" s="99"/>
      <x:c r="S251" s="99"/>
      <x:c r="T251" s="99"/>
      <x:c r="U251" s="11"/>
      <x:c r="V251" s="11"/>
      <x:c r="W251" s="11"/>
      <x:c r="X251" s="11"/>
      <x:c r="Y251" s="11"/>
      <x:c r="Z251" s="11"/>
    </x:row>
    <x:row r="252" spans="1:26" ht="16.5" customHeight="1">
      <x:c r="A252" s="11"/>
      <x:c r="B252" s="11"/>
      <x:c r="C252" s="99"/>
      <x:c r="D252" s="99"/>
      <x:c r="E252" s="99"/>
      <x:c r="F252" s="99"/>
      <x:c r="G252" s="99"/>
      <x:c r="H252" s="99"/>
      <x:c r="I252" s="99"/>
      <x:c r="J252" s="17"/>
      <x:c r="K252" s="17"/>
      <x:c r="L252" s="17"/>
      <x:c r="M252" s="17"/>
      <x:c r="N252" s="17"/>
      <x:c r="O252" s="17"/>
      <x:c r="P252" s="17"/>
      <x:c r="Q252" s="99"/>
      <x:c r="R252" s="99"/>
      <x:c r="S252" s="99"/>
      <x:c r="T252" s="99"/>
      <x:c r="U252" s="11"/>
      <x:c r="V252" s="11"/>
      <x:c r="W252" s="11"/>
      <x:c r="X252" s="11"/>
      <x:c r="Y252" s="11"/>
      <x:c r="Z252" s="11"/>
    </x:row>
    <x:row r="253" spans="1:26" ht="16.5" customHeight="1">
      <x:c r="A253" s="11"/>
      <x:c r="B253" s="11"/>
      <x:c r="C253" s="99"/>
      <x:c r="D253" s="99"/>
      <x:c r="E253" s="99"/>
      <x:c r="F253" s="99"/>
      <x:c r="G253" s="99"/>
      <x:c r="H253" s="99"/>
      <x:c r="I253" s="99"/>
      <x:c r="J253" s="17"/>
      <x:c r="K253" s="17"/>
      <x:c r="L253" s="17"/>
      <x:c r="M253" s="17"/>
      <x:c r="N253" s="17"/>
      <x:c r="O253" s="17"/>
      <x:c r="P253" s="17"/>
      <x:c r="Q253" s="99"/>
      <x:c r="R253" s="99"/>
      <x:c r="S253" s="99"/>
      <x:c r="T253" s="99"/>
      <x:c r="U253" s="11"/>
      <x:c r="V253" s="11"/>
      <x:c r="W253" s="11"/>
      <x:c r="X253" s="11"/>
      <x:c r="Y253" s="11"/>
      <x:c r="Z253" s="11"/>
    </x:row>
    <x:row r="254" spans="1:26" ht="16.5" customHeight="1">
      <x:c r="A254" s="11"/>
      <x:c r="B254" s="11"/>
      <x:c r="C254" s="99"/>
      <x:c r="D254" s="99"/>
      <x:c r="E254" s="99"/>
      <x:c r="F254" s="99"/>
      <x:c r="G254" s="99"/>
      <x:c r="H254" s="99"/>
      <x:c r="I254" s="99"/>
      <x:c r="J254" s="17"/>
      <x:c r="K254" s="17"/>
      <x:c r="L254" s="17"/>
      <x:c r="M254" s="17"/>
      <x:c r="N254" s="17"/>
      <x:c r="O254" s="17"/>
      <x:c r="P254" s="17"/>
      <x:c r="Q254" s="99"/>
      <x:c r="R254" s="99"/>
      <x:c r="S254" s="99"/>
      <x:c r="T254" s="99"/>
      <x:c r="U254" s="11"/>
      <x:c r="V254" s="11"/>
      <x:c r="W254" s="11"/>
      <x:c r="X254" s="11"/>
      <x:c r="Y254" s="11"/>
      <x:c r="Z254" s="11"/>
    </x:row>
    <x:row r="255" spans="1:26" ht="16.5" customHeight="1">
      <x:c r="A255" s="11"/>
      <x:c r="B255" s="11"/>
      <x:c r="C255" s="99"/>
      <x:c r="D255" s="99"/>
      <x:c r="E255" s="99"/>
      <x:c r="F255" s="99"/>
      <x:c r="G255" s="99"/>
      <x:c r="H255" s="99"/>
      <x:c r="I255" s="99"/>
      <x:c r="J255" s="17"/>
      <x:c r="K255" s="17"/>
      <x:c r="L255" s="17"/>
      <x:c r="M255" s="17"/>
      <x:c r="N255" s="17"/>
      <x:c r="O255" s="17"/>
      <x:c r="P255" s="17"/>
      <x:c r="Q255" s="99"/>
      <x:c r="R255" s="99"/>
      <x:c r="S255" s="99"/>
      <x:c r="T255" s="99"/>
      <x:c r="U255" s="11"/>
      <x:c r="V255" s="11"/>
      <x:c r="W255" s="11"/>
      <x:c r="X255" s="11"/>
      <x:c r="Y255" s="11"/>
      <x:c r="Z255" s="11"/>
    </x:row>
    <x:row r="256" spans="1:26" ht="16.5" customHeight="1">
      <x:c r="A256" s="11"/>
      <x:c r="B256" s="11"/>
      <x:c r="C256" s="99"/>
      <x:c r="D256" s="99"/>
      <x:c r="E256" s="99"/>
      <x:c r="F256" s="99"/>
      <x:c r="G256" s="99"/>
      <x:c r="H256" s="99"/>
      <x:c r="I256" s="99"/>
      <x:c r="J256" s="17"/>
      <x:c r="K256" s="17"/>
      <x:c r="L256" s="17"/>
      <x:c r="M256" s="17"/>
      <x:c r="N256" s="17"/>
      <x:c r="O256" s="17"/>
      <x:c r="P256" s="17"/>
      <x:c r="Q256" s="99"/>
      <x:c r="R256" s="99"/>
      <x:c r="S256" s="99"/>
      <x:c r="T256" s="99"/>
      <x:c r="U256" s="11"/>
      <x:c r="V256" s="11"/>
      <x:c r="W256" s="11"/>
      <x:c r="X256" s="11"/>
      <x:c r="Y256" s="11"/>
      <x:c r="Z256" s="11"/>
    </x:row>
    <x:row r="257" spans="1:26" ht="16.5" customHeight="1">
      <x:c r="A257" s="11"/>
      <x:c r="B257" s="11"/>
      <x:c r="C257" s="99"/>
      <x:c r="D257" s="99"/>
      <x:c r="E257" s="99"/>
      <x:c r="F257" s="99"/>
      <x:c r="G257" s="99"/>
      <x:c r="H257" s="99"/>
      <x:c r="I257" s="99"/>
      <x:c r="J257" s="17"/>
      <x:c r="K257" s="17"/>
      <x:c r="L257" s="17"/>
      <x:c r="M257" s="17"/>
      <x:c r="N257" s="17"/>
      <x:c r="O257" s="17"/>
      <x:c r="P257" s="17"/>
      <x:c r="Q257" s="99"/>
      <x:c r="R257" s="99"/>
      <x:c r="S257" s="99"/>
      <x:c r="T257" s="99"/>
      <x:c r="U257" s="11"/>
      <x:c r="V257" s="11"/>
      <x:c r="W257" s="11"/>
      <x:c r="X257" s="11"/>
      <x:c r="Y257" s="11"/>
      <x:c r="Z257" s="11"/>
    </x:row>
    <x:row r="258" spans="1:26" ht="16.5" customHeight="1">
      <x:c r="A258" s="11"/>
      <x:c r="B258" s="11"/>
      <x:c r="C258" s="99"/>
      <x:c r="D258" s="99"/>
      <x:c r="E258" s="99"/>
      <x:c r="F258" s="99"/>
      <x:c r="G258" s="99"/>
      <x:c r="H258" s="99"/>
      <x:c r="I258" s="99"/>
      <x:c r="J258" s="17"/>
      <x:c r="K258" s="17"/>
      <x:c r="L258" s="17"/>
      <x:c r="M258" s="17"/>
      <x:c r="N258" s="17"/>
      <x:c r="O258" s="17"/>
      <x:c r="P258" s="17"/>
      <x:c r="Q258" s="99"/>
      <x:c r="R258" s="99"/>
      <x:c r="S258" s="99"/>
      <x:c r="T258" s="99"/>
      <x:c r="U258" s="11"/>
      <x:c r="V258" s="11"/>
      <x:c r="W258" s="11"/>
      <x:c r="X258" s="11"/>
      <x:c r="Y258" s="11"/>
      <x:c r="Z258" s="11"/>
    </x:row>
    <x:row r="259" spans="1:26" ht="16.5" customHeight="1">
      <x:c r="A259" s="11"/>
      <x:c r="B259" s="11"/>
      <x:c r="C259" s="99"/>
      <x:c r="D259" s="99"/>
      <x:c r="E259" s="99"/>
      <x:c r="F259" s="99"/>
      <x:c r="G259" s="99"/>
      <x:c r="H259" s="99"/>
      <x:c r="I259" s="99"/>
      <x:c r="J259" s="17"/>
      <x:c r="K259" s="17"/>
      <x:c r="L259" s="17"/>
      <x:c r="M259" s="17"/>
      <x:c r="N259" s="17"/>
      <x:c r="O259" s="17"/>
      <x:c r="P259" s="17"/>
      <x:c r="Q259" s="99"/>
      <x:c r="R259" s="99"/>
      <x:c r="S259" s="99"/>
      <x:c r="T259" s="99"/>
      <x:c r="U259" s="11"/>
      <x:c r="V259" s="11"/>
      <x:c r="W259" s="11"/>
      <x:c r="X259" s="11"/>
      <x:c r="Y259" s="11"/>
      <x:c r="Z259" s="11"/>
    </x:row>
    <x:row r="260" spans="1:26" ht="16.5" customHeight="1">
      <x:c r="A260" s="11"/>
      <x:c r="B260" s="11"/>
      <x:c r="C260" s="99"/>
      <x:c r="D260" s="99"/>
      <x:c r="E260" s="99"/>
      <x:c r="F260" s="99"/>
      <x:c r="G260" s="99"/>
      <x:c r="H260" s="99"/>
      <x:c r="I260" s="99"/>
      <x:c r="J260" s="17"/>
      <x:c r="K260" s="17"/>
      <x:c r="L260" s="17"/>
      <x:c r="M260" s="17"/>
      <x:c r="N260" s="17"/>
      <x:c r="O260" s="17"/>
      <x:c r="P260" s="17"/>
      <x:c r="Q260" s="99"/>
      <x:c r="R260" s="99"/>
      <x:c r="S260" s="99"/>
      <x:c r="T260" s="99"/>
      <x:c r="U260" s="11"/>
      <x:c r="V260" s="11"/>
      <x:c r="W260" s="11"/>
      <x:c r="X260" s="11"/>
      <x:c r="Y260" s="11"/>
      <x:c r="Z260" s="11"/>
    </x:row>
    <x:row r="261" spans="1:26" ht="16.5" customHeight="1">
      <x:c r="A261" s="11"/>
      <x:c r="B261" s="11"/>
      <x:c r="C261" s="99"/>
      <x:c r="D261" s="99"/>
      <x:c r="E261" s="99"/>
      <x:c r="F261" s="99"/>
      <x:c r="G261" s="99"/>
      <x:c r="H261" s="99"/>
      <x:c r="I261" s="99"/>
      <x:c r="J261" s="17"/>
      <x:c r="K261" s="17"/>
      <x:c r="L261" s="17"/>
      <x:c r="M261" s="17"/>
      <x:c r="N261" s="17"/>
      <x:c r="O261" s="17"/>
      <x:c r="P261" s="17"/>
      <x:c r="Q261" s="99"/>
      <x:c r="R261" s="99"/>
      <x:c r="S261" s="99"/>
      <x:c r="T261" s="99"/>
      <x:c r="U261" s="11"/>
      <x:c r="V261" s="11"/>
      <x:c r="W261" s="11"/>
      <x:c r="X261" s="11"/>
      <x:c r="Y261" s="11"/>
      <x:c r="Z261" s="11"/>
    </x:row>
    <x:row r="262" spans="1:26" ht="16.5" customHeight="1">
      <x:c r="A262" s="11"/>
      <x:c r="B262" s="11"/>
      <x:c r="C262" s="99"/>
      <x:c r="D262" s="99"/>
      <x:c r="E262" s="99"/>
      <x:c r="F262" s="99"/>
      <x:c r="G262" s="99"/>
      <x:c r="H262" s="99"/>
      <x:c r="I262" s="99"/>
      <x:c r="J262" s="17"/>
      <x:c r="K262" s="17"/>
      <x:c r="L262" s="17"/>
      <x:c r="M262" s="17"/>
      <x:c r="N262" s="17"/>
      <x:c r="O262" s="17"/>
      <x:c r="P262" s="17"/>
      <x:c r="Q262" s="99"/>
      <x:c r="R262" s="99"/>
      <x:c r="S262" s="99"/>
      <x:c r="T262" s="99"/>
      <x:c r="U262" s="11"/>
      <x:c r="V262" s="11"/>
      <x:c r="W262" s="11"/>
      <x:c r="X262" s="11"/>
      <x:c r="Y262" s="11"/>
      <x:c r="Z262" s="11"/>
    </x:row>
    <x:row r="263" spans="1:26" ht="16.5" customHeight="1">
      <x:c r="A263" s="11"/>
      <x:c r="B263" s="11"/>
      <x:c r="C263" s="99"/>
      <x:c r="D263" s="99"/>
      <x:c r="E263" s="99"/>
      <x:c r="F263" s="99"/>
      <x:c r="G263" s="99"/>
      <x:c r="H263" s="99"/>
      <x:c r="I263" s="99"/>
      <x:c r="J263" s="17"/>
      <x:c r="K263" s="17"/>
      <x:c r="L263" s="17"/>
      <x:c r="M263" s="17"/>
      <x:c r="N263" s="17"/>
      <x:c r="O263" s="17"/>
      <x:c r="P263" s="17"/>
      <x:c r="Q263" s="99"/>
      <x:c r="R263" s="99"/>
      <x:c r="S263" s="99"/>
      <x:c r="T263" s="99"/>
      <x:c r="U263" s="11"/>
      <x:c r="V263" s="11"/>
      <x:c r="W263" s="11"/>
      <x:c r="X263" s="11"/>
      <x:c r="Y263" s="11"/>
      <x:c r="Z263" s="11"/>
    </x:row>
    <x:row r="264" spans="1:26" ht="16.5" customHeight="1">
      <x:c r="A264" s="11"/>
      <x:c r="B264" s="11"/>
      <x:c r="C264" s="99"/>
      <x:c r="D264" s="99"/>
      <x:c r="E264" s="99"/>
      <x:c r="F264" s="99"/>
      <x:c r="G264" s="99"/>
      <x:c r="H264" s="99"/>
      <x:c r="I264" s="99"/>
      <x:c r="J264" s="17"/>
      <x:c r="K264" s="17"/>
      <x:c r="L264" s="17"/>
      <x:c r="M264" s="17"/>
      <x:c r="N264" s="17"/>
      <x:c r="O264" s="17"/>
      <x:c r="P264" s="17"/>
      <x:c r="Q264" s="99"/>
      <x:c r="R264" s="99"/>
      <x:c r="S264" s="99"/>
      <x:c r="T264" s="99"/>
      <x:c r="U264" s="11"/>
      <x:c r="V264" s="11"/>
      <x:c r="W264" s="11"/>
      <x:c r="X264" s="11"/>
      <x:c r="Y264" s="11"/>
      <x:c r="Z264" s="11"/>
    </x:row>
    <x:row r="265" spans="1:26" ht="16.5" customHeight="1">
      <x:c r="A265" s="11"/>
      <x:c r="B265" s="11"/>
      <x:c r="C265" s="99"/>
      <x:c r="D265" s="99"/>
      <x:c r="E265" s="99"/>
      <x:c r="F265" s="99"/>
      <x:c r="G265" s="99"/>
      <x:c r="H265" s="99"/>
      <x:c r="I265" s="99"/>
      <x:c r="J265" s="17"/>
      <x:c r="K265" s="17"/>
      <x:c r="L265" s="17"/>
      <x:c r="M265" s="17"/>
      <x:c r="N265" s="17"/>
      <x:c r="O265" s="17"/>
      <x:c r="P265" s="17"/>
      <x:c r="Q265" s="99"/>
      <x:c r="R265" s="99"/>
      <x:c r="S265" s="99"/>
      <x:c r="T265" s="99"/>
      <x:c r="U265" s="11"/>
      <x:c r="V265" s="11"/>
      <x:c r="W265" s="11"/>
      <x:c r="X265" s="11"/>
      <x:c r="Y265" s="11"/>
      <x:c r="Z265" s="11"/>
    </x:row>
    <x:row r="266" spans="1:26" ht="16.5" customHeight="1">
      <x:c r="A266" s="11"/>
      <x:c r="B266" s="11"/>
      <x:c r="C266" s="99"/>
      <x:c r="D266" s="99"/>
      <x:c r="E266" s="99"/>
      <x:c r="F266" s="99"/>
      <x:c r="G266" s="99"/>
      <x:c r="H266" s="99"/>
      <x:c r="I266" s="99"/>
      <x:c r="J266" s="17"/>
      <x:c r="K266" s="17"/>
      <x:c r="L266" s="17"/>
      <x:c r="M266" s="17"/>
      <x:c r="N266" s="17"/>
      <x:c r="O266" s="17"/>
      <x:c r="P266" s="17"/>
      <x:c r="Q266" s="99"/>
      <x:c r="R266" s="99"/>
      <x:c r="S266" s="99"/>
      <x:c r="T266" s="99"/>
      <x:c r="U266" s="11"/>
      <x:c r="V266" s="11"/>
      <x:c r="W266" s="11"/>
      <x:c r="X266" s="11"/>
      <x:c r="Y266" s="11"/>
      <x:c r="Z266" s="11"/>
    </x:row>
    <x:row r="267" spans="1:26" ht="16.5" customHeight="1">
      <x:c r="A267" s="11"/>
      <x:c r="B267" s="11"/>
      <x:c r="C267" s="99"/>
      <x:c r="D267" s="99"/>
      <x:c r="E267" s="99"/>
      <x:c r="F267" s="99"/>
      <x:c r="G267" s="99"/>
      <x:c r="H267" s="99"/>
      <x:c r="I267" s="99"/>
      <x:c r="J267" s="17"/>
      <x:c r="K267" s="17"/>
      <x:c r="L267" s="17"/>
      <x:c r="M267" s="17"/>
      <x:c r="N267" s="17"/>
      <x:c r="O267" s="17"/>
      <x:c r="P267" s="17"/>
      <x:c r="Q267" s="99"/>
      <x:c r="R267" s="99"/>
      <x:c r="S267" s="99"/>
      <x:c r="T267" s="99"/>
      <x:c r="U267" s="11"/>
      <x:c r="V267" s="11"/>
      <x:c r="W267" s="11"/>
      <x:c r="X267" s="11"/>
      <x:c r="Y267" s="11"/>
      <x:c r="Z267" s="11"/>
    </x:row>
    <x:row r="268" spans="1:26" ht="16.5" customHeight="1">
      <x:c r="A268" s="11"/>
      <x:c r="B268" s="11"/>
      <x:c r="C268" s="99"/>
      <x:c r="D268" s="99"/>
      <x:c r="E268" s="99"/>
      <x:c r="F268" s="99"/>
      <x:c r="G268" s="99"/>
      <x:c r="H268" s="99"/>
      <x:c r="I268" s="99"/>
      <x:c r="J268" s="17"/>
      <x:c r="K268" s="17"/>
      <x:c r="L268" s="17"/>
      <x:c r="M268" s="17"/>
      <x:c r="N268" s="17"/>
      <x:c r="O268" s="17"/>
      <x:c r="P268" s="17"/>
      <x:c r="Q268" s="99"/>
      <x:c r="R268" s="99"/>
      <x:c r="S268" s="99"/>
      <x:c r="T268" s="99"/>
      <x:c r="U268" s="11"/>
      <x:c r="V268" s="11"/>
      <x:c r="W268" s="11"/>
      <x:c r="X268" s="11"/>
      <x:c r="Y268" s="11"/>
      <x:c r="Z268" s="11"/>
    </x:row>
    <x:row r="269" spans="1:26" ht="16.5" customHeight="1">
      <x:c r="A269" s="11"/>
      <x:c r="B269" s="11"/>
      <x:c r="C269" s="99"/>
      <x:c r="D269" s="99"/>
      <x:c r="E269" s="99"/>
      <x:c r="F269" s="99"/>
      <x:c r="G269" s="99"/>
      <x:c r="H269" s="99"/>
      <x:c r="I269" s="99"/>
      <x:c r="J269" s="17"/>
      <x:c r="K269" s="17"/>
      <x:c r="L269" s="17"/>
      <x:c r="M269" s="17"/>
      <x:c r="N269" s="17"/>
      <x:c r="O269" s="17"/>
      <x:c r="P269" s="17"/>
      <x:c r="Q269" s="99"/>
      <x:c r="R269" s="99"/>
      <x:c r="S269" s="99"/>
      <x:c r="T269" s="99"/>
      <x:c r="U269" s="11"/>
      <x:c r="V269" s="11"/>
      <x:c r="W269" s="11"/>
      <x:c r="X269" s="11"/>
      <x:c r="Y269" s="11"/>
      <x:c r="Z269" s="11"/>
    </x:row>
    <x:row r="270" spans="1:26" ht="16.5" customHeight="1">
      <x:c r="A270" s="11"/>
      <x:c r="B270" s="11"/>
      <x:c r="C270" s="99"/>
      <x:c r="D270" s="99"/>
      <x:c r="E270" s="99"/>
      <x:c r="F270" s="99"/>
      <x:c r="G270" s="99"/>
      <x:c r="H270" s="99"/>
      <x:c r="I270" s="99"/>
      <x:c r="J270" s="17"/>
      <x:c r="K270" s="17"/>
      <x:c r="L270" s="17"/>
      <x:c r="M270" s="17"/>
      <x:c r="N270" s="17"/>
      <x:c r="O270" s="17"/>
      <x:c r="P270" s="17"/>
      <x:c r="Q270" s="99"/>
      <x:c r="R270" s="99"/>
      <x:c r="S270" s="99"/>
      <x:c r="T270" s="99"/>
      <x:c r="U270" s="11"/>
      <x:c r="V270" s="11"/>
      <x:c r="W270" s="11"/>
      <x:c r="X270" s="11"/>
      <x:c r="Y270" s="11"/>
      <x:c r="Z270" s="11"/>
    </x:row>
    <x:row r="271" spans="1:26" ht="16.5" customHeight="1">
      <x:c r="A271" s="11"/>
      <x:c r="B271" s="11"/>
      <x:c r="C271" s="99"/>
      <x:c r="D271" s="99"/>
      <x:c r="E271" s="99"/>
      <x:c r="F271" s="99"/>
      <x:c r="G271" s="99"/>
      <x:c r="H271" s="99"/>
      <x:c r="I271" s="99"/>
      <x:c r="J271" s="17"/>
      <x:c r="K271" s="17"/>
      <x:c r="L271" s="17"/>
      <x:c r="M271" s="17"/>
      <x:c r="N271" s="17"/>
      <x:c r="O271" s="17"/>
      <x:c r="P271" s="17"/>
      <x:c r="Q271" s="99"/>
      <x:c r="R271" s="99"/>
      <x:c r="S271" s="99"/>
      <x:c r="T271" s="99"/>
      <x:c r="U271" s="11"/>
      <x:c r="V271" s="11"/>
      <x:c r="W271" s="11"/>
      <x:c r="X271" s="11"/>
      <x:c r="Y271" s="11"/>
      <x:c r="Z271" s="11"/>
    </x:row>
    <x:row r="272" spans="1:26" ht="16.5" customHeight="1">
      <x:c r="A272" s="11"/>
      <x:c r="B272" s="11"/>
      <x:c r="C272" s="99"/>
      <x:c r="D272" s="99"/>
      <x:c r="E272" s="99"/>
      <x:c r="F272" s="99"/>
      <x:c r="G272" s="99"/>
      <x:c r="H272" s="99"/>
      <x:c r="I272" s="99"/>
      <x:c r="J272" s="17"/>
      <x:c r="K272" s="17"/>
      <x:c r="L272" s="17"/>
      <x:c r="M272" s="17"/>
      <x:c r="N272" s="17"/>
      <x:c r="O272" s="17"/>
      <x:c r="P272" s="17"/>
      <x:c r="Q272" s="99"/>
      <x:c r="R272" s="99"/>
      <x:c r="S272" s="99"/>
      <x:c r="T272" s="99"/>
      <x:c r="U272" s="11"/>
      <x:c r="V272" s="11"/>
      <x:c r="W272" s="11"/>
      <x:c r="X272" s="11"/>
      <x:c r="Y272" s="11"/>
      <x:c r="Z272" s="11"/>
    </x:row>
    <x:row r="273" spans="1:26" ht="16.5" customHeight="1">
      <x:c r="A273" s="11"/>
      <x:c r="B273" s="11"/>
      <x:c r="C273" s="99"/>
      <x:c r="D273" s="99"/>
      <x:c r="E273" s="99"/>
      <x:c r="F273" s="99"/>
      <x:c r="G273" s="99"/>
      <x:c r="H273" s="99"/>
      <x:c r="I273" s="99"/>
      <x:c r="J273" s="17"/>
      <x:c r="K273" s="17"/>
      <x:c r="L273" s="17"/>
      <x:c r="M273" s="17"/>
      <x:c r="N273" s="17"/>
      <x:c r="O273" s="17"/>
      <x:c r="P273" s="17"/>
      <x:c r="Q273" s="99"/>
      <x:c r="R273" s="99"/>
      <x:c r="S273" s="99"/>
      <x:c r="T273" s="99"/>
      <x:c r="U273" s="11"/>
      <x:c r="V273" s="11"/>
      <x:c r="W273" s="11"/>
      <x:c r="X273" s="11"/>
      <x:c r="Y273" s="11"/>
      <x:c r="Z273" s="11"/>
    </x:row>
    <x:row r="274" spans="1:26" ht="16.5" customHeight="1">
      <x:c r="A274" s="11"/>
      <x:c r="B274" s="11"/>
      <x:c r="C274" s="99"/>
      <x:c r="D274" s="99"/>
      <x:c r="E274" s="99"/>
      <x:c r="F274" s="99"/>
      <x:c r="G274" s="99"/>
      <x:c r="H274" s="99"/>
      <x:c r="I274" s="99"/>
      <x:c r="J274" s="17"/>
      <x:c r="K274" s="17"/>
      <x:c r="L274" s="17"/>
      <x:c r="M274" s="17"/>
      <x:c r="N274" s="17"/>
      <x:c r="O274" s="17"/>
      <x:c r="P274" s="17"/>
      <x:c r="Q274" s="99"/>
      <x:c r="R274" s="99"/>
      <x:c r="S274" s="99"/>
      <x:c r="T274" s="99"/>
      <x:c r="U274" s="11"/>
      <x:c r="V274" s="11"/>
      <x:c r="W274" s="11"/>
      <x:c r="X274" s="11"/>
      <x:c r="Y274" s="11"/>
      <x:c r="Z274" s="11"/>
    </x:row>
    <x:row r="275" spans="1:26" ht="16.5" customHeight="1">
      <x:c r="A275" s="11"/>
      <x:c r="B275" s="11"/>
      <x:c r="C275" s="99"/>
      <x:c r="D275" s="99"/>
      <x:c r="E275" s="99"/>
      <x:c r="F275" s="99"/>
      <x:c r="G275" s="99"/>
      <x:c r="H275" s="99"/>
      <x:c r="I275" s="99"/>
      <x:c r="J275" s="17"/>
      <x:c r="K275" s="17"/>
      <x:c r="L275" s="17"/>
      <x:c r="M275" s="17"/>
      <x:c r="N275" s="17"/>
      <x:c r="O275" s="17"/>
      <x:c r="P275" s="17"/>
      <x:c r="Q275" s="99"/>
      <x:c r="R275" s="99"/>
      <x:c r="S275" s="99"/>
      <x:c r="T275" s="99"/>
      <x:c r="U275" s="11"/>
      <x:c r="V275" s="11"/>
      <x:c r="W275" s="11"/>
      <x:c r="X275" s="11"/>
      <x:c r="Y275" s="11"/>
      <x:c r="Z275" s="11"/>
    </x:row>
    <x:row r="276" spans="1:26" ht="16.5" customHeight="1">
      <x:c r="A276" s="11"/>
      <x:c r="B276" s="11"/>
      <x:c r="C276" s="99"/>
      <x:c r="D276" s="99"/>
      <x:c r="E276" s="99"/>
      <x:c r="F276" s="99"/>
      <x:c r="G276" s="99"/>
      <x:c r="H276" s="99"/>
      <x:c r="I276" s="99"/>
      <x:c r="J276" s="17"/>
      <x:c r="K276" s="17"/>
      <x:c r="L276" s="17"/>
      <x:c r="M276" s="17"/>
      <x:c r="N276" s="17"/>
      <x:c r="O276" s="17"/>
      <x:c r="P276" s="17"/>
      <x:c r="Q276" s="99"/>
      <x:c r="R276" s="99"/>
      <x:c r="S276" s="99"/>
      <x:c r="T276" s="99"/>
      <x:c r="U276" s="11"/>
      <x:c r="V276" s="11"/>
      <x:c r="W276" s="11"/>
      <x:c r="X276" s="11"/>
      <x:c r="Y276" s="11"/>
      <x:c r="Z276" s="11"/>
    </x:row>
    <x:row r="277" spans="1:26" ht="16.5" customHeight="1">
      <x:c r="A277" s="11"/>
      <x:c r="B277" s="11"/>
      <x:c r="C277" s="99"/>
      <x:c r="D277" s="99"/>
      <x:c r="E277" s="99"/>
      <x:c r="F277" s="99"/>
      <x:c r="G277" s="99"/>
      <x:c r="H277" s="99"/>
      <x:c r="I277" s="99"/>
      <x:c r="J277" s="17"/>
      <x:c r="K277" s="17"/>
      <x:c r="L277" s="17"/>
      <x:c r="M277" s="17"/>
      <x:c r="N277" s="17"/>
      <x:c r="O277" s="17"/>
      <x:c r="P277" s="17"/>
      <x:c r="Q277" s="99"/>
      <x:c r="R277" s="99"/>
      <x:c r="S277" s="99"/>
      <x:c r="T277" s="99"/>
      <x:c r="U277" s="11"/>
      <x:c r="V277" s="11"/>
      <x:c r="W277" s="11"/>
      <x:c r="X277" s="11"/>
      <x:c r="Y277" s="11"/>
      <x:c r="Z277" s="11"/>
    </x:row>
    <x:row r="278" spans="1:26" ht="16.5" customHeight="1">
      <x:c r="A278" s="11"/>
      <x:c r="B278" s="11"/>
      <x:c r="C278" s="99"/>
      <x:c r="D278" s="99"/>
      <x:c r="E278" s="99"/>
      <x:c r="F278" s="99"/>
      <x:c r="G278" s="99"/>
      <x:c r="H278" s="99"/>
      <x:c r="I278" s="99"/>
      <x:c r="J278" s="17"/>
      <x:c r="K278" s="17"/>
      <x:c r="L278" s="17"/>
      <x:c r="M278" s="17"/>
      <x:c r="N278" s="17"/>
      <x:c r="O278" s="17"/>
      <x:c r="P278" s="17"/>
      <x:c r="Q278" s="99"/>
      <x:c r="R278" s="99"/>
      <x:c r="S278" s="99"/>
      <x:c r="T278" s="99"/>
      <x:c r="U278" s="11"/>
      <x:c r="V278" s="11"/>
      <x:c r="W278" s="11"/>
      <x:c r="X278" s="11"/>
      <x:c r="Y278" s="11"/>
      <x:c r="Z278" s="11"/>
    </x:row>
    <x:row r="279" spans="1:26" ht="16.5" customHeight="1">
      <x:c r="A279" s="11"/>
      <x:c r="B279" s="11"/>
      <x:c r="C279" s="99"/>
      <x:c r="D279" s="99"/>
      <x:c r="E279" s="99"/>
      <x:c r="F279" s="99"/>
      <x:c r="G279" s="99"/>
      <x:c r="H279" s="99"/>
      <x:c r="I279" s="99"/>
      <x:c r="J279" s="17"/>
      <x:c r="K279" s="17"/>
      <x:c r="L279" s="17"/>
      <x:c r="M279" s="17"/>
      <x:c r="N279" s="17"/>
      <x:c r="O279" s="17"/>
      <x:c r="P279" s="17"/>
      <x:c r="Q279" s="99"/>
      <x:c r="R279" s="99"/>
      <x:c r="S279" s="99"/>
      <x:c r="T279" s="99"/>
      <x:c r="U279" s="11"/>
      <x:c r="V279" s="11"/>
      <x:c r="W279" s="11"/>
      <x:c r="X279" s="11"/>
      <x:c r="Y279" s="11"/>
      <x:c r="Z279" s="11"/>
    </x:row>
    <x:row r="280" spans="1:26" ht="16.5" customHeight="1">
      <x:c r="A280" s="11"/>
      <x:c r="B280" s="11"/>
      <x:c r="C280" s="99"/>
      <x:c r="D280" s="99"/>
      <x:c r="E280" s="99"/>
      <x:c r="F280" s="99"/>
      <x:c r="G280" s="99"/>
      <x:c r="H280" s="99"/>
      <x:c r="I280" s="99"/>
      <x:c r="J280" s="17"/>
      <x:c r="K280" s="17"/>
      <x:c r="L280" s="17"/>
      <x:c r="M280" s="17"/>
      <x:c r="N280" s="17"/>
      <x:c r="O280" s="17"/>
      <x:c r="P280" s="17"/>
      <x:c r="Q280" s="99"/>
      <x:c r="R280" s="99"/>
      <x:c r="S280" s="99"/>
      <x:c r="T280" s="99"/>
      <x:c r="U280" s="11"/>
      <x:c r="V280" s="11"/>
      <x:c r="W280" s="11"/>
      <x:c r="X280" s="11"/>
      <x:c r="Y280" s="11"/>
      <x:c r="Z280" s="11"/>
    </x:row>
    <x:row r="281" spans="1:26" ht="16.5" customHeight="1">
      <x:c r="A281" s="11"/>
      <x:c r="B281" s="11"/>
      <x:c r="C281" s="99"/>
      <x:c r="D281" s="99"/>
      <x:c r="E281" s="99"/>
      <x:c r="F281" s="99"/>
      <x:c r="G281" s="99"/>
      <x:c r="H281" s="99"/>
      <x:c r="I281" s="99"/>
      <x:c r="J281" s="17"/>
      <x:c r="K281" s="17"/>
      <x:c r="L281" s="17"/>
      <x:c r="M281" s="17"/>
      <x:c r="N281" s="17"/>
      <x:c r="O281" s="17"/>
      <x:c r="P281" s="17"/>
      <x:c r="Q281" s="99"/>
      <x:c r="R281" s="99"/>
      <x:c r="S281" s="99"/>
      <x:c r="T281" s="99"/>
      <x:c r="U281" s="11"/>
      <x:c r="V281" s="11"/>
      <x:c r="W281" s="11"/>
      <x:c r="X281" s="11"/>
      <x:c r="Y281" s="11"/>
      <x:c r="Z281" s="11"/>
    </x:row>
    <x:row r="282" spans="1:26" ht="16.5" customHeight="1">
      <x:c r="A282" s="11"/>
      <x:c r="B282" s="11"/>
      <x:c r="C282" s="99"/>
      <x:c r="D282" s="99"/>
      <x:c r="E282" s="99"/>
      <x:c r="F282" s="99"/>
      <x:c r="G282" s="99"/>
      <x:c r="H282" s="99"/>
      <x:c r="I282" s="99"/>
      <x:c r="J282" s="17"/>
      <x:c r="K282" s="17"/>
      <x:c r="L282" s="17"/>
      <x:c r="M282" s="17"/>
      <x:c r="N282" s="17"/>
      <x:c r="O282" s="17"/>
      <x:c r="P282" s="17"/>
      <x:c r="Q282" s="99"/>
      <x:c r="R282" s="99"/>
      <x:c r="S282" s="99"/>
      <x:c r="T282" s="99"/>
      <x:c r="U282" s="11"/>
      <x:c r="V282" s="11"/>
      <x:c r="W282" s="11"/>
      <x:c r="X282" s="11"/>
      <x:c r="Y282" s="11"/>
      <x:c r="Z282" s="11"/>
    </x:row>
    <x:row r="283" spans="1:26" ht="16.5" customHeight="1">
      <x:c r="A283" s="11"/>
      <x:c r="B283" s="11"/>
      <x:c r="C283" s="99"/>
      <x:c r="D283" s="99"/>
      <x:c r="E283" s="99"/>
      <x:c r="F283" s="99"/>
      <x:c r="G283" s="99"/>
      <x:c r="H283" s="99"/>
      <x:c r="I283" s="99"/>
      <x:c r="J283" s="17"/>
      <x:c r="K283" s="17"/>
      <x:c r="L283" s="17"/>
      <x:c r="M283" s="17"/>
      <x:c r="N283" s="17"/>
      <x:c r="O283" s="17"/>
      <x:c r="P283" s="17"/>
      <x:c r="Q283" s="99"/>
      <x:c r="R283" s="99"/>
      <x:c r="S283" s="99"/>
      <x:c r="T283" s="99"/>
      <x:c r="U283" s="11"/>
      <x:c r="V283" s="11"/>
      <x:c r="W283" s="11"/>
      <x:c r="X283" s="11"/>
      <x:c r="Y283" s="11"/>
      <x:c r="Z283" s="11"/>
    </x:row>
    <x:row r="284" spans="1:26" ht="16.5" customHeight="1">
      <x:c r="A284" s="11"/>
      <x:c r="B284" s="11"/>
      <x:c r="C284" s="99"/>
      <x:c r="D284" s="99"/>
      <x:c r="E284" s="99"/>
      <x:c r="F284" s="99"/>
      <x:c r="G284" s="99"/>
      <x:c r="H284" s="99"/>
      <x:c r="I284" s="99"/>
      <x:c r="J284" s="17"/>
      <x:c r="K284" s="17"/>
      <x:c r="L284" s="17"/>
      <x:c r="M284" s="17"/>
      <x:c r="N284" s="17"/>
      <x:c r="O284" s="17"/>
      <x:c r="P284" s="17"/>
      <x:c r="Q284" s="99"/>
      <x:c r="R284" s="99"/>
      <x:c r="S284" s="99"/>
      <x:c r="T284" s="99"/>
      <x:c r="U284" s="11"/>
      <x:c r="V284" s="11"/>
      <x:c r="W284" s="11"/>
      <x:c r="X284" s="11"/>
      <x:c r="Y284" s="11"/>
      <x:c r="Z284" s="11"/>
    </x:row>
    <x:row r="285" spans="1:26" ht="16.5" customHeight="1">
      <x:c r="A285" s="11"/>
      <x:c r="B285" s="11"/>
      <x:c r="C285" s="99"/>
      <x:c r="D285" s="99"/>
      <x:c r="E285" s="99"/>
      <x:c r="F285" s="99"/>
      <x:c r="G285" s="99"/>
      <x:c r="H285" s="99"/>
      <x:c r="I285" s="99"/>
      <x:c r="J285" s="17"/>
      <x:c r="K285" s="17"/>
      <x:c r="L285" s="17"/>
      <x:c r="M285" s="17"/>
      <x:c r="N285" s="17"/>
      <x:c r="O285" s="17"/>
      <x:c r="P285" s="17"/>
      <x:c r="Q285" s="99"/>
      <x:c r="R285" s="99"/>
      <x:c r="S285" s="99"/>
      <x:c r="T285" s="99"/>
      <x:c r="U285" s="11"/>
      <x:c r="V285" s="11"/>
      <x:c r="W285" s="11"/>
      <x:c r="X285" s="11"/>
      <x:c r="Y285" s="11"/>
      <x:c r="Z285" s="11"/>
    </x:row>
    <x:row r="286" spans="1:26" ht="16.5" customHeight="1">
      <x:c r="A286" s="11"/>
      <x:c r="B286" s="11"/>
      <x:c r="C286" s="99"/>
      <x:c r="D286" s="99"/>
      <x:c r="E286" s="99"/>
      <x:c r="F286" s="99"/>
      <x:c r="G286" s="99"/>
      <x:c r="H286" s="99"/>
      <x:c r="I286" s="99"/>
      <x:c r="J286" s="17"/>
      <x:c r="K286" s="17"/>
      <x:c r="L286" s="17"/>
      <x:c r="M286" s="17"/>
      <x:c r="N286" s="17"/>
      <x:c r="O286" s="17"/>
      <x:c r="P286" s="17"/>
      <x:c r="Q286" s="99"/>
      <x:c r="R286" s="99"/>
      <x:c r="S286" s="99"/>
      <x:c r="T286" s="99"/>
      <x:c r="U286" s="11"/>
      <x:c r="V286" s="11"/>
      <x:c r="W286" s="11"/>
      <x:c r="X286" s="11"/>
      <x:c r="Y286" s="11"/>
      <x:c r="Z286" s="11"/>
    </x:row>
    <x:row r="287" spans="1:26" ht="16.5" customHeight="1">
      <x:c r="A287" s="11"/>
      <x:c r="B287" s="11"/>
      <x:c r="C287" s="99"/>
      <x:c r="D287" s="99"/>
      <x:c r="E287" s="99"/>
      <x:c r="F287" s="99"/>
      <x:c r="G287" s="99"/>
      <x:c r="H287" s="99"/>
      <x:c r="I287" s="99"/>
      <x:c r="J287" s="17"/>
      <x:c r="K287" s="17"/>
      <x:c r="L287" s="17"/>
      <x:c r="M287" s="17"/>
      <x:c r="N287" s="17"/>
      <x:c r="O287" s="17"/>
      <x:c r="P287" s="17"/>
      <x:c r="Q287" s="99"/>
      <x:c r="R287" s="99"/>
      <x:c r="S287" s="99"/>
      <x:c r="T287" s="99"/>
      <x:c r="U287" s="11"/>
      <x:c r="V287" s="11"/>
      <x:c r="W287" s="11"/>
      <x:c r="X287" s="11"/>
      <x:c r="Y287" s="11"/>
      <x:c r="Z287" s="11"/>
    </x:row>
    <x:row r="288" spans="1:26" ht="16.5" customHeight="1">
      <x:c r="A288" s="11"/>
      <x:c r="B288" s="11"/>
      <x:c r="C288" s="99"/>
      <x:c r="D288" s="99"/>
      <x:c r="E288" s="99"/>
      <x:c r="F288" s="99"/>
      <x:c r="G288" s="99"/>
      <x:c r="H288" s="99"/>
      <x:c r="I288" s="99"/>
      <x:c r="J288" s="17"/>
      <x:c r="K288" s="17"/>
      <x:c r="L288" s="17"/>
      <x:c r="M288" s="17"/>
      <x:c r="N288" s="17"/>
      <x:c r="O288" s="17"/>
      <x:c r="P288" s="17"/>
      <x:c r="Q288" s="99"/>
      <x:c r="R288" s="99"/>
      <x:c r="S288" s="99"/>
      <x:c r="T288" s="99"/>
      <x:c r="U288" s="11"/>
      <x:c r="V288" s="11"/>
      <x:c r="W288" s="11"/>
      <x:c r="X288" s="11"/>
      <x:c r="Y288" s="11"/>
      <x:c r="Z288" s="11"/>
    </x:row>
    <x:row r="289" spans="1:26" ht="16.5" customHeight="1">
      <x:c r="A289" s="11"/>
      <x:c r="B289" s="11"/>
      <x:c r="C289" s="99"/>
      <x:c r="D289" s="99"/>
      <x:c r="E289" s="99"/>
      <x:c r="F289" s="99"/>
      <x:c r="G289" s="99"/>
      <x:c r="H289" s="99"/>
      <x:c r="I289" s="99"/>
      <x:c r="J289" s="17"/>
      <x:c r="K289" s="17"/>
      <x:c r="L289" s="17"/>
      <x:c r="M289" s="17"/>
      <x:c r="N289" s="17"/>
      <x:c r="O289" s="17"/>
      <x:c r="P289" s="17"/>
      <x:c r="Q289" s="99"/>
      <x:c r="R289" s="99"/>
      <x:c r="S289" s="99"/>
      <x:c r="T289" s="99"/>
      <x:c r="U289" s="11"/>
      <x:c r="V289" s="11"/>
      <x:c r="W289" s="11"/>
      <x:c r="X289" s="11"/>
      <x:c r="Y289" s="11"/>
      <x:c r="Z289" s="11"/>
    </x:row>
    <x:row r="290" spans="1:26" ht="16.5" customHeight="1">
      <x:c r="A290" s="11"/>
      <x:c r="B290" s="11"/>
      <x:c r="C290" s="99"/>
      <x:c r="D290" s="99"/>
      <x:c r="E290" s="99"/>
      <x:c r="F290" s="99"/>
      <x:c r="G290" s="99"/>
      <x:c r="H290" s="99"/>
      <x:c r="I290" s="99"/>
      <x:c r="J290" s="17"/>
      <x:c r="K290" s="17"/>
      <x:c r="L290" s="17"/>
      <x:c r="M290" s="17"/>
      <x:c r="N290" s="17"/>
      <x:c r="O290" s="17"/>
      <x:c r="P290" s="17"/>
      <x:c r="Q290" s="99"/>
      <x:c r="R290" s="99"/>
      <x:c r="S290" s="99"/>
      <x:c r="T290" s="99"/>
      <x:c r="U290" s="11"/>
      <x:c r="V290" s="11"/>
      <x:c r="W290" s="11"/>
      <x:c r="X290" s="11"/>
      <x:c r="Y290" s="11"/>
      <x:c r="Z290" s="11"/>
    </x:row>
    <x:row r="291" spans="1:26" ht="16.5" customHeight="1">
      <x:c r="A291" s="11"/>
      <x:c r="B291" s="11"/>
      <x:c r="C291" s="99"/>
      <x:c r="D291" s="99"/>
      <x:c r="E291" s="99"/>
      <x:c r="F291" s="99"/>
      <x:c r="G291" s="99"/>
      <x:c r="H291" s="99"/>
      <x:c r="I291" s="99"/>
      <x:c r="J291" s="17"/>
      <x:c r="K291" s="17"/>
      <x:c r="L291" s="17"/>
      <x:c r="M291" s="17"/>
      <x:c r="N291" s="17"/>
      <x:c r="O291" s="17"/>
      <x:c r="P291" s="17"/>
      <x:c r="Q291" s="99"/>
      <x:c r="R291" s="99"/>
      <x:c r="S291" s="99"/>
      <x:c r="T291" s="99"/>
      <x:c r="U291" s="11"/>
      <x:c r="V291" s="11"/>
      <x:c r="W291" s="11"/>
      <x:c r="X291" s="11"/>
      <x:c r="Y291" s="11"/>
      <x:c r="Z291" s="11"/>
    </x:row>
    <x:row r="292" spans="1:26" ht="16.5" customHeight="1">
      <x:c r="A292" s="11"/>
      <x:c r="B292" s="11"/>
      <x:c r="C292" s="99"/>
      <x:c r="D292" s="99"/>
      <x:c r="E292" s="99"/>
      <x:c r="F292" s="99"/>
      <x:c r="G292" s="99"/>
      <x:c r="H292" s="99"/>
      <x:c r="I292" s="99"/>
      <x:c r="J292" s="17"/>
      <x:c r="K292" s="17"/>
      <x:c r="L292" s="17"/>
      <x:c r="M292" s="17"/>
      <x:c r="N292" s="17"/>
      <x:c r="O292" s="17"/>
      <x:c r="P292" s="17"/>
      <x:c r="Q292" s="99"/>
      <x:c r="R292" s="99"/>
      <x:c r="S292" s="99"/>
      <x:c r="T292" s="99"/>
      <x:c r="U292" s="11"/>
      <x:c r="V292" s="11"/>
      <x:c r="W292" s="11"/>
      <x:c r="X292" s="11"/>
      <x:c r="Y292" s="11"/>
      <x:c r="Z292" s="11"/>
    </x:row>
    <x:row r="293" spans="1:26" ht="16.5" customHeight="1">
      <x:c r="A293" s="11"/>
      <x:c r="B293" s="11"/>
      <x:c r="C293" s="99"/>
      <x:c r="D293" s="99"/>
      <x:c r="E293" s="99"/>
      <x:c r="F293" s="99"/>
      <x:c r="G293" s="99"/>
      <x:c r="H293" s="99"/>
      <x:c r="I293" s="99"/>
      <x:c r="J293" s="17"/>
      <x:c r="K293" s="17"/>
      <x:c r="L293" s="17"/>
      <x:c r="M293" s="17"/>
      <x:c r="N293" s="17"/>
      <x:c r="O293" s="17"/>
      <x:c r="P293" s="17"/>
      <x:c r="Q293" s="99"/>
      <x:c r="R293" s="99"/>
      <x:c r="S293" s="99"/>
      <x:c r="T293" s="99"/>
      <x:c r="U293" s="11"/>
      <x:c r="V293" s="11"/>
      <x:c r="W293" s="11"/>
      <x:c r="X293" s="11"/>
      <x:c r="Y293" s="11"/>
      <x:c r="Z293" s="11"/>
    </x:row>
    <x:row r="294" spans="1:26" ht="16.5" customHeight="1">
      <x:c r="A294" s="11"/>
      <x:c r="B294" s="11"/>
      <x:c r="C294" s="99"/>
      <x:c r="D294" s="99"/>
      <x:c r="E294" s="99"/>
      <x:c r="F294" s="99"/>
      <x:c r="G294" s="99"/>
      <x:c r="H294" s="99"/>
      <x:c r="I294" s="99"/>
      <x:c r="J294" s="17"/>
      <x:c r="K294" s="17"/>
      <x:c r="L294" s="17"/>
      <x:c r="M294" s="17"/>
      <x:c r="N294" s="17"/>
      <x:c r="O294" s="17"/>
      <x:c r="P294" s="17"/>
      <x:c r="Q294" s="99"/>
      <x:c r="R294" s="99"/>
      <x:c r="S294" s="99"/>
      <x:c r="T294" s="99"/>
      <x:c r="U294" s="11"/>
      <x:c r="V294" s="11"/>
      <x:c r="W294" s="11"/>
      <x:c r="X294" s="11"/>
      <x:c r="Y294" s="11"/>
      <x:c r="Z294" s="11"/>
    </x:row>
    <x:row r="295" spans="1:26" ht="16.5" customHeight="1">
      <x:c r="A295" s="11"/>
      <x:c r="B295" s="11"/>
      <x:c r="C295" s="99"/>
      <x:c r="D295" s="99"/>
      <x:c r="E295" s="99"/>
      <x:c r="F295" s="99"/>
      <x:c r="G295" s="99"/>
      <x:c r="H295" s="99"/>
      <x:c r="I295" s="99"/>
      <x:c r="J295" s="17"/>
      <x:c r="K295" s="17"/>
      <x:c r="L295" s="17"/>
      <x:c r="M295" s="17"/>
      <x:c r="N295" s="17"/>
      <x:c r="O295" s="17"/>
      <x:c r="P295" s="17"/>
      <x:c r="Q295" s="99"/>
      <x:c r="R295" s="99"/>
      <x:c r="S295" s="99"/>
      <x:c r="T295" s="99"/>
      <x:c r="U295" s="11"/>
      <x:c r="V295" s="11"/>
      <x:c r="W295" s="11"/>
      <x:c r="X295" s="11"/>
      <x:c r="Y295" s="11"/>
      <x:c r="Z295" s="11"/>
    </x:row>
    <x:row r="296" spans="1:26" ht="16.5" customHeight="1">
      <x:c r="A296" s="11"/>
      <x:c r="B296" s="11"/>
      <x:c r="C296" s="99"/>
      <x:c r="D296" s="99"/>
      <x:c r="E296" s="99"/>
      <x:c r="F296" s="99"/>
      <x:c r="G296" s="99"/>
      <x:c r="H296" s="99"/>
      <x:c r="I296" s="99"/>
      <x:c r="J296" s="17"/>
      <x:c r="K296" s="17"/>
      <x:c r="L296" s="17"/>
      <x:c r="M296" s="17"/>
      <x:c r="N296" s="17"/>
      <x:c r="O296" s="17"/>
      <x:c r="P296" s="17"/>
      <x:c r="Q296" s="99"/>
      <x:c r="R296" s="99"/>
      <x:c r="S296" s="99"/>
      <x:c r="T296" s="99"/>
      <x:c r="U296" s="11"/>
      <x:c r="V296" s="11"/>
      <x:c r="W296" s="11"/>
      <x:c r="X296" s="11"/>
      <x:c r="Y296" s="11"/>
      <x:c r="Z296" s="11"/>
    </x:row>
    <x:row r="297" spans="1:26" ht="16.5" customHeight="1">
      <x:c r="A297" s="11"/>
      <x:c r="B297" s="11"/>
      <x:c r="C297" s="99"/>
      <x:c r="D297" s="99"/>
      <x:c r="E297" s="99"/>
      <x:c r="F297" s="99"/>
      <x:c r="G297" s="99"/>
      <x:c r="H297" s="99"/>
      <x:c r="I297" s="99"/>
      <x:c r="J297" s="17"/>
      <x:c r="K297" s="17"/>
      <x:c r="L297" s="17"/>
      <x:c r="M297" s="17"/>
      <x:c r="N297" s="17"/>
      <x:c r="O297" s="17"/>
      <x:c r="P297" s="17"/>
      <x:c r="Q297" s="99"/>
      <x:c r="R297" s="99"/>
      <x:c r="S297" s="99"/>
      <x:c r="T297" s="99"/>
      <x:c r="U297" s="11"/>
      <x:c r="V297" s="11"/>
      <x:c r="W297" s="11"/>
      <x:c r="X297" s="11"/>
      <x:c r="Y297" s="11"/>
      <x:c r="Z297" s="11"/>
    </x:row>
    <x:row r="298" spans="1:26" ht="16.5" customHeight="1">
      <x:c r="A298" s="11"/>
      <x:c r="B298" s="11"/>
      <x:c r="C298" s="99"/>
      <x:c r="D298" s="99"/>
      <x:c r="E298" s="99"/>
      <x:c r="F298" s="99"/>
      <x:c r="G298" s="99"/>
      <x:c r="H298" s="99"/>
      <x:c r="I298" s="99"/>
      <x:c r="J298" s="17"/>
      <x:c r="K298" s="17"/>
      <x:c r="L298" s="17"/>
      <x:c r="M298" s="17"/>
      <x:c r="N298" s="17"/>
      <x:c r="O298" s="17"/>
      <x:c r="P298" s="17"/>
      <x:c r="Q298" s="99"/>
      <x:c r="R298" s="99"/>
      <x:c r="S298" s="99"/>
      <x:c r="T298" s="99"/>
      <x:c r="U298" s="11"/>
      <x:c r="V298" s="11"/>
      <x:c r="W298" s="11"/>
      <x:c r="X298" s="11"/>
      <x:c r="Y298" s="11"/>
      <x:c r="Z298" s="11"/>
    </x:row>
    <x:row r="299" spans="1:26" ht="16.5" customHeight="1">
      <x:c r="A299" s="11"/>
      <x:c r="B299" s="11"/>
      <x:c r="C299" s="99"/>
      <x:c r="D299" s="99"/>
      <x:c r="E299" s="99"/>
      <x:c r="F299" s="99"/>
      <x:c r="G299" s="99"/>
      <x:c r="H299" s="99"/>
      <x:c r="I299" s="99"/>
      <x:c r="J299" s="17"/>
      <x:c r="K299" s="17"/>
      <x:c r="L299" s="17"/>
      <x:c r="M299" s="17"/>
      <x:c r="N299" s="17"/>
      <x:c r="O299" s="17"/>
      <x:c r="P299" s="17"/>
      <x:c r="Q299" s="99"/>
      <x:c r="R299" s="99"/>
      <x:c r="S299" s="99"/>
      <x:c r="T299" s="99"/>
      <x:c r="U299" s="11"/>
      <x:c r="V299" s="11"/>
      <x:c r="W299" s="11"/>
      <x:c r="X299" s="11"/>
      <x:c r="Y299" s="11"/>
      <x:c r="Z299" s="11"/>
    </x:row>
    <x:row r="300" spans="1:26" ht="16.5" customHeight="1">
      <x:c r="A300" s="11"/>
      <x:c r="B300" s="11"/>
      <x:c r="C300" s="99"/>
      <x:c r="D300" s="99"/>
      <x:c r="E300" s="99"/>
      <x:c r="F300" s="99"/>
      <x:c r="G300" s="99"/>
      <x:c r="H300" s="99"/>
      <x:c r="I300" s="99"/>
      <x:c r="J300" s="17"/>
      <x:c r="K300" s="17"/>
      <x:c r="L300" s="17"/>
      <x:c r="M300" s="17"/>
      <x:c r="N300" s="17"/>
      <x:c r="O300" s="17"/>
      <x:c r="P300" s="17"/>
      <x:c r="Q300" s="99"/>
      <x:c r="R300" s="99"/>
      <x:c r="S300" s="99"/>
      <x:c r="T300" s="99"/>
      <x:c r="U300" s="11"/>
      <x:c r="V300" s="11"/>
      <x:c r="W300" s="11"/>
      <x:c r="X300" s="11"/>
      <x:c r="Y300" s="11"/>
      <x:c r="Z300" s="11"/>
    </x:row>
    <x:row r="301" spans="1:26" ht="16.5" customHeight="1">
      <x:c r="A301" s="11"/>
      <x:c r="B301" s="11"/>
      <x:c r="C301" s="99"/>
      <x:c r="D301" s="99"/>
      <x:c r="E301" s="99"/>
      <x:c r="F301" s="99"/>
      <x:c r="G301" s="99"/>
      <x:c r="H301" s="99"/>
      <x:c r="I301" s="99"/>
      <x:c r="J301" s="17"/>
      <x:c r="K301" s="17"/>
      <x:c r="L301" s="17"/>
      <x:c r="M301" s="17"/>
      <x:c r="N301" s="17"/>
      <x:c r="O301" s="17"/>
      <x:c r="P301" s="17"/>
      <x:c r="Q301" s="99"/>
      <x:c r="R301" s="99"/>
      <x:c r="S301" s="99"/>
      <x:c r="T301" s="99"/>
      <x:c r="U301" s="11"/>
      <x:c r="V301" s="11"/>
      <x:c r="W301" s="11"/>
      <x:c r="X301" s="11"/>
      <x:c r="Y301" s="11"/>
      <x:c r="Z301" s="11"/>
    </x:row>
    <x:row r="302" spans="1:26" ht="16.5" customHeight="1">
      <x:c r="A302" s="11"/>
      <x:c r="B302" s="11"/>
      <x:c r="C302" s="99"/>
      <x:c r="D302" s="99"/>
      <x:c r="E302" s="99"/>
      <x:c r="F302" s="99"/>
      <x:c r="G302" s="99"/>
      <x:c r="H302" s="99"/>
      <x:c r="I302" s="99"/>
      <x:c r="J302" s="17"/>
      <x:c r="K302" s="17"/>
      <x:c r="L302" s="17"/>
      <x:c r="M302" s="17"/>
      <x:c r="N302" s="17"/>
      <x:c r="O302" s="17"/>
      <x:c r="P302" s="17"/>
      <x:c r="Q302" s="99"/>
      <x:c r="R302" s="99"/>
      <x:c r="S302" s="99"/>
      <x:c r="T302" s="99"/>
      <x:c r="U302" s="11"/>
      <x:c r="V302" s="11"/>
      <x:c r="W302" s="11"/>
      <x:c r="X302" s="11"/>
      <x:c r="Y302" s="11"/>
      <x:c r="Z302" s="11"/>
    </x:row>
    <x:row r="303" spans="1:26" ht="16.5" customHeight="1">
      <x:c r="A303" s="11"/>
      <x:c r="B303" s="11"/>
      <x:c r="C303" s="99"/>
      <x:c r="D303" s="99"/>
      <x:c r="E303" s="99"/>
      <x:c r="F303" s="99"/>
      <x:c r="G303" s="99"/>
      <x:c r="H303" s="99"/>
      <x:c r="I303" s="99"/>
      <x:c r="J303" s="17"/>
      <x:c r="K303" s="17"/>
      <x:c r="L303" s="17"/>
      <x:c r="M303" s="17"/>
      <x:c r="N303" s="17"/>
      <x:c r="O303" s="17"/>
      <x:c r="P303" s="17"/>
      <x:c r="Q303" s="99"/>
      <x:c r="R303" s="99"/>
      <x:c r="S303" s="99"/>
      <x:c r="T303" s="99"/>
      <x:c r="U303" s="11"/>
      <x:c r="V303" s="11"/>
      <x:c r="W303" s="11"/>
      <x:c r="X303" s="11"/>
      <x:c r="Y303" s="11"/>
      <x:c r="Z303" s="11"/>
    </x:row>
    <x:row r="304" spans="1:26" ht="16.5" customHeight="1">
      <x:c r="A304" s="11"/>
      <x:c r="B304" s="11"/>
      <x:c r="C304" s="99"/>
      <x:c r="D304" s="99"/>
      <x:c r="E304" s="99"/>
      <x:c r="F304" s="99"/>
      <x:c r="G304" s="99"/>
      <x:c r="H304" s="99"/>
      <x:c r="I304" s="99"/>
      <x:c r="J304" s="17"/>
      <x:c r="K304" s="17"/>
      <x:c r="L304" s="17"/>
      <x:c r="M304" s="17"/>
      <x:c r="N304" s="17"/>
      <x:c r="O304" s="17"/>
      <x:c r="P304" s="17"/>
      <x:c r="Q304" s="99"/>
      <x:c r="R304" s="99"/>
      <x:c r="S304" s="99"/>
      <x:c r="T304" s="99"/>
      <x:c r="U304" s="11"/>
      <x:c r="V304" s="11"/>
      <x:c r="W304" s="11"/>
      <x:c r="X304" s="11"/>
      <x:c r="Y304" s="11"/>
      <x:c r="Z304" s="11"/>
    </x:row>
    <x:row r="305" spans="1:26" ht="16.5" customHeight="1">
      <x:c r="A305" s="11"/>
      <x:c r="B305" s="11"/>
      <x:c r="C305" s="99"/>
      <x:c r="D305" s="99"/>
      <x:c r="E305" s="99"/>
      <x:c r="F305" s="99"/>
      <x:c r="G305" s="99"/>
      <x:c r="H305" s="99"/>
      <x:c r="I305" s="99"/>
      <x:c r="J305" s="17"/>
      <x:c r="K305" s="17"/>
      <x:c r="L305" s="17"/>
      <x:c r="M305" s="17"/>
      <x:c r="N305" s="17"/>
      <x:c r="O305" s="17"/>
      <x:c r="P305" s="17"/>
      <x:c r="Q305" s="99"/>
      <x:c r="R305" s="99"/>
      <x:c r="S305" s="99"/>
      <x:c r="T305" s="99"/>
      <x:c r="U305" s="11"/>
      <x:c r="V305" s="11"/>
      <x:c r="W305" s="11"/>
      <x:c r="X305" s="11"/>
      <x:c r="Y305" s="11"/>
      <x:c r="Z305" s="11"/>
    </x:row>
    <x:row r="306" spans="1:26" ht="16.5" customHeight="1">
      <x:c r="A306" s="11"/>
      <x:c r="B306" s="11"/>
      <x:c r="C306" s="99"/>
      <x:c r="D306" s="99"/>
      <x:c r="E306" s="99"/>
      <x:c r="F306" s="99"/>
      <x:c r="G306" s="99"/>
      <x:c r="H306" s="99"/>
      <x:c r="I306" s="99"/>
      <x:c r="J306" s="17"/>
      <x:c r="K306" s="17"/>
      <x:c r="L306" s="17"/>
      <x:c r="M306" s="17"/>
      <x:c r="N306" s="17"/>
      <x:c r="O306" s="17"/>
      <x:c r="P306" s="17"/>
      <x:c r="Q306" s="99"/>
      <x:c r="R306" s="99"/>
      <x:c r="S306" s="99"/>
      <x:c r="T306" s="99"/>
      <x:c r="U306" s="11"/>
      <x:c r="V306" s="11"/>
      <x:c r="W306" s="11"/>
      <x:c r="X306" s="11"/>
      <x:c r="Y306" s="11"/>
      <x:c r="Z306" s="11"/>
    </x:row>
    <x:row r="307" spans="1:26" ht="16.5" customHeight="1">
      <x:c r="A307" s="11"/>
      <x:c r="B307" s="11"/>
      <x:c r="C307" s="99"/>
      <x:c r="D307" s="99"/>
      <x:c r="E307" s="99"/>
      <x:c r="F307" s="99"/>
      <x:c r="G307" s="99"/>
      <x:c r="H307" s="99"/>
      <x:c r="I307" s="99"/>
      <x:c r="J307" s="17"/>
      <x:c r="K307" s="17"/>
      <x:c r="L307" s="17"/>
      <x:c r="M307" s="17"/>
      <x:c r="N307" s="17"/>
      <x:c r="O307" s="17"/>
      <x:c r="P307" s="17"/>
      <x:c r="Q307" s="99"/>
      <x:c r="R307" s="99"/>
      <x:c r="S307" s="99"/>
      <x:c r="T307" s="99"/>
      <x:c r="U307" s="11"/>
      <x:c r="V307" s="11"/>
      <x:c r="W307" s="11"/>
      <x:c r="X307" s="11"/>
      <x:c r="Y307" s="11"/>
      <x:c r="Z307" s="11"/>
    </x:row>
    <x:row r="308" spans="1:26" ht="16.5" customHeight="1">
      <x:c r="A308" s="11"/>
      <x:c r="B308" s="11"/>
      <x:c r="C308" s="99"/>
      <x:c r="D308" s="99"/>
      <x:c r="E308" s="99"/>
      <x:c r="F308" s="99"/>
      <x:c r="G308" s="99"/>
      <x:c r="H308" s="99"/>
      <x:c r="I308" s="99"/>
      <x:c r="J308" s="17"/>
      <x:c r="K308" s="17"/>
      <x:c r="L308" s="17"/>
      <x:c r="M308" s="17"/>
      <x:c r="N308" s="17"/>
      <x:c r="O308" s="17"/>
      <x:c r="P308" s="17"/>
      <x:c r="Q308" s="99"/>
      <x:c r="R308" s="99"/>
      <x:c r="S308" s="99"/>
      <x:c r="T308" s="99"/>
      <x:c r="U308" s="11"/>
      <x:c r="V308" s="11"/>
      <x:c r="W308" s="11"/>
      <x:c r="X308" s="11"/>
      <x:c r="Y308" s="11"/>
      <x:c r="Z308" s="11"/>
    </x:row>
    <x:row r="309" spans="1:26" ht="16.5" customHeight="1">
      <x:c r="A309" s="11"/>
      <x:c r="B309" s="11"/>
      <x:c r="C309" s="99"/>
      <x:c r="D309" s="99"/>
      <x:c r="E309" s="99"/>
      <x:c r="F309" s="99"/>
      <x:c r="G309" s="99"/>
      <x:c r="H309" s="99"/>
      <x:c r="I309" s="99"/>
      <x:c r="J309" s="17"/>
      <x:c r="K309" s="17"/>
      <x:c r="L309" s="17"/>
      <x:c r="M309" s="17"/>
      <x:c r="N309" s="17"/>
      <x:c r="O309" s="17"/>
      <x:c r="P309" s="17"/>
      <x:c r="Q309" s="99"/>
      <x:c r="R309" s="99"/>
      <x:c r="S309" s="99"/>
      <x:c r="T309" s="99"/>
      <x:c r="U309" s="11"/>
      <x:c r="V309" s="11"/>
      <x:c r="W309" s="11"/>
      <x:c r="X309" s="11"/>
      <x:c r="Y309" s="11"/>
      <x:c r="Z309" s="11"/>
    </x:row>
    <x:row r="310" spans="1:26" ht="16.5" customHeight="1">
      <x:c r="A310" s="11"/>
      <x:c r="B310" s="11"/>
      <x:c r="C310" s="99"/>
      <x:c r="D310" s="99"/>
      <x:c r="E310" s="99"/>
      <x:c r="F310" s="99"/>
      <x:c r="G310" s="99"/>
      <x:c r="H310" s="99"/>
      <x:c r="I310" s="99"/>
      <x:c r="J310" s="17"/>
      <x:c r="K310" s="17"/>
      <x:c r="L310" s="17"/>
      <x:c r="M310" s="17"/>
      <x:c r="N310" s="17"/>
      <x:c r="O310" s="17"/>
      <x:c r="P310" s="17"/>
      <x:c r="Q310" s="99"/>
      <x:c r="R310" s="99"/>
      <x:c r="S310" s="99"/>
      <x:c r="T310" s="99"/>
      <x:c r="U310" s="11"/>
      <x:c r="V310" s="11"/>
      <x:c r="W310" s="11"/>
      <x:c r="X310" s="11"/>
      <x:c r="Y310" s="11"/>
      <x:c r="Z310" s="11"/>
    </x:row>
    <x:row r="311" spans="1:26" ht="16.5" customHeight="1">
      <x:c r="A311" s="11"/>
      <x:c r="B311" s="11"/>
      <x:c r="C311" s="99"/>
      <x:c r="D311" s="99"/>
      <x:c r="E311" s="99"/>
      <x:c r="F311" s="99"/>
      <x:c r="G311" s="99"/>
      <x:c r="H311" s="99"/>
      <x:c r="I311" s="99"/>
      <x:c r="J311" s="17"/>
      <x:c r="K311" s="17"/>
      <x:c r="L311" s="17"/>
      <x:c r="M311" s="17"/>
      <x:c r="N311" s="17"/>
      <x:c r="O311" s="17"/>
      <x:c r="P311" s="17"/>
      <x:c r="Q311" s="99"/>
      <x:c r="R311" s="99"/>
      <x:c r="S311" s="99"/>
      <x:c r="T311" s="99"/>
      <x:c r="U311" s="11"/>
      <x:c r="V311" s="11"/>
      <x:c r="W311" s="11"/>
      <x:c r="X311" s="11"/>
      <x:c r="Y311" s="11"/>
      <x:c r="Z311" s="11"/>
    </x:row>
    <x:row r="312" spans="1:26" ht="16.5" customHeight="1">
      <x:c r="A312" s="11"/>
      <x:c r="B312" s="11"/>
      <x:c r="C312" s="99"/>
      <x:c r="D312" s="99"/>
      <x:c r="E312" s="99"/>
      <x:c r="F312" s="99"/>
      <x:c r="G312" s="99"/>
      <x:c r="H312" s="99"/>
      <x:c r="I312" s="99"/>
      <x:c r="J312" s="17"/>
      <x:c r="K312" s="17"/>
      <x:c r="L312" s="17"/>
      <x:c r="M312" s="17"/>
      <x:c r="N312" s="17"/>
      <x:c r="O312" s="17"/>
      <x:c r="P312" s="17"/>
      <x:c r="Q312" s="99"/>
      <x:c r="R312" s="99"/>
      <x:c r="S312" s="99"/>
      <x:c r="T312" s="99"/>
      <x:c r="U312" s="11"/>
      <x:c r="V312" s="11"/>
      <x:c r="W312" s="11"/>
      <x:c r="X312" s="11"/>
      <x:c r="Y312" s="11"/>
      <x:c r="Z312" s="11"/>
    </x:row>
    <x:row r="313" spans="1:26" ht="16.5" customHeight="1">
      <x:c r="A313" s="11"/>
      <x:c r="B313" s="11"/>
      <x:c r="C313" s="99"/>
      <x:c r="D313" s="99"/>
      <x:c r="E313" s="99"/>
      <x:c r="F313" s="99"/>
      <x:c r="G313" s="99"/>
      <x:c r="H313" s="99"/>
      <x:c r="I313" s="99"/>
      <x:c r="J313" s="17"/>
      <x:c r="K313" s="17"/>
      <x:c r="L313" s="17"/>
      <x:c r="M313" s="17"/>
      <x:c r="N313" s="17"/>
      <x:c r="O313" s="17"/>
      <x:c r="P313" s="17"/>
      <x:c r="Q313" s="99"/>
      <x:c r="R313" s="99"/>
      <x:c r="S313" s="99"/>
      <x:c r="T313" s="99"/>
      <x:c r="U313" s="11"/>
      <x:c r="V313" s="11"/>
      <x:c r="W313" s="11"/>
      <x:c r="X313" s="11"/>
      <x:c r="Y313" s="11"/>
      <x:c r="Z313" s="11"/>
    </x:row>
    <x:row r="314" spans="1:26" ht="16.5" customHeight="1">
      <x:c r="A314" s="11"/>
      <x:c r="B314" s="11"/>
      <x:c r="C314" s="99"/>
      <x:c r="D314" s="99"/>
      <x:c r="E314" s="99"/>
      <x:c r="F314" s="99"/>
      <x:c r="G314" s="99"/>
      <x:c r="H314" s="99"/>
      <x:c r="I314" s="99"/>
      <x:c r="J314" s="17"/>
      <x:c r="K314" s="17"/>
      <x:c r="L314" s="17"/>
      <x:c r="M314" s="17"/>
      <x:c r="N314" s="17"/>
      <x:c r="O314" s="17"/>
      <x:c r="P314" s="17"/>
      <x:c r="Q314" s="99"/>
      <x:c r="R314" s="99"/>
      <x:c r="S314" s="99"/>
      <x:c r="T314" s="99"/>
      <x:c r="U314" s="11"/>
      <x:c r="V314" s="11"/>
      <x:c r="W314" s="11"/>
      <x:c r="X314" s="11"/>
      <x:c r="Y314" s="11"/>
      <x:c r="Z314" s="11"/>
    </x:row>
    <x:row r="315" spans="1:26" ht="16.5" customHeight="1">
      <x:c r="A315" s="11"/>
      <x:c r="B315" s="11"/>
      <x:c r="C315" s="99"/>
      <x:c r="D315" s="99"/>
      <x:c r="E315" s="99"/>
      <x:c r="F315" s="99"/>
      <x:c r="G315" s="99"/>
      <x:c r="H315" s="99"/>
      <x:c r="I315" s="99"/>
      <x:c r="J315" s="17"/>
      <x:c r="K315" s="17"/>
      <x:c r="L315" s="17"/>
      <x:c r="M315" s="17"/>
      <x:c r="N315" s="17"/>
      <x:c r="O315" s="17"/>
      <x:c r="P315" s="17"/>
      <x:c r="Q315" s="99"/>
      <x:c r="R315" s="99"/>
      <x:c r="S315" s="99"/>
      <x:c r="T315" s="99"/>
      <x:c r="U315" s="11"/>
      <x:c r="V315" s="11"/>
      <x:c r="W315" s="11"/>
      <x:c r="X315" s="11"/>
      <x:c r="Y315" s="11"/>
      <x:c r="Z315" s="11"/>
    </x:row>
    <x:row r="316" spans="1:26" ht="16.5" customHeight="1">
      <x:c r="A316" s="11"/>
      <x:c r="B316" s="11"/>
      <x:c r="C316" s="99"/>
      <x:c r="D316" s="99"/>
      <x:c r="E316" s="99"/>
      <x:c r="F316" s="99"/>
      <x:c r="G316" s="99"/>
      <x:c r="H316" s="99"/>
      <x:c r="I316" s="99"/>
      <x:c r="J316" s="17"/>
      <x:c r="K316" s="17"/>
      <x:c r="L316" s="17"/>
      <x:c r="M316" s="17"/>
      <x:c r="N316" s="17"/>
      <x:c r="O316" s="17"/>
      <x:c r="P316" s="17"/>
      <x:c r="Q316" s="99"/>
      <x:c r="R316" s="99"/>
      <x:c r="S316" s="99"/>
      <x:c r="T316" s="99"/>
      <x:c r="U316" s="11"/>
      <x:c r="V316" s="11"/>
      <x:c r="W316" s="11"/>
      <x:c r="X316" s="11"/>
      <x:c r="Y316" s="11"/>
      <x:c r="Z316" s="11"/>
    </x:row>
    <x:row r="317" spans="1:26" ht="16.5" customHeight="1">
      <x:c r="A317" s="11"/>
      <x:c r="B317" s="11"/>
      <x:c r="C317" s="99"/>
      <x:c r="D317" s="99"/>
      <x:c r="E317" s="99"/>
      <x:c r="F317" s="99"/>
      <x:c r="G317" s="99"/>
      <x:c r="H317" s="99"/>
      <x:c r="I317" s="99"/>
      <x:c r="J317" s="17"/>
      <x:c r="K317" s="17"/>
      <x:c r="L317" s="17"/>
      <x:c r="M317" s="17"/>
      <x:c r="N317" s="17"/>
      <x:c r="O317" s="17"/>
      <x:c r="P317" s="17"/>
      <x:c r="Q317" s="99"/>
      <x:c r="R317" s="99"/>
      <x:c r="S317" s="99"/>
      <x:c r="T317" s="99"/>
      <x:c r="U317" s="11"/>
      <x:c r="V317" s="11"/>
      <x:c r="W317" s="11"/>
      <x:c r="X317" s="11"/>
      <x:c r="Y317" s="11"/>
      <x:c r="Z317" s="11"/>
    </x:row>
    <x:row r="318" spans="1:26" ht="16.5" customHeight="1">
      <x:c r="A318" s="11"/>
      <x:c r="B318" s="11"/>
      <x:c r="C318" s="99"/>
      <x:c r="D318" s="99"/>
      <x:c r="E318" s="99"/>
      <x:c r="F318" s="99"/>
      <x:c r="G318" s="99"/>
      <x:c r="H318" s="99"/>
      <x:c r="I318" s="99"/>
      <x:c r="J318" s="17"/>
      <x:c r="K318" s="17"/>
      <x:c r="L318" s="17"/>
      <x:c r="M318" s="17"/>
      <x:c r="N318" s="17"/>
      <x:c r="O318" s="17"/>
      <x:c r="P318" s="17"/>
      <x:c r="Q318" s="99"/>
      <x:c r="R318" s="99"/>
      <x:c r="S318" s="99"/>
      <x:c r="T318" s="99"/>
      <x:c r="U318" s="11"/>
      <x:c r="V318" s="11"/>
      <x:c r="W318" s="11"/>
      <x:c r="X318" s="11"/>
      <x:c r="Y318" s="11"/>
      <x:c r="Z318" s="11"/>
    </x:row>
    <x:row r="319" spans="1:26" ht="16.5" customHeight="1">
      <x:c r="A319" s="11"/>
      <x:c r="B319" s="11"/>
      <x:c r="C319" s="99"/>
      <x:c r="D319" s="99"/>
      <x:c r="E319" s="99"/>
      <x:c r="F319" s="99"/>
      <x:c r="G319" s="99"/>
      <x:c r="H319" s="99"/>
      <x:c r="I319" s="99"/>
      <x:c r="J319" s="17"/>
      <x:c r="K319" s="17"/>
      <x:c r="L319" s="17"/>
      <x:c r="M319" s="17"/>
      <x:c r="N319" s="17"/>
      <x:c r="O319" s="17"/>
      <x:c r="P319" s="17"/>
      <x:c r="Q319" s="99"/>
      <x:c r="R319" s="99"/>
      <x:c r="S319" s="99"/>
      <x:c r="T319" s="99"/>
      <x:c r="U319" s="11"/>
      <x:c r="V319" s="11"/>
      <x:c r="W319" s="11"/>
      <x:c r="X319" s="11"/>
      <x:c r="Y319" s="11"/>
      <x:c r="Z319" s="11"/>
    </x:row>
    <x:row r="320" spans="1:26" ht="16.5" customHeight="1">
      <x:c r="A320" s="11"/>
      <x:c r="B320" s="11"/>
      <x:c r="C320" s="99"/>
      <x:c r="D320" s="99"/>
      <x:c r="E320" s="99"/>
      <x:c r="F320" s="99"/>
      <x:c r="G320" s="99"/>
      <x:c r="H320" s="99"/>
      <x:c r="I320" s="99"/>
      <x:c r="J320" s="17"/>
      <x:c r="K320" s="17"/>
      <x:c r="L320" s="17"/>
      <x:c r="M320" s="17"/>
      <x:c r="N320" s="17"/>
      <x:c r="O320" s="17"/>
      <x:c r="P320" s="17"/>
      <x:c r="Q320" s="99"/>
      <x:c r="R320" s="99"/>
      <x:c r="S320" s="99"/>
      <x:c r="T320" s="99"/>
      <x:c r="U320" s="11"/>
      <x:c r="V320" s="11"/>
      <x:c r="W320" s="11"/>
      <x:c r="X320" s="11"/>
      <x:c r="Y320" s="11"/>
      <x:c r="Z320" s="11"/>
    </x:row>
    <x:row r="321" spans="1:26" ht="16.5" customHeight="1">
      <x:c r="A321" s="11"/>
      <x:c r="B321" s="11"/>
      <x:c r="C321" s="99"/>
      <x:c r="D321" s="99"/>
      <x:c r="E321" s="99"/>
      <x:c r="F321" s="99"/>
      <x:c r="G321" s="99"/>
      <x:c r="H321" s="99"/>
      <x:c r="I321" s="99"/>
      <x:c r="J321" s="17"/>
      <x:c r="K321" s="17"/>
      <x:c r="L321" s="17"/>
      <x:c r="M321" s="17"/>
      <x:c r="N321" s="17"/>
      <x:c r="O321" s="17"/>
      <x:c r="P321" s="17"/>
      <x:c r="Q321" s="99"/>
      <x:c r="R321" s="99"/>
      <x:c r="S321" s="99"/>
      <x:c r="T321" s="99"/>
      <x:c r="U321" s="11"/>
      <x:c r="V321" s="11"/>
      <x:c r="W321" s="11"/>
      <x:c r="X321" s="11"/>
      <x:c r="Y321" s="11"/>
      <x:c r="Z321" s="11"/>
    </x:row>
    <x:row r="322" spans="1:26" ht="16.5" customHeight="1">
      <x:c r="A322" s="11"/>
      <x:c r="B322" s="11"/>
      <x:c r="C322" s="99"/>
      <x:c r="D322" s="99"/>
      <x:c r="E322" s="99"/>
      <x:c r="F322" s="99"/>
      <x:c r="G322" s="99"/>
      <x:c r="H322" s="99"/>
      <x:c r="I322" s="99"/>
      <x:c r="J322" s="17"/>
      <x:c r="K322" s="17"/>
      <x:c r="L322" s="17"/>
      <x:c r="M322" s="17"/>
      <x:c r="N322" s="17"/>
      <x:c r="O322" s="17"/>
      <x:c r="P322" s="17"/>
      <x:c r="Q322" s="99"/>
      <x:c r="R322" s="99"/>
      <x:c r="S322" s="99"/>
      <x:c r="T322" s="99"/>
      <x:c r="U322" s="11"/>
      <x:c r="V322" s="11"/>
      <x:c r="W322" s="11"/>
      <x:c r="X322" s="11"/>
      <x:c r="Y322" s="11"/>
      <x:c r="Z322" s="11"/>
    </x:row>
    <x:row r="323" spans="1:26" ht="16.5" customHeight="1">
      <x:c r="A323" s="11"/>
      <x:c r="B323" s="11"/>
      <x:c r="C323" s="99"/>
      <x:c r="D323" s="99"/>
      <x:c r="E323" s="99"/>
      <x:c r="F323" s="99"/>
      <x:c r="G323" s="99"/>
      <x:c r="H323" s="99"/>
      <x:c r="I323" s="99"/>
      <x:c r="J323" s="17"/>
      <x:c r="K323" s="17"/>
      <x:c r="L323" s="17"/>
      <x:c r="M323" s="17"/>
      <x:c r="N323" s="17"/>
      <x:c r="O323" s="17"/>
      <x:c r="P323" s="17"/>
      <x:c r="Q323" s="99"/>
      <x:c r="R323" s="99"/>
      <x:c r="S323" s="99"/>
      <x:c r="T323" s="99"/>
      <x:c r="U323" s="11"/>
      <x:c r="V323" s="11"/>
      <x:c r="W323" s="11"/>
      <x:c r="X323" s="11"/>
      <x:c r="Y323" s="11"/>
      <x:c r="Z323" s="11"/>
    </x:row>
    <x:row r="324" spans="1:26" ht="16.5" customHeight="1">
      <x:c r="A324" s="11"/>
      <x:c r="B324" s="11"/>
      <x:c r="C324" s="99"/>
      <x:c r="D324" s="99"/>
      <x:c r="E324" s="99"/>
      <x:c r="F324" s="99"/>
      <x:c r="G324" s="99"/>
      <x:c r="H324" s="99"/>
      <x:c r="I324" s="99"/>
      <x:c r="J324" s="17"/>
      <x:c r="K324" s="17"/>
      <x:c r="L324" s="17"/>
      <x:c r="M324" s="17"/>
      <x:c r="N324" s="17"/>
      <x:c r="O324" s="17"/>
      <x:c r="P324" s="17"/>
      <x:c r="Q324" s="99"/>
      <x:c r="R324" s="99"/>
      <x:c r="S324" s="99"/>
      <x:c r="T324" s="99"/>
      <x:c r="U324" s="11"/>
      <x:c r="V324" s="11"/>
      <x:c r="W324" s="11"/>
      <x:c r="X324" s="11"/>
      <x:c r="Y324" s="11"/>
      <x:c r="Z324" s="11"/>
    </x:row>
    <x:row r="325" spans="1:26" ht="16.5" customHeight="1">
      <x:c r="A325" s="11"/>
      <x:c r="B325" s="11"/>
      <x:c r="C325" s="99"/>
      <x:c r="D325" s="99"/>
      <x:c r="E325" s="99"/>
      <x:c r="F325" s="99"/>
      <x:c r="G325" s="99"/>
      <x:c r="H325" s="99"/>
      <x:c r="I325" s="99"/>
      <x:c r="J325" s="17"/>
      <x:c r="K325" s="17"/>
      <x:c r="L325" s="17"/>
      <x:c r="M325" s="17"/>
      <x:c r="N325" s="17"/>
      <x:c r="O325" s="17"/>
      <x:c r="P325" s="17"/>
      <x:c r="Q325" s="99"/>
      <x:c r="R325" s="99"/>
      <x:c r="S325" s="99"/>
      <x:c r="T325" s="99"/>
      <x:c r="U325" s="11"/>
      <x:c r="V325" s="11"/>
      <x:c r="W325" s="11"/>
      <x:c r="X325" s="11"/>
      <x:c r="Y325" s="11"/>
      <x:c r="Z325" s="11"/>
    </x:row>
    <x:row r="326" spans="1:26" ht="16.5" customHeight="1">
      <x:c r="A326" s="11"/>
      <x:c r="B326" s="11"/>
      <x:c r="C326" s="99"/>
      <x:c r="D326" s="99"/>
      <x:c r="E326" s="99"/>
      <x:c r="F326" s="99"/>
      <x:c r="G326" s="99"/>
      <x:c r="H326" s="99"/>
      <x:c r="I326" s="99"/>
      <x:c r="J326" s="17"/>
      <x:c r="K326" s="17"/>
      <x:c r="L326" s="17"/>
      <x:c r="M326" s="17"/>
      <x:c r="N326" s="17"/>
      <x:c r="O326" s="17"/>
      <x:c r="P326" s="17"/>
      <x:c r="Q326" s="99"/>
      <x:c r="R326" s="99"/>
      <x:c r="S326" s="99"/>
      <x:c r="T326" s="99"/>
      <x:c r="U326" s="11"/>
      <x:c r="V326" s="11"/>
      <x:c r="W326" s="11"/>
      <x:c r="X326" s="11"/>
      <x:c r="Y326" s="11"/>
      <x:c r="Z326" s="11"/>
    </x:row>
    <x:row r="327" spans="1:26" ht="16.5" customHeight="1">
      <x:c r="A327" s="11"/>
      <x:c r="B327" s="11"/>
      <x:c r="C327" s="99"/>
      <x:c r="D327" s="99"/>
      <x:c r="E327" s="99"/>
      <x:c r="F327" s="99"/>
      <x:c r="G327" s="99"/>
      <x:c r="H327" s="99"/>
      <x:c r="I327" s="99"/>
      <x:c r="J327" s="17"/>
      <x:c r="K327" s="17"/>
      <x:c r="L327" s="17"/>
      <x:c r="M327" s="17"/>
      <x:c r="N327" s="17"/>
      <x:c r="O327" s="17"/>
      <x:c r="P327" s="17"/>
      <x:c r="Q327" s="99"/>
      <x:c r="R327" s="99"/>
      <x:c r="S327" s="99"/>
      <x:c r="T327" s="99"/>
      <x:c r="U327" s="11"/>
      <x:c r="V327" s="11"/>
      <x:c r="W327" s="11"/>
      <x:c r="X327" s="11"/>
      <x:c r="Y327" s="11"/>
      <x:c r="Z327" s="11"/>
    </x:row>
    <x:row r="328" spans="1:26" ht="16.5" customHeight="1">
      <x:c r="A328" s="11"/>
      <x:c r="B328" s="11"/>
      <x:c r="C328" s="99"/>
      <x:c r="D328" s="99"/>
      <x:c r="E328" s="99"/>
      <x:c r="F328" s="99"/>
      <x:c r="G328" s="99"/>
      <x:c r="H328" s="99"/>
      <x:c r="I328" s="99"/>
      <x:c r="J328" s="17"/>
      <x:c r="K328" s="17"/>
      <x:c r="L328" s="17"/>
      <x:c r="M328" s="17"/>
      <x:c r="N328" s="17"/>
      <x:c r="O328" s="17"/>
      <x:c r="P328" s="17"/>
      <x:c r="Q328" s="99"/>
      <x:c r="R328" s="99"/>
      <x:c r="S328" s="99"/>
      <x:c r="T328" s="99"/>
      <x:c r="U328" s="11"/>
      <x:c r="V328" s="11"/>
      <x:c r="W328" s="11"/>
      <x:c r="X328" s="11"/>
      <x:c r="Y328" s="11"/>
      <x:c r="Z328" s="11"/>
    </x:row>
    <x:row r="329" spans="1:26" ht="16.5" customHeight="1">
      <x:c r="A329" s="11"/>
      <x:c r="B329" s="11"/>
      <x:c r="C329" s="99"/>
      <x:c r="D329" s="99"/>
      <x:c r="E329" s="99"/>
      <x:c r="F329" s="99"/>
      <x:c r="G329" s="99"/>
      <x:c r="H329" s="99"/>
      <x:c r="I329" s="99"/>
      <x:c r="J329" s="17"/>
      <x:c r="K329" s="17"/>
      <x:c r="L329" s="17"/>
      <x:c r="M329" s="17"/>
      <x:c r="N329" s="17"/>
      <x:c r="O329" s="17"/>
      <x:c r="P329" s="17"/>
      <x:c r="Q329" s="99"/>
      <x:c r="R329" s="99"/>
      <x:c r="S329" s="99"/>
      <x:c r="T329" s="99"/>
      <x:c r="U329" s="11"/>
      <x:c r="V329" s="11"/>
      <x:c r="W329" s="11"/>
      <x:c r="X329" s="11"/>
      <x:c r="Y329" s="11"/>
      <x:c r="Z329" s="11"/>
    </x:row>
    <x:row r="330" spans="1:26" ht="16.5" customHeight="1">
      <x:c r="A330" s="11"/>
      <x:c r="B330" s="11"/>
      <x:c r="C330" s="99"/>
      <x:c r="D330" s="99"/>
      <x:c r="E330" s="99"/>
      <x:c r="F330" s="99"/>
      <x:c r="G330" s="99"/>
      <x:c r="H330" s="99"/>
      <x:c r="I330" s="99"/>
      <x:c r="J330" s="17"/>
      <x:c r="K330" s="17"/>
      <x:c r="L330" s="17"/>
      <x:c r="M330" s="17"/>
      <x:c r="N330" s="17"/>
      <x:c r="O330" s="17"/>
      <x:c r="P330" s="17"/>
      <x:c r="Q330" s="99"/>
      <x:c r="R330" s="99"/>
      <x:c r="S330" s="99"/>
      <x:c r="T330" s="99"/>
      <x:c r="U330" s="11"/>
      <x:c r="V330" s="11"/>
      <x:c r="W330" s="11"/>
      <x:c r="X330" s="11"/>
      <x:c r="Y330" s="11"/>
      <x:c r="Z330" s="11"/>
    </x:row>
    <x:row r="331" spans="1:26" ht="16.5" customHeight="1">
      <x:c r="A331" s="11"/>
      <x:c r="B331" s="11"/>
      <x:c r="C331" s="99"/>
      <x:c r="D331" s="99"/>
      <x:c r="E331" s="99"/>
      <x:c r="F331" s="99"/>
      <x:c r="G331" s="99"/>
      <x:c r="H331" s="99"/>
      <x:c r="I331" s="99"/>
      <x:c r="J331" s="17"/>
      <x:c r="K331" s="17"/>
      <x:c r="L331" s="17"/>
      <x:c r="M331" s="17"/>
      <x:c r="N331" s="17"/>
      <x:c r="O331" s="17"/>
      <x:c r="P331" s="17"/>
      <x:c r="Q331" s="99"/>
      <x:c r="R331" s="99"/>
      <x:c r="S331" s="99"/>
      <x:c r="T331" s="99"/>
      <x:c r="U331" s="11"/>
      <x:c r="V331" s="11"/>
      <x:c r="W331" s="11"/>
      <x:c r="X331" s="11"/>
      <x:c r="Y331" s="11"/>
      <x:c r="Z331" s="11"/>
    </x:row>
    <x:row r="332" spans="1:26" ht="16.5" customHeight="1">
      <x:c r="A332" s="11"/>
      <x:c r="B332" s="11"/>
      <x:c r="C332" s="99"/>
      <x:c r="D332" s="99"/>
      <x:c r="E332" s="99"/>
      <x:c r="F332" s="99"/>
      <x:c r="G332" s="99"/>
      <x:c r="H332" s="99"/>
      <x:c r="I332" s="99"/>
      <x:c r="J332" s="17"/>
      <x:c r="K332" s="17"/>
      <x:c r="L332" s="17"/>
      <x:c r="M332" s="17"/>
      <x:c r="N332" s="17"/>
      <x:c r="O332" s="17"/>
      <x:c r="P332" s="17"/>
      <x:c r="Q332" s="99"/>
      <x:c r="R332" s="99"/>
      <x:c r="S332" s="99"/>
      <x:c r="T332" s="99"/>
      <x:c r="U332" s="11"/>
      <x:c r="V332" s="11"/>
      <x:c r="W332" s="11"/>
      <x:c r="X332" s="11"/>
      <x:c r="Y332" s="11"/>
      <x:c r="Z332" s="11"/>
    </x:row>
    <x:row r="333" spans="1:26" ht="16.5" customHeight="1">
      <x:c r="A333" s="11"/>
      <x:c r="B333" s="11"/>
      <x:c r="C333" s="99"/>
      <x:c r="D333" s="99"/>
      <x:c r="E333" s="99"/>
      <x:c r="F333" s="99"/>
      <x:c r="G333" s="99"/>
      <x:c r="H333" s="99"/>
      <x:c r="I333" s="99"/>
      <x:c r="J333" s="17"/>
      <x:c r="K333" s="17"/>
      <x:c r="L333" s="17"/>
      <x:c r="M333" s="17"/>
      <x:c r="N333" s="17"/>
      <x:c r="O333" s="17"/>
      <x:c r="P333" s="17"/>
      <x:c r="Q333" s="99"/>
      <x:c r="R333" s="99"/>
      <x:c r="S333" s="99"/>
      <x:c r="T333" s="99"/>
      <x:c r="U333" s="11"/>
      <x:c r="V333" s="11"/>
      <x:c r="W333" s="11"/>
      <x:c r="X333" s="11"/>
      <x:c r="Y333" s="11"/>
      <x:c r="Z333" s="11"/>
    </x:row>
    <x:row r="334" spans="1:26" ht="16.5" customHeight="1">
      <x:c r="A334" s="11"/>
      <x:c r="B334" s="11"/>
      <x:c r="C334" s="99"/>
      <x:c r="D334" s="99"/>
      <x:c r="E334" s="99"/>
      <x:c r="F334" s="99"/>
      <x:c r="G334" s="99"/>
      <x:c r="H334" s="99"/>
      <x:c r="I334" s="99"/>
      <x:c r="J334" s="17"/>
      <x:c r="K334" s="17"/>
      <x:c r="L334" s="17"/>
      <x:c r="M334" s="17"/>
      <x:c r="N334" s="17"/>
      <x:c r="O334" s="17"/>
      <x:c r="P334" s="17"/>
      <x:c r="Q334" s="99"/>
      <x:c r="R334" s="99"/>
      <x:c r="S334" s="99"/>
      <x:c r="T334" s="99"/>
      <x:c r="U334" s="11"/>
      <x:c r="V334" s="11"/>
      <x:c r="W334" s="11"/>
      <x:c r="X334" s="11"/>
      <x:c r="Y334" s="11"/>
      <x:c r="Z334" s="11"/>
    </x:row>
    <x:row r="335" spans="1:26" ht="16.5" customHeight="1">
      <x:c r="A335" s="11"/>
      <x:c r="B335" s="11"/>
      <x:c r="C335" s="99"/>
      <x:c r="D335" s="99"/>
      <x:c r="E335" s="99"/>
      <x:c r="F335" s="99"/>
      <x:c r="G335" s="99"/>
      <x:c r="H335" s="99"/>
      <x:c r="I335" s="99"/>
      <x:c r="J335" s="17"/>
      <x:c r="K335" s="17"/>
      <x:c r="L335" s="17"/>
      <x:c r="M335" s="17"/>
      <x:c r="N335" s="17"/>
      <x:c r="O335" s="17"/>
      <x:c r="P335" s="17"/>
      <x:c r="Q335" s="99"/>
      <x:c r="R335" s="99"/>
      <x:c r="S335" s="99"/>
      <x:c r="T335" s="99"/>
      <x:c r="U335" s="11"/>
      <x:c r="V335" s="11"/>
      <x:c r="W335" s="11"/>
      <x:c r="X335" s="11"/>
      <x:c r="Y335" s="11"/>
      <x:c r="Z335" s="11"/>
    </x:row>
    <x:row r="336" spans="1:26" ht="16.5" customHeight="1">
      <x:c r="A336" s="11"/>
      <x:c r="B336" s="11"/>
      <x:c r="C336" s="99"/>
      <x:c r="D336" s="99"/>
      <x:c r="E336" s="99"/>
      <x:c r="F336" s="99"/>
      <x:c r="G336" s="99"/>
      <x:c r="H336" s="99"/>
      <x:c r="I336" s="99"/>
      <x:c r="J336" s="17"/>
      <x:c r="K336" s="17"/>
      <x:c r="L336" s="17"/>
      <x:c r="M336" s="17"/>
      <x:c r="N336" s="17"/>
      <x:c r="O336" s="17"/>
      <x:c r="P336" s="17"/>
      <x:c r="Q336" s="99"/>
      <x:c r="R336" s="99"/>
      <x:c r="S336" s="99"/>
      <x:c r="T336" s="99"/>
      <x:c r="U336" s="11"/>
      <x:c r="V336" s="11"/>
      <x:c r="W336" s="11"/>
      <x:c r="X336" s="11"/>
      <x:c r="Y336" s="11"/>
      <x:c r="Z336" s="11"/>
    </x:row>
    <x:row r="337" spans="1:26" ht="16.5" customHeight="1">
      <x:c r="A337" s="11"/>
      <x:c r="B337" s="11"/>
      <x:c r="C337" s="99"/>
      <x:c r="D337" s="99"/>
      <x:c r="E337" s="99"/>
      <x:c r="F337" s="99"/>
      <x:c r="G337" s="99"/>
      <x:c r="H337" s="99"/>
      <x:c r="I337" s="99"/>
      <x:c r="J337" s="17"/>
      <x:c r="K337" s="17"/>
      <x:c r="L337" s="17"/>
      <x:c r="M337" s="17"/>
      <x:c r="N337" s="17"/>
      <x:c r="O337" s="17"/>
      <x:c r="P337" s="17"/>
      <x:c r="Q337" s="99"/>
      <x:c r="R337" s="99"/>
      <x:c r="S337" s="99"/>
      <x:c r="T337" s="99"/>
      <x:c r="U337" s="11"/>
      <x:c r="V337" s="11"/>
      <x:c r="W337" s="11"/>
      <x:c r="X337" s="11"/>
      <x:c r="Y337" s="11"/>
      <x:c r="Z337" s="11"/>
    </x:row>
    <x:row r="338" spans="1:26" ht="16.5" customHeight="1">
      <x:c r="A338" s="11"/>
      <x:c r="B338" s="11"/>
      <x:c r="C338" s="99"/>
      <x:c r="D338" s="99"/>
      <x:c r="E338" s="99"/>
      <x:c r="F338" s="99"/>
      <x:c r="G338" s="99"/>
      <x:c r="H338" s="99"/>
      <x:c r="I338" s="99"/>
      <x:c r="J338" s="17"/>
      <x:c r="K338" s="17"/>
      <x:c r="L338" s="17"/>
      <x:c r="M338" s="17"/>
      <x:c r="N338" s="17"/>
      <x:c r="O338" s="17"/>
      <x:c r="P338" s="17"/>
      <x:c r="Q338" s="99"/>
      <x:c r="R338" s="99"/>
      <x:c r="S338" s="99"/>
      <x:c r="T338" s="99"/>
      <x:c r="U338" s="11"/>
      <x:c r="V338" s="11"/>
      <x:c r="W338" s="11"/>
      <x:c r="X338" s="11"/>
      <x:c r="Y338" s="11"/>
      <x:c r="Z338" s="11"/>
    </x:row>
    <x:row r="339" spans="1:26" ht="16.5" customHeight="1">
      <x:c r="A339" s="11"/>
      <x:c r="B339" s="11"/>
      <x:c r="C339" s="99"/>
      <x:c r="D339" s="99"/>
      <x:c r="E339" s="99"/>
      <x:c r="F339" s="99"/>
      <x:c r="G339" s="99"/>
      <x:c r="H339" s="99"/>
      <x:c r="I339" s="99"/>
      <x:c r="J339" s="17"/>
      <x:c r="K339" s="17"/>
      <x:c r="L339" s="17"/>
      <x:c r="M339" s="17"/>
      <x:c r="N339" s="17"/>
      <x:c r="O339" s="17"/>
      <x:c r="P339" s="17"/>
      <x:c r="Q339" s="99"/>
      <x:c r="R339" s="99"/>
      <x:c r="S339" s="99"/>
      <x:c r="T339" s="99"/>
      <x:c r="U339" s="11"/>
      <x:c r="V339" s="11"/>
      <x:c r="W339" s="11"/>
      <x:c r="X339" s="11"/>
      <x:c r="Y339" s="11"/>
      <x:c r="Z339" s="11"/>
    </x:row>
    <x:row r="340" spans="1:26" ht="16.5" customHeight="1">
      <x:c r="A340" s="11"/>
      <x:c r="B340" s="11"/>
      <x:c r="C340" s="99"/>
      <x:c r="D340" s="99"/>
      <x:c r="E340" s="99"/>
      <x:c r="F340" s="99"/>
      <x:c r="G340" s="99"/>
      <x:c r="H340" s="99"/>
      <x:c r="I340" s="99"/>
      <x:c r="J340" s="17"/>
      <x:c r="K340" s="17"/>
      <x:c r="L340" s="17"/>
      <x:c r="M340" s="17"/>
      <x:c r="N340" s="17"/>
      <x:c r="O340" s="17"/>
      <x:c r="P340" s="17"/>
      <x:c r="Q340" s="99"/>
      <x:c r="R340" s="99"/>
      <x:c r="S340" s="99"/>
      <x:c r="T340" s="99"/>
      <x:c r="U340" s="11"/>
      <x:c r="V340" s="11"/>
      <x:c r="W340" s="11"/>
      <x:c r="X340" s="11"/>
      <x:c r="Y340" s="11"/>
      <x:c r="Z340" s="11"/>
    </x:row>
    <x:row r="341" spans="1:26" ht="16.5" customHeight="1">
      <x:c r="A341" s="11"/>
      <x:c r="B341" s="11"/>
      <x:c r="C341" s="99"/>
      <x:c r="D341" s="99"/>
      <x:c r="E341" s="99"/>
      <x:c r="F341" s="99"/>
      <x:c r="G341" s="99"/>
      <x:c r="H341" s="99"/>
      <x:c r="I341" s="99"/>
      <x:c r="J341" s="17"/>
      <x:c r="K341" s="17"/>
      <x:c r="L341" s="17"/>
      <x:c r="M341" s="17"/>
      <x:c r="N341" s="17"/>
      <x:c r="O341" s="17"/>
      <x:c r="P341" s="17"/>
      <x:c r="Q341" s="99"/>
      <x:c r="R341" s="99"/>
      <x:c r="S341" s="99"/>
      <x:c r="T341" s="99"/>
      <x:c r="U341" s="11"/>
      <x:c r="V341" s="11"/>
      <x:c r="W341" s="11"/>
      <x:c r="X341" s="11"/>
      <x:c r="Y341" s="11"/>
      <x:c r="Z341" s="11"/>
    </x:row>
    <x:row r="342" spans="1:26" ht="16.5" customHeight="1">
      <x:c r="A342" s="11"/>
      <x:c r="B342" s="11"/>
      <x:c r="C342" s="99"/>
      <x:c r="D342" s="99"/>
      <x:c r="E342" s="99"/>
      <x:c r="F342" s="99"/>
      <x:c r="G342" s="99"/>
      <x:c r="H342" s="99"/>
      <x:c r="I342" s="99"/>
      <x:c r="J342" s="17"/>
      <x:c r="K342" s="17"/>
      <x:c r="L342" s="17"/>
      <x:c r="M342" s="17"/>
      <x:c r="N342" s="17"/>
      <x:c r="O342" s="17"/>
      <x:c r="P342" s="17"/>
      <x:c r="Q342" s="99"/>
      <x:c r="R342" s="99"/>
      <x:c r="S342" s="99"/>
      <x:c r="T342" s="99"/>
      <x:c r="U342" s="11"/>
      <x:c r="V342" s="11"/>
      <x:c r="W342" s="11"/>
      <x:c r="X342" s="11"/>
      <x:c r="Y342" s="11"/>
      <x:c r="Z342" s="11"/>
    </x:row>
    <x:row r="343" spans="1:26" ht="16.5" customHeight="1">
      <x:c r="A343" s="11"/>
      <x:c r="B343" s="11"/>
      <x:c r="C343" s="99"/>
      <x:c r="D343" s="99"/>
      <x:c r="E343" s="99"/>
      <x:c r="F343" s="99"/>
      <x:c r="G343" s="99"/>
      <x:c r="H343" s="99"/>
      <x:c r="I343" s="99"/>
      <x:c r="J343" s="17"/>
      <x:c r="K343" s="17"/>
      <x:c r="L343" s="17"/>
      <x:c r="M343" s="17"/>
      <x:c r="N343" s="17"/>
      <x:c r="O343" s="17"/>
      <x:c r="P343" s="17"/>
      <x:c r="Q343" s="99"/>
      <x:c r="R343" s="99"/>
      <x:c r="S343" s="99"/>
      <x:c r="T343" s="99"/>
      <x:c r="U343" s="11"/>
      <x:c r="V343" s="11"/>
      <x:c r="W343" s="11"/>
      <x:c r="X343" s="11"/>
      <x:c r="Y343" s="11"/>
      <x:c r="Z343" s="11"/>
    </x:row>
    <x:row r="344" spans="1:26" ht="16.5" customHeight="1">
      <x:c r="A344" s="11"/>
      <x:c r="B344" s="11"/>
      <x:c r="C344" s="99"/>
      <x:c r="D344" s="99"/>
      <x:c r="E344" s="99"/>
      <x:c r="F344" s="99"/>
      <x:c r="G344" s="99"/>
      <x:c r="H344" s="99"/>
      <x:c r="I344" s="99"/>
      <x:c r="J344" s="17"/>
      <x:c r="K344" s="17"/>
      <x:c r="L344" s="17"/>
      <x:c r="M344" s="17"/>
      <x:c r="N344" s="17"/>
      <x:c r="O344" s="17"/>
      <x:c r="P344" s="17"/>
      <x:c r="Q344" s="99"/>
      <x:c r="R344" s="99"/>
      <x:c r="S344" s="99"/>
      <x:c r="T344" s="99"/>
      <x:c r="U344" s="11"/>
      <x:c r="V344" s="11"/>
      <x:c r="W344" s="11"/>
      <x:c r="X344" s="11"/>
      <x:c r="Y344" s="11"/>
      <x:c r="Z344" s="11"/>
    </x:row>
    <x:row r="345" spans="1:26" ht="16.5" customHeight="1">
      <x:c r="A345" s="11"/>
      <x:c r="B345" s="11"/>
      <x:c r="C345" s="99"/>
      <x:c r="D345" s="99"/>
      <x:c r="E345" s="99"/>
      <x:c r="F345" s="99"/>
      <x:c r="G345" s="99"/>
      <x:c r="H345" s="99"/>
      <x:c r="I345" s="99"/>
      <x:c r="J345" s="17"/>
      <x:c r="K345" s="17"/>
      <x:c r="L345" s="17"/>
      <x:c r="M345" s="17"/>
      <x:c r="N345" s="17"/>
      <x:c r="O345" s="17"/>
      <x:c r="P345" s="17"/>
      <x:c r="Q345" s="99"/>
      <x:c r="R345" s="99"/>
      <x:c r="S345" s="99"/>
      <x:c r="T345" s="99"/>
      <x:c r="U345" s="11"/>
      <x:c r="V345" s="11"/>
      <x:c r="W345" s="11"/>
      <x:c r="X345" s="11"/>
      <x:c r="Y345" s="11"/>
      <x:c r="Z345" s="11"/>
    </x:row>
    <x:row r="346" spans="1:26" ht="16.5" customHeight="1">
      <x:c r="A346" s="11"/>
      <x:c r="B346" s="11"/>
      <x:c r="C346" s="99"/>
      <x:c r="D346" s="99"/>
      <x:c r="E346" s="99"/>
      <x:c r="F346" s="99"/>
      <x:c r="G346" s="99"/>
      <x:c r="H346" s="99"/>
      <x:c r="I346" s="99"/>
      <x:c r="J346" s="17"/>
      <x:c r="K346" s="17"/>
      <x:c r="L346" s="17"/>
      <x:c r="M346" s="17"/>
      <x:c r="N346" s="17"/>
      <x:c r="O346" s="17"/>
      <x:c r="P346" s="17"/>
      <x:c r="Q346" s="99"/>
      <x:c r="R346" s="99"/>
      <x:c r="S346" s="99"/>
      <x:c r="T346" s="99"/>
      <x:c r="U346" s="11"/>
      <x:c r="V346" s="11"/>
      <x:c r="W346" s="11"/>
      <x:c r="X346" s="11"/>
      <x:c r="Y346" s="11"/>
      <x:c r="Z346" s="11"/>
    </x:row>
    <x:row r="347" spans="1:26" ht="16.5" customHeight="1">
      <x:c r="A347" s="11"/>
      <x:c r="B347" s="11"/>
      <x:c r="C347" s="99"/>
      <x:c r="D347" s="99"/>
      <x:c r="E347" s="99"/>
      <x:c r="F347" s="99"/>
      <x:c r="G347" s="99"/>
      <x:c r="H347" s="99"/>
      <x:c r="I347" s="99"/>
      <x:c r="J347" s="17"/>
      <x:c r="K347" s="17"/>
      <x:c r="L347" s="17"/>
      <x:c r="M347" s="17"/>
      <x:c r="N347" s="17"/>
      <x:c r="O347" s="17"/>
      <x:c r="P347" s="17"/>
      <x:c r="Q347" s="99"/>
      <x:c r="R347" s="99"/>
      <x:c r="S347" s="99"/>
      <x:c r="T347" s="99"/>
      <x:c r="U347" s="11"/>
      <x:c r="V347" s="11"/>
      <x:c r="W347" s="11"/>
      <x:c r="X347" s="11"/>
      <x:c r="Y347" s="11"/>
      <x:c r="Z347" s="11"/>
    </x:row>
    <x:row r="348" spans="1:26" ht="16.5" customHeight="1">
      <x:c r="A348" s="11"/>
      <x:c r="B348" s="11"/>
      <x:c r="C348" s="99"/>
      <x:c r="D348" s="99"/>
      <x:c r="E348" s="99"/>
      <x:c r="F348" s="99"/>
      <x:c r="G348" s="99"/>
      <x:c r="H348" s="99"/>
      <x:c r="I348" s="99"/>
      <x:c r="J348" s="17"/>
      <x:c r="K348" s="17"/>
      <x:c r="L348" s="17"/>
      <x:c r="M348" s="17"/>
      <x:c r="N348" s="17"/>
      <x:c r="O348" s="17"/>
      <x:c r="P348" s="17"/>
      <x:c r="Q348" s="99"/>
      <x:c r="R348" s="99"/>
      <x:c r="S348" s="99"/>
      <x:c r="T348" s="99"/>
      <x:c r="U348" s="11"/>
      <x:c r="V348" s="11"/>
      <x:c r="W348" s="11"/>
      <x:c r="X348" s="11"/>
      <x:c r="Y348" s="11"/>
      <x:c r="Z348" s="11"/>
    </x:row>
    <x:row r="349" spans="1:26" ht="16.5" customHeight="1">
      <x:c r="A349" s="11"/>
      <x:c r="B349" s="11"/>
      <x:c r="C349" s="99"/>
      <x:c r="D349" s="99"/>
      <x:c r="E349" s="99"/>
      <x:c r="F349" s="99"/>
      <x:c r="G349" s="99"/>
      <x:c r="H349" s="99"/>
      <x:c r="I349" s="99"/>
      <x:c r="J349" s="17"/>
      <x:c r="K349" s="17"/>
      <x:c r="L349" s="17"/>
      <x:c r="M349" s="17"/>
      <x:c r="N349" s="17"/>
      <x:c r="O349" s="17"/>
      <x:c r="P349" s="17"/>
      <x:c r="Q349" s="99"/>
      <x:c r="R349" s="99"/>
      <x:c r="S349" s="99"/>
      <x:c r="T349" s="99"/>
      <x:c r="U349" s="11"/>
      <x:c r="V349" s="11"/>
      <x:c r="W349" s="11"/>
      <x:c r="X349" s="11"/>
      <x:c r="Y349" s="11"/>
      <x:c r="Z349" s="11"/>
    </x:row>
    <x:row r="350" spans="1:26" ht="16.5" customHeight="1">
      <x:c r="A350" s="11"/>
      <x:c r="B350" s="11"/>
      <x:c r="C350" s="99"/>
      <x:c r="D350" s="99"/>
      <x:c r="E350" s="99"/>
      <x:c r="F350" s="99"/>
      <x:c r="G350" s="99"/>
      <x:c r="H350" s="99"/>
      <x:c r="I350" s="99"/>
      <x:c r="J350" s="17"/>
      <x:c r="K350" s="17"/>
      <x:c r="L350" s="17"/>
      <x:c r="M350" s="17"/>
      <x:c r="N350" s="17"/>
      <x:c r="O350" s="17"/>
      <x:c r="P350" s="17"/>
      <x:c r="Q350" s="99"/>
      <x:c r="R350" s="99"/>
      <x:c r="S350" s="99"/>
      <x:c r="T350" s="99"/>
      <x:c r="U350" s="11"/>
      <x:c r="V350" s="11"/>
      <x:c r="W350" s="11"/>
      <x:c r="X350" s="11"/>
      <x:c r="Y350" s="11"/>
      <x:c r="Z350" s="11"/>
    </x:row>
    <x:row r="351" spans="1:26" ht="16.5" customHeight="1">
      <x:c r="A351" s="11"/>
      <x:c r="B351" s="11"/>
      <x:c r="C351" s="99"/>
      <x:c r="D351" s="99"/>
      <x:c r="E351" s="99"/>
      <x:c r="F351" s="99"/>
      <x:c r="G351" s="99"/>
      <x:c r="H351" s="99"/>
      <x:c r="I351" s="99"/>
      <x:c r="J351" s="17"/>
      <x:c r="K351" s="17"/>
      <x:c r="L351" s="17"/>
      <x:c r="M351" s="17"/>
      <x:c r="N351" s="17"/>
      <x:c r="O351" s="17"/>
      <x:c r="P351" s="17"/>
      <x:c r="Q351" s="99"/>
      <x:c r="R351" s="99"/>
      <x:c r="S351" s="99"/>
      <x:c r="T351" s="99"/>
      <x:c r="U351" s="11"/>
      <x:c r="V351" s="11"/>
      <x:c r="W351" s="11"/>
      <x:c r="X351" s="11"/>
      <x:c r="Y351" s="11"/>
      <x:c r="Z351" s="11"/>
    </x:row>
    <x:row r="352" spans="1:26" ht="16.5" customHeight="1">
      <x:c r="A352" s="11"/>
      <x:c r="B352" s="11"/>
      <x:c r="C352" s="99"/>
      <x:c r="D352" s="99"/>
      <x:c r="E352" s="99"/>
      <x:c r="F352" s="99"/>
      <x:c r="G352" s="99"/>
      <x:c r="H352" s="99"/>
      <x:c r="I352" s="99"/>
      <x:c r="J352" s="17"/>
      <x:c r="K352" s="17"/>
      <x:c r="L352" s="17"/>
      <x:c r="M352" s="17"/>
      <x:c r="N352" s="17"/>
      <x:c r="O352" s="17"/>
      <x:c r="P352" s="17"/>
      <x:c r="Q352" s="99"/>
      <x:c r="R352" s="99"/>
      <x:c r="S352" s="99"/>
      <x:c r="T352" s="99"/>
      <x:c r="U352" s="11"/>
      <x:c r="V352" s="11"/>
      <x:c r="W352" s="11"/>
      <x:c r="X352" s="11"/>
      <x:c r="Y352" s="11"/>
      <x:c r="Z352" s="11"/>
    </x:row>
    <x:row r="353" spans="1:26" ht="16.5" customHeight="1">
      <x:c r="A353" s="11"/>
      <x:c r="B353" s="11"/>
      <x:c r="C353" s="99"/>
      <x:c r="D353" s="99"/>
      <x:c r="E353" s="99"/>
      <x:c r="F353" s="99"/>
      <x:c r="G353" s="99"/>
      <x:c r="H353" s="99"/>
      <x:c r="I353" s="99"/>
      <x:c r="J353" s="17"/>
      <x:c r="K353" s="17"/>
      <x:c r="L353" s="17"/>
      <x:c r="M353" s="17"/>
      <x:c r="N353" s="17"/>
      <x:c r="O353" s="17"/>
      <x:c r="P353" s="17"/>
      <x:c r="Q353" s="99"/>
      <x:c r="R353" s="99"/>
      <x:c r="S353" s="99"/>
      <x:c r="T353" s="99"/>
      <x:c r="U353" s="11"/>
      <x:c r="V353" s="11"/>
      <x:c r="W353" s="11"/>
      <x:c r="X353" s="11"/>
      <x:c r="Y353" s="11"/>
      <x:c r="Z353" s="11"/>
    </x:row>
    <x:row r="354" spans="1:26" ht="16.5" customHeight="1">
      <x:c r="A354" s="11"/>
      <x:c r="B354" s="11"/>
      <x:c r="C354" s="99"/>
      <x:c r="D354" s="99"/>
      <x:c r="E354" s="99"/>
      <x:c r="F354" s="99"/>
      <x:c r="G354" s="99"/>
      <x:c r="H354" s="99"/>
      <x:c r="I354" s="99"/>
      <x:c r="J354" s="17"/>
      <x:c r="K354" s="17"/>
      <x:c r="L354" s="17"/>
      <x:c r="M354" s="17"/>
      <x:c r="N354" s="17"/>
      <x:c r="O354" s="17"/>
      <x:c r="P354" s="17"/>
      <x:c r="Q354" s="99"/>
      <x:c r="R354" s="99"/>
      <x:c r="S354" s="99"/>
      <x:c r="T354" s="99"/>
      <x:c r="U354" s="11"/>
      <x:c r="V354" s="11"/>
      <x:c r="W354" s="11"/>
      <x:c r="X354" s="11"/>
      <x:c r="Y354" s="11"/>
      <x:c r="Z354" s="11"/>
    </x:row>
    <x:row r="355" spans="1:26" ht="16.5" customHeight="1">
      <x:c r="A355" s="11"/>
      <x:c r="B355" s="11"/>
      <x:c r="C355" s="99"/>
      <x:c r="D355" s="99"/>
      <x:c r="E355" s="99"/>
      <x:c r="F355" s="99"/>
      <x:c r="G355" s="99"/>
      <x:c r="H355" s="99"/>
      <x:c r="I355" s="99"/>
      <x:c r="J355" s="17"/>
      <x:c r="K355" s="17"/>
      <x:c r="L355" s="17"/>
      <x:c r="M355" s="17"/>
      <x:c r="N355" s="17"/>
      <x:c r="O355" s="17"/>
      <x:c r="P355" s="17"/>
      <x:c r="Q355" s="99"/>
      <x:c r="R355" s="99"/>
      <x:c r="S355" s="99"/>
      <x:c r="T355" s="99"/>
      <x:c r="U355" s="11"/>
      <x:c r="V355" s="11"/>
      <x:c r="W355" s="11"/>
      <x:c r="X355" s="11"/>
      <x:c r="Y355" s="11"/>
      <x:c r="Z355" s="11"/>
    </x:row>
    <x:row r="356" spans="1:26" ht="16.5" customHeight="1">
      <x:c r="A356" s="11"/>
      <x:c r="B356" s="11"/>
      <x:c r="C356" s="99"/>
      <x:c r="D356" s="99"/>
      <x:c r="E356" s="99"/>
      <x:c r="F356" s="99"/>
      <x:c r="G356" s="99"/>
      <x:c r="H356" s="99"/>
      <x:c r="I356" s="99"/>
      <x:c r="J356" s="17"/>
      <x:c r="K356" s="17"/>
      <x:c r="L356" s="17"/>
      <x:c r="M356" s="17"/>
      <x:c r="N356" s="17"/>
      <x:c r="O356" s="17"/>
      <x:c r="P356" s="17"/>
      <x:c r="Q356" s="99"/>
      <x:c r="R356" s="99"/>
      <x:c r="S356" s="99"/>
      <x:c r="T356" s="99"/>
      <x:c r="U356" s="11"/>
      <x:c r="V356" s="11"/>
      <x:c r="W356" s="11"/>
      <x:c r="X356" s="11"/>
      <x:c r="Y356" s="11"/>
      <x:c r="Z356" s="11"/>
    </x:row>
    <x:row r="357" spans="1:26" ht="16.5" customHeight="1">
      <x:c r="A357" s="11"/>
      <x:c r="B357" s="11"/>
      <x:c r="C357" s="99"/>
      <x:c r="D357" s="99"/>
      <x:c r="E357" s="99"/>
      <x:c r="F357" s="99"/>
      <x:c r="G357" s="99"/>
      <x:c r="H357" s="99"/>
      <x:c r="I357" s="99"/>
      <x:c r="J357" s="17"/>
      <x:c r="K357" s="17"/>
      <x:c r="L357" s="17"/>
      <x:c r="M357" s="17"/>
      <x:c r="N357" s="17"/>
      <x:c r="O357" s="17"/>
      <x:c r="P357" s="17"/>
      <x:c r="Q357" s="99"/>
      <x:c r="R357" s="99"/>
      <x:c r="S357" s="99"/>
      <x:c r="T357" s="99"/>
      <x:c r="U357" s="11"/>
      <x:c r="V357" s="11"/>
      <x:c r="W357" s="11"/>
      <x:c r="X357" s="11"/>
      <x:c r="Y357" s="11"/>
      <x:c r="Z357" s="11"/>
    </x:row>
    <x:row r="358" spans="1:26" ht="16.5" customHeight="1">
      <x:c r="A358" s="11"/>
      <x:c r="B358" s="11"/>
      <x:c r="C358" s="99"/>
      <x:c r="D358" s="99"/>
      <x:c r="E358" s="99"/>
      <x:c r="F358" s="99"/>
      <x:c r="G358" s="99"/>
      <x:c r="H358" s="99"/>
      <x:c r="I358" s="99"/>
      <x:c r="J358" s="17"/>
      <x:c r="K358" s="17"/>
      <x:c r="L358" s="17"/>
      <x:c r="M358" s="17"/>
      <x:c r="N358" s="17"/>
      <x:c r="O358" s="17"/>
      <x:c r="P358" s="17"/>
      <x:c r="Q358" s="99"/>
      <x:c r="R358" s="99"/>
      <x:c r="S358" s="99"/>
      <x:c r="T358" s="99"/>
      <x:c r="U358" s="11"/>
      <x:c r="V358" s="11"/>
      <x:c r="W358" s="11"/>
      <x:c r="X358" s="11"/>
      <x:c r="Y358" s="11"/>
      <x:c r="Z358" s="11"/>
    </x:row>
    <x:row r="359" spans="1:26" ht="16.5" customHeight="1">
      <x:c r="A359" s="11"/>
      <x:c r="B359" s="11"/>
      <x:c r="C359" s="99"/>
      <x:c r="D359" s="99"/>
      <x:c r="E359" s="99"/>
      <x:c r="F359" s="99"/>
      <x:c r="G359" s="99"/>
      <x:c r="H359" s="99"/>
      <x:c r="I359" s="99"/>
      <x:c r="J359" s="17"/>
      <x:c r="K359" s="17"/>
      <x:c r="L359" s="17"/>
      <x:c r="M359" s="17"/>
      <x:c r="N359" s="17"/>
      <x:c r="O359" s="17"/>
      <x:c r="P359" s="17"/>
      <x:c r="Q359" s="99"/>
      <x:c r="R359" s="99"/>
      <x:c r="S359" s="99"/>
      <x:c r="T359" s="99"/>
      <x:c r="U359" s="11"/>
      <x:c r="V359" s="11"/>
      <x:c r="W359" s="11"/>
      <x:c r="X359" s="11"/>
      <x:c r="Y359" s="11"/>
      <x:c r="Z359" s="11"/>
    </x:row>
    <x:row r="360" spans="1:26" ht="16.5" customHeight="1">
      <x:c r="A360" s="11"/>
      <x:c r="B360" s="11"/>
      <x:c r="C360" s="99"/>
      <x:c r="D360" s="99"/>
      <x:c r="E360" s="99"/>
      <x:c r="F360" s="99"/>
      <x:c r="G360" s="99"/>
      <x:c r="H360" s="99"/>
      <x:c r="I360" s="99"/>
      <x:c r="J360" s="17"/>
      <x:c r="K360" s="17"/>
      <x:c r="L360" s="17"/>
      <x:c r="M360" s="17"/>
      <x:c r="N360" s="17"/>
      <x:c r="O360" s="17"/>
      <x:c r="P360" s="17"/>
      <x:c r="Q360" s="99"/>
      <x:c r="R360" s="99"/>
      <x:c r="S360" s="99"/>
      <x:c r="T360" s="99"/>
      <x:c r="U360" s="11"/>
      <x:c r="V360" s="11"/>
      <x:c r="W360" s="11"/>
      <x:c r="X360" s="11"/>
      <x:c r="Y360" s="11"/>
      <x:c r="Z360" s="11"/>
    </x:row>
    <x:row r="361" spans="1:26" ht="16.5" customHeight="1">
      <x:c r="A361" s="11"/>
      <x:c r="B361" s="11"/>
      <x:c r="C361" s="99"/>
      <x:c r="D361" s="99"/>
      <x:c r="E361" s="99"/>
      <x:c r="F361" s="99"/>
      <x:c r="G361" s="99"/>
      <x:c r="H361" s="99"/>
      <x:c r="I361" s="99"/>
      <x:c r="J361" s="17"/>
      <x:c r="K361" s="17"/>
      <x:c r="L361" s="17"/>
      <x:c r="M361" s="17"/>
      <x:c r="N361" s="17"/>
      <x:c r="O361" s="17"/>
      <x:c r="P361" s="17"/>
      <x:c r="Q361" s="99"/>
      <x:c r="R361" s="99"/>
      <x:c r="S361" s="99"/>
      <x:c r="T361" s="99"/>
      <x:c r="U361" s="11"/>
      <x:c r="V361" s="11"/>
      <x:c r="W361" s="11"/>
      <x:c r="X361" s="11"/>
      <x:c r="Y361" s="11"/>
      <x:c r="Z361" s="11"/>
    </x:row>
    <x:row r="362" spans="1:26" ht="16.5" customHeight="1">
      <x:c r="A362" s="11"/>
      <x:c r="B362" s="11"/>
      <x:c r="C362" s="99"/>
      <x:c r="D362" s="99"/>
      <x:c r="E362" s="99"/>
      <x:c r="F362" s="99"/>
      <x:c r="G362" s="99"/>
      <x:c r="H362" s="99"/>
      <x:c r="I362" s="99"/>
      <x:c r="J362" s="17"/>
      <x:c r="K362" s="17"/>
      <x:c r="L362" s="17"/>
      <x:c r="M362" s="17"/>
      <x:c r="N362" s="17"/>
      <x:c r="O362" s="17"/>
      <x:c r="P362" s="17"/>
      <x:c r="Q362" s="99"/>
      <x:c r="R362" s="99"/>
      <x:c r="S362" s="99"/>
      <x:c r="T362" s="99"/>
      <x:c r="U362" s="11"/>
      <x:c r="V362" s="11"/>
      <x:c r="W362" s="11"/>
      <x:c r="X362" s="11"/>
      <x:c r="Y362" s="11"/>
      <x:c r="Z362" s="11"/>
    </x:row>
    <x:row r="363" spans="1:26" ht="16.5" customHeight="1">
      <x:c r="A363" s="11"/>
      <x:c r="B363" s="11"/>
      <x:c r="C363" s="99"/>
      <x:c r="D363" s="99"/>
      <x:c r="E363" s="99"/>
      <x:c r="F363" s="99"/>
      <x:c r="G363" s="99"/>
      <x:c r="H363" s="99"/>
      <x:c r="I363" s="99"/>
      <x:c r="J363" s="17"/>
      <x:c r="K363" s="17"/>
      <x:c r="L363" s="17"/>
      <x:c r="M363" s="17"/>
      <x:c r="N363" s="17"/>
      <x:c r="O363" s="17"/>
      <x:c r="P363" s="17"/>
      <x:c r="Q363" s="99"/>
      <x:c r="R363" s="99"/>
      <x:c r="S363" s="99"/>
      <x:c r="T363" s="99"/>
      <x:c r="U363" s="11"/>
      <x:c r="V363" s="11"/>
      <x:c r="W363" s="11"/>
      <x:c r="X363" s="11"/>
      <x:c r="Y363" s="11"/>
      <x:c r="Z363" s="11"/>
    </x:row>
    <x:row r="364" spans="1:26" ht="16.5" customHeight="1">
      <x:c r="A364" s="11"/>
      <x:c r="B364" s="11"/>
      <x:c r="C364" s="99"/>
      <x:c r="D364" s="99"/>
      <x:c r="E364" s="99"/>
      <x:c r="F364" s="99"/>
      <x:c r="G364" s="99"/>
      <x:c r="H364" s="99"/>
      <x:c r="I364" s="99"/>
      <x:c r="J364" s="17"/>
      <x:c r="K364" s="17"/>
      <x:c r="L364" s="17"/>
      <x:c r="M364" s="17"/>
      <x:c r="N364" s="17"/>
      <x:c r="O364" s="17"/>
      <x:c r="P364" s="17"/>
      <x:c r="Q364" s="99"/>
      <x:c r="R364" s="99"/>
      <x:c r="S364" s="99"/>
      <x:c r="T364" s="99"/>
      <x:c r="U364" s="11"/>
      <x:c r="V364" s="11"/>
      <x:c r="W364" s="11"/>
      <x:c r="X364" s="11"/>
      <x:c r="Y364" s="11"/>
      <x:c r="Z364" s="11"/>
    </x:row>
    <x:row r="365" spans="1:26" ht="16.5" customHeight="1">
      <x:c r="A365" s="11"/>
      <x:c r="B365" s="11"/>
      <x:c r="C365" s="99"/>
      <x:c r="D365" s="99"/>
      <x:c r="E365" s="99"/>
      <x:c r="F365" s="99"/>
      <x:c r="G365" s="99"/>
      <x:c r="H365" s="99"/>
      <x:c r="I365" s="99"/>
      <x:c r="J365" s="17"/>
      <x:c r="K365" s="17"/>
      <x:c r="L365" s="17"/>
      <x:c r="M365" s="17"/>
      <x:c r="N365" s="17"/>
      <x:c r="O365" s="17"/>
      <x:c r="P365" s="17"/>
      <x:c r="Q365" s="99"/>
      <x:c r="R365" s="99"/>
      <x:c r="S365" s="99"/>
      <x:c r="T365" s="99"/>
      <x:c r="U365" s="11"/>
      <x:c r="V365" s="11"/>
      <x:c r="W365" s="11"/>
      <x:c r="X365" s="11"/>
      <x:c r="Y365" s="11"/>
      <x:c r="Z365" s="11"/>
    </x:row>
    <x:row r="366" spans="1:26" ht="16.5" customHeight="1">
      <x:c r="A366" s="11"/>
      <x:c r="B366" s="11"/>
      <x:c r="C366" s="99"/>
      <x:c r="D366" s="99"/>
      <x:c r="E366" s="99"/>
      <x:c r="F366" s="99"/>
      <x:c r="G366" s="99"/>
      <x:c r="H366" s="99"/>
      <x:c r="I366" s="99"/>
      <x:c r="J366" s="17"/>
      <x:c r="K366" s="17"/>
      <x:c r="L366" s="17"/>
      <x:c r="M366" s="17"/>
      <x:c r="N366" s="17"/>
      <x:c r="O366" s="17"/>
      <x:c r="P366" s="17"/>
      <x:c r="Q366" s="99"/>
      <x:c r="R366" s="99"/>
      <x:c r="S366" s="99"/>
      <x:c r="T366" s="99"/>
      <x:c r="U366" s="11"/>
      <x:c r="V366" s="11"/>
      <x:c r="W366" s="11"/>
      <x:c r="X366" s="11"/>
      <x:c r="Y366" s="11"/>
      <x:c r="Z366" s="11"/>
    </x:row>
    <x:row r="367" spans="1:26" ht="16.5" customHeight="1">
      <x:c r="A367" s="11"/>
      <x:c r="B367" s="11"/>
      <x:c r="C367" s="99"/>
      <x:c r="D367" s="99"/>
      <x:c r="E367" s="99"/>
      <x:c r="F367" s="99"/>
      <x:c r="G367" s="99"/>
      <x:c r="H367" s="99"/>
      <x:c r="I367" s="99"/>
      <x:c r="J367" s="17"/>
      <x:c r="K367" s="17"/>
      <x:c r="L367" s="17"/>
      <x:c r="M367" s="17"/>
      <x:c r="N367" s="17"/>
      <x:c r="O367" s="17"/>
      <x:c r="P367" s="17"/>
      <x:c r="Q367" s="99"/>
      <x:c r="R367" s="99"/>
      <x:c r="S367" s="99"/>
      <x:c r="T367" s="99"/>
      <x:c r="U367" s="11"/>
      <x:c r="V367" s="11"/>
      <x:c r="W367" s="11"/>
      <x:c r="X367" s="11"/>
      <x:c r="Y367" s="11"/>
      <x:c r="Z367" s="11"/>
    </x:row>
    <x:row r="368" spans="1:26" ht="16.5" customHeight="1">
      <x:c r="A368" s="11"/>
      <x:c r="B368" s="11"/>
      <x:c r="C368" s="99"/>
      <x:c r="D368" s="99"/>
      <x:c r="E368" s="99"/>
      <x:c r="F368" s="99"/>
      <x:c r="G368" s="99"/>
      <x:c r="H368" s="99"/>
      <x:c r="I368" s="99"/>
      <x:c r="J368" s="17"/>
      <x:c r="K368" s="17"/>
      <x:c r="L368" s="17"/>
      <x:c r="M368" s="17"/>
      <x:c r="N368" s="17"/>
      <x:c r="O368" s="17"/>
      <x:c r="P368" s="17"/>
      <x:c r="Q368" s="99"/>
      <x:c r="R368" s="99"/>
      <x:c r="S368" s="99"/>
      <x:c r="T368" s="99"/>
      <x:c r="U368" s="11"/>
      <x:c r="V368" s="11"/>
      <x:c r="W368" s="11"/>
      <x:c r="X368" s="11"/>
      <x:c r="Y368" s="11"/>
      <x:c r="Z368" s="11"/>
    </x:row>
    <x:row r="369" spans="1:26" ht="16.5" customHeight="1">
      <x:c r="A369" s="11"/>
      <x:c r="B369" s="11"/>
      <x:c r="C369" s="99"/>
      <x:c r="D369" s="99"/>
      <x:c r="E369" s="99"/>
      <x:c r="F369" s="99"/>
      <x:c r="G369" s="99"/>
      <x:c r="H369" s="99"/>
      <x:c r="I369" s="99"/>
      <x:c r="J369" s="17"/>
      <x:c r="K369" s="17"/>
      <x:c r="L369" s="17"/>
      <x:c r="M369" s="17"/>
      <x:c r="N369" s="17"/>
      <x:c r="O369" s="17"/>
      <x:c r="P369" s="17"/>
      <x:c r="Q369" s="99"/>
      <x:c r="R369" s="99"/>
      <x:c r="S369" s="99"/>
      <x:c r="T369" s="99"/>
      <x:c r="U369" s="11"/>
      <x:c r="V369" s="11"/>
      <x:c r="W369" s="11"/>
      <x:c r="X369" s="11"/>
      <x:c r="Y369" s="11"/>
      <x:c r="Z369" s="11"/>
    </x:row>
    <x:row r="370" spans="1:26" ht="16.5" customHeight="1">
      <x:c r="A370" s="11"/>
      <x:c r="B370" s="11"/>
      <x:c r="C370" s="99"/>
      <x:c r="D370" s="99"/>
      <x:c r="E370" s="99"/>
      <x:c r="F370" s="99"/>
      <x:c r="G370" s="99"/>
      <x:c r="H370" s="99"/>
      <x:c r="I370" s="99"/>
      <x:c r="J370" s="17"/>
      <x:c r="K370" s="17"/>
      <x:c r="L370" s="17"/>
      <x:c r="M370" s="17"/>
      <x:c r="N370" s="17"/>
      <x:c r="O370" s="17"/>
      <x:c r="P370" s="17"/>
      <x:c r="Q370" s="99"/>
      <x:c r="R370" s="99"/>
      <x:c r="S370" s="99"/>
      <x:c r="T370" s="99"/>
      <x:c r="U370" s="11"/>
      <x:c r="V370" s="11"/>
      <x:c r="W370" s="11"/>
      <x:c r="X370" s="11"/>
      <x:c r="Y370" s="11"/>
      <x:c r="Z370" s="11"/>
    </x:row>
    <x:row r="371" spans="1:26" ht="16.5" customHeight="1">
      <x:c r="A371" s="11"/>
      <x:c r="B371" s="11"/>
      <x:c r="C371" s="99"/>
      <x:c r="D371" s="99"/>
      <x:c r="E371" s="99"/>
      <x:c r="F371" s="99"/>
      <x:c r="G371" s="99"/>
      <x:c r="H371" s="99"/>
      <x:c r="I371" s="99"/>
      <x:c r="J371" s="17"/>
      <x:c r="K371" s="17"/>
      <x:c r="L371" s="17"/>
      <x:c r="M371" s="17"/>
      <x:c r="N371" s="17"/>
      <x:c r="O371" s="17"/>
      <x:c r="P371" s="17"/>
      <x:c r="Q371" s="99"/>
      <x:c r="R371" s="99"/>
      <x:c r="S371" s="99"/>
      <x:c r="T371" s="99"/>
      <x:c r="U371" s="11"/>
      <x:c r="V371" s="11"/>
      <x:c r="W371" s="11"/>
      <x:c r="X371" s="11"/>
      <x:c r="Y371" s="11"/>
      <x:c r="Z371" s="11"/>
    </x:row>
    <x:row r="372" spans="1:26" ht="16.5" customHeight="1">
      <x:c r="A372" s="11"/>
      <x:c r="B372" s="11"/>
      <x:c r="C372" s="99"/>
      <x:c r="D372" s="99"/>
      <x:c r="E372" s="99"/>
      <x:c r="F372" s="99"/>
      <x:c r="G372" s="99"/>
      <x:c r="H372" s="99"/>
      <x:c r="I372" s="99"/>
      <x:c r="J372" s="17"/>
      <x:c r="K372" s="17"/>
      <x:c r="L372" s="17"/>
      <x:c r="M372" s="17"/>
      <x:c r="N372" s="17"/>
      <x:c r="O372" s="17"/>
      <x:c r="P372" s="17"/>
      <x:c r="Q372" s="99"/>
      <x:c r="R372" s="99"/>
      <x:c r="S372" s="99"/>
      <x:c r="T372" s="99"/>
      <x:c r="U372" s="11"/>
      <x:c r="V372" s="11"/>
      <x:c r="W372" s="11"/>
      <x:c r="X372" s="11"/>
      <x:c r="Y372" s="11"/>
      <x:c r="Z372" s="11"/>
    </x:row>
    <x:row r="373" spans="1:26" ht="16.5" customHeight="1">
      <x:c r="A373" s="11"/>
      <x:c r="B373" s="11"/>
      <x:c r="C373" s="99"/>
      <x:c r="D373" s="99"/>
      <x:c r="E373" s="99"/>
      <x:c r="F373" s="99"/>
      <x:c r="G373" s="99"/>
      <x:c r="H373" s="99"/>
      <x:c r="I373" s="99"/>
      <x:c r="J373" s="17"/>
      <x:c r="K373" s="17"/>
      <x:c r="L373" s="17"/>
      <x:c r="M373" s="17"/>
      <x:c r="N373" s="17"/>
      <x:c r="O373" s="17"/>
      <x:c r="P373" s="17"/>
      <x:c r="Q373" s="99"/>
      <x:c r="R373" s="99"/>
      <x:c r="S373" s="99"/>
      <x:c r="T373" s="99"/>
      <x:c r="U373" s="11"/>
      <x:c r="V373" s="11"/>
      <x:c r="W373" s="11"/>
      <x:c r="X373" s="11"/>
      <x:c r="Y373" s="11"/>
      <x:c r="Z373" s="11"/>
    </x:row>
    <x:row r="374" spans="1:26" ht="16.5" customHeight="1">
      <x:c r="A374" s="11"/>
      <x:c r="B374" s="11"/>
      <x:c r="C374" s="99"/>
      <x:c r="D374" s="99"/>
      <x:c r="E374" s="99"/>
      <x:c r="F374" s="99"/>
      <x:c r="G374" s="99"/>
      <x:c r="H374" s="99"/>
      <x:c r="I374" s="99"/>
      <x:c r="J374" s="17"/>
      <x:c r="K374" s="17"/>
      <x:c r="L374" s="17"/>
      <x:c r="M374" s="17"/>
      <x:c r="N374" s="17"/>
      <x:c r="O374" s="17"/>
      <x:c r="P374" s="17"/>
      <x:c r="Q374" s="99"/>
      <x:c r="R374" s="99"/>
      <x:c r="S374" s="99"/>
      <x:c r="T374" s="99"/>
      <x:c r="U374" s="11"/>
      <x:c r="V374" s="11"/>
      <x:c r="W374" s="11"/>
      <x:c r="X374" s="11"/>
      <x:c r="Y374" s="11"/>
      <x:c r="Z374" s="11"/>
    </x:row>
    <x:row r="375" spans="1:26" ht="16.5" customHeight="1">
      <x:c r="A375" s="11"/>
      <x:c r="B375" s="11"/>
      <x:c r="C375" s="99"/>
      <x:c r="D375" s="99"/>
      <x:c r="E375" s="99"/>
      <x:c r="F375" s="99"/>
      <x:c r="G375" s="99"/>
      <x:c r="H375" s="99"/>
      <x:c r="I375" s="99"/>
      <x:c r="J375" s="17"/>
      <x:c r="K375" s="17"/>
      <x:c r="L375" s="17"/>
      <x:c r="M375" s="17"/>
      <x:c r="N375" s="17"/>
      <x:c r="O375" s="17"/>
      <x:c r="P375" s="17"/>
      <x:c r="Q375" s="99"/>
      <x:c r="R375" s="99"/>
      <x:c r="S375" s="99"/>
      <x:c r="T375" s="99"/>
      <x:c r="U375" s="11"/>
      <x:c r="V375" s="11"/>
      <x:c r="W375" s="11"/>
      <x:c r="X375" s="11"/>
      <x:c r="Y375" s="11"/>
      <x:c r="Z375" s="11"/>
    </x:row>
    <x:row r="376" spans="1:26" ht="16.5" customHeight="1">
      <x:c r="A376" s="11"/>
      <x:c r="B376" s="11"/>
      <x:c r="C376" s="99"/>
      <x:c r="D376" s="99"/>
      <x:c r="E376" s="99"/>
      <x:c r="F376" s="99"/>
      <x:c r="G376" s="99"/>
      <x:c r="H376" s="99"/>
      <x:c r="I376" s="99"/>
      <x:c r="J376" s="17"/>
      <x:c r="K376" s="17"/>
      <x:c r="L376" s="17"/>
      <x:c r="M376" s="17"/>
      <x:c r="N376" s="17"/>
      <x:c r="O376" s="17"/>
      <x:c r="P376" s="17"/>
      <x:c r="Q376" s="99"/>
      <x:c r="R376" s="99"/>
      <x:c r="S376" s="99"/>
      <x:c r="T376" s="99"/>
      <x:c r="U376" s="11"/>
      <x:c r="V376" s="11"/>
      <x:c r="W376" s="11"/>
      <x:c r="X376" s="11"/>
      <x:c r="Y376" s="11"/>
      <x:c r="Z376" s="11"/>
    </x:row>
    <x:row r="377" spans="1:26" ht="16.5" customHeight="1">
      <x:c r="A377" s="11"/>
      <x:c r="B377" s="11"/>
      <x:c r="C377" s="99"/>
      <x:c r="D377" s="99"/>
      <x:c r="E377" s="99"/>
      <x:c r="F377" s="99"/>
      <x:c r="G377" s="99"/>
      <x:c r="H377" s="99"/>
      <x:c r="I377" s="99"/>
      <x:c r="J377" s="17"/>
      <x:c r="K377" s="17"/>
      <x:c r="L377" s="17"/>
      <x:c r="M377" s="17"/>
      <x:c r="N377" s="17"/>
      <x:c r="O377" s="17"/>
      <x:c r="P377" s="17"/>
      <x:c r="Q377" s="99"/>
      <x:c r="R377" s="99"/>
      <x:c r="S377" s="99"/>
      <x:c r="T377" s="99"/>
      <x:c r="U377" s="11"/>
      <x:c r="V377" s="11"/>
      <x:c r="W377" s="11"/>
      <x:c r="X377" s="11"/>
      <x:c r="Y377" s="11"/>
      <x:c r="Z377" s="11"/>
    </x:row>
    <x:row r="378" spans="1:26" ht="16.5" customHeight="1">
      <x:c r="A378" s="11"/>
      <x:c r="B378" s="11"/>
      <x:c r="C378" s="99"/>
      <x:c r="D378" s="99"/>
      <x:c r="E378" s="99"/>
      <x:c r="F378" s="99"/>
      <x:c r="G378" s="99"/>
      <x:c r="H378" s="99"/>
      <x:c r="I378" s="99"/>
      <x:c r="J378" s="17"/>
      <x:c r="K378" s="17"/>
      <x:c r="L378" s="17"/>
      <x:c r="M378" s="17"/>
      <x:c r="N378" s="17"/>
      <x:c r="O378" s="17"/>
      <x:c r="P378" s="17"/>
      <x:c r="Q378" s="99"/>
      <x:c r="R378" s="99"/>
      <x:c r="S378" s="99"/>
      <x:c r="T378" s="99"/>
      <x:c r="U378" s="11"/>
      <x:c r="V378" s="11"/>
      <x:c r="W378" s="11"/>
      <x:c r="X378" s="11"/>
      <x:c r="Y378" s="11"/>
      <x:c r="Z378" s="11"/>
    </x:row>
    <x:row r="379" spans="1:26" ht="16.5" customHeight="1">
      <x:c r="A379" s="11"/>
      <x:c r="B379" s="11"/>
      <x:c r="C379" s="99"/>
      <x:c r="D379" s="99"/>
      <x:c r="E379" s="99"/>
      <x:c r="F379" s="99"/>
      <x:c r="G379" s="99"/>
      <x:c r="H379" s="99"/>
      <x:c r="I379" s="99"/>
      <x:c r="J379" s="17"/>
      <x:c r="K379" s="17"/>
      <x:c r="L379" s="17"/>
      <x:c r="M379" s="17"/>
      <x:c r="N379" s="17"/>
      <x:c r="O379" s="17"/>
      <x:c r="P379" s="17"/>
      <x:c r="Q379" s="99"/>
      <x:c r="R379" s="99"/>
      <x:c r="S379" s="99"/>
      <x:c r="T379" s="99"/>
      <x:c r="U379" s="11"/>
      <x:c r="V379" s="11"/>
      <x:c r="W379" s="11"/>
      <x:c r="X379" s="11"/>
      <x:c r="Y379" s="11"/>
      <x:c r="Z379" s="11"/>
    </x:row>
    <x:row r="380" spans="1:26" ht="16.5" customHeight="1">
      <x:c r="A380" s="11"/>
      <x:c r="B380" s="11"/>
      <x:c r="C380" s="99"/>
      <x:c r="D380" s="99"/>
      <x:c r="E380" s="99"/>
      <x:c r="F380" s="99"/>
      <x:c r="G380" s="99"/>
      <x:c r="H380" s="99"/>
      <x:c r="I380" s="99"/>
      <x:c r="J380" s="17"/>
      <x:c r="K380" s="17"/>
      <x:c r="L380" s="17"/>
      <x:c r="M380" s="17"/>
      <x:c r="N380" s="17"/>
      <x:c r="O380" s="17"/>
      <x:c r="P380" s="17"/>
      <x:c r="Q380" s="99"/>
      <x:c r="R380" s="99"/>
      <x:c r="S380" s="99"/>
      <x:c r="T380" s="99"/>
      <x:c r="U380" s="11"/>
      <x:c r="V380" s="11"/>
      <x:c r="W380" s="11"/>
      <x:c r="X380" s="11"/>
      <x:c r="Y380" s="11"/>
      <x:c r="Z380" s="11"/>
    </x:row>
    <x:row r="381" spans="1:26" ht="16.5" customHeight="1">
      <x:c r="A381" s="11"/>
      <x:c r="B381" s="11"/>
      <x:c r="C381" s="99"/>
      <x:c r="D381" s="99"/>
      <x:c r="E381" s="99"/>
      <x:c r="F381" s="99"/>
      <x:c r="G381" s="99"/>
      <x:c r="H381" s="99"/>
      <x:c r="I381" s="99"/>
      <x:c r="J381" s="17"/>
      <x:c r="K381" s="17"/>
      <x:c r="L381" s="17"/>
      <x:c r="M381" s="17"/>
      <x:c r="N381" s="17"/>
      <x:c r="O381" s="17"/>
      <x:c r="P381" s="17"/>
      <x:c r="Q381" s="99"/>
      <x:c r="R381" s="99"/>
      <x:c r="S381" s="99"/>
      <x:c r="T381" s="99"/>
      <x:c r="U381" s="11"/>
      <x:c r="V381" s="11"/>
      <x:c r="W381" s="11"/>
      <x:c r="X381" s="11"/>
      <x:c r="Y381" s="11"/>
      <x:c r="Z381" s="11"/>
    </x:row>
    <x:row r="382" spans="1:26" ht="16.5" customHeight="1">
      <x:c r="A382" s="11"/>
      <x:c r="B382" s="11"/>
      <x:c r="C382" s="99"/>
      <x:c r="D382" s="99"/>
      <x:c r="E382" s="99"/>
      <x:c r="F382" s="99"/>
      <x:c r="G382" s="99"/>
      <x:c r="H382" s="99"/>
      <x:c r="I382" s="99"/>
      <x:c r="J382" s="17"/>
      <x:c r="K382" s="17"/>
      <x:c r="L382" s="17"/>
      <x:c r="M382" s="17"/>
      <x:c r="N382" s="17"/>
      <x:c r="O382" s="17"/>
      <x:c r="P382" s="17"/>
      <x:c r="Q382" s="99"/>
      <x:c r="R382" s="99"/>
      <x:c r="S382" s="99"/>
      <x:c r="T382" s="99"/>
      <x:c r="U382" s="11"/>
      <x:c r="V382" s="11"/>
      <x:c r="W382" s="11"/>
      <x:c r="X382" s="11"/>
      <x:c r="Y382" s="11"/>
      <x:c r="Z382" s="11"/>
    </x:row>
    <x:row r="383" spans="1:26" ht="16.5" customHeight="1">
      <x:c r="A383" s="11"/>
      <x:c r="B383" s="11"/>
      <x:c r="C383" s="99"/>
      <x:c r="D383" s="99"/>
      <x:c r="E383" s="99"/>
      <x:c r="F383" s="99"/>
      <x:c r="G383" s="99"/>
      <x:c r="H383" s="99"/>
      <x:c r="I383" s="99"/>
      <x:c r="J383" s="17"/>
      <x:c r="K383" s="17"/>
      <x:c r="L383" s="17"/>
      <x:c r="M383" s="17"/>
      <x:c r="N383" s="17"/>
      <x:c r="O383" s="17"/>
      <x:c r="P383" s="17"/>
      <x:c r="Q383" s="99"/>
      <x:c r="R383" s="99"/>
      <x:c r="S383" s="99"/>
      <x:c r="T383" s="99"/>
      <x:c r="U383" s="11"/>
      <x:c r="V383" s="11"/>
      <x:c r="W383" s="11"/>
      <x:c r="X383" s="11"/>
      <x:c r="Y383" s="11"/>
      <x:c r="Z383" s="11"/>
    </x:row>
    <x:row r="384" spans="1:26" ht="16.5" customHeight="1">
      <x:c r="A384" s="11"/>
      <x:c r="B384" s="11"/>
      <x:c r="C384" s="99"/>
      <x:c r="D384" s="99"/>
      <x:c r="E384" s="99"/>
      <x:c r="F384" s="99"/>
      <x:c r="G384" s="99"/>
      <x:c r="H384" s="99"/>
      <x:c r="I384" s="99"/>
      <x:c r="J384" s="17"/>
      <x:c r="K384" s="17"/>
      <x:c r="L384" s="17"/>
      <x:c r="M384" s="17"/>
      <x:c r="N384" s="17"/>
      <x:c r="O384" s="17"/>
      <x:c r="P384" s="17"/>
      <x:c r="Q384" s="99"/>
      <x:c r="R384" s="99"/>
      <x:c r="S384" s="99"/>
      <x:c r="T384" s="99"/>
      <x:c r="U384" s="11"/>
      <x:c r="V384" s="11"/>
      <x:c r="W384" s="11"/>
      <x:c r="X384" s="11"/>
      <x:c r="Y384" s="11"/>
      <x:c r="Z384" s="11"/>
    </x:row>
    <x:row r="385" spans="1:26" ht="16.5" customHeight="1">
      <x:c r="A385" s="11"/>
      <x:c r="B385" s="11"/>
      <x:c r="C385" s="99"/>
      <x:c r="D385" s="99"/>
      <x:c r="E385" s="99"/>
      <x:c r="F385" s="99"/>
      <x:c r="G385" s="99"/>
      <x:c r="H385" s="99"/>
      <x:c r="I385" s="99"/>
      <x:c r="J385" s="17"/>
      <x:c r="K385" s="17"/>
      <x:c r="L385" s="17"/>
      <x:c r="M385" s="17"/>
      <x:c r="N385" s="17"/>
      <x:c r="O385" s="17"/>
      <x:c r="P385" s="17"/>
      <x:c r="Q385" s="99"/>
      <x:c r="R385" s="99"/>
      <x:c r="S385" s="99"/>
      <x:c r="T385" s="99"/>
      <x:c r="U385" s="11"/>
      <x:c r="V385" s="11"/>
      <x:c r="W385" s="11"/>
      <x:c r="X385" s="11"/>
      <x:c r="Y385" s="11"/>
      <x:c r="Z385" s="11"/>
    </x:row>
    <x:row r="386" spans="1:26" ht="16.5" customHeight="1">
      <x:c r="A386" s="11"/>
      <x:c r="B386" s="11"/>
      <x:c r="C386" s="99"/>
      <x:c r="D386" s="99"/>
      <x:c r="E386" s="99"/>
      <x:c r="F386" s="99"/>
      <x:c r="G386" s="99"/>
      <x:c r="H386" s="99"/>
      <x:c r="I386" s="99"/>
      <x:c r="J386" s="17"/>
      <x:c r="K386" s="17"/>
      <x:c r="L386" s="17"/>
      <x:c r="M386" s="17"/>
      <x:c r="N386" s="17"/>
      <x:c r="O386" s="17"/>
      <x:c r="P386" s="17"/>
      <x:c r="Q386" s="99"/>
      <x:c r="R386" s="99"/>
      <x:c r="S386" s="99"/>
      <x:c r="T386" s="99"/>
      <x:c r="U386" s="11"/>
      <x:c r="V386" s="11"/>
      <x:c r="W386" s="11"/>
      <x:c r="X386" s="11"/>
      <x:c r="Y386" s="11"/>
      <x:c r="Z386" s="11"/>
    </x:row>
    <x:row r="387" spans="1:26" ht="16.5" customHeight="1">
      <x:c r="A387" s="11"/>
      <x:c r="B387" s="11"/>
      <x:c r="C387" s="99"/>
      <x:c r="D387" s="99"/>
      <x:c r="E387" s="99"/>
      <x:c r="F387" s="99"/>
      <x:c r="G387" s="99"/>
      <x:c r="H387" s="99"/>
      <x:c r="I387" s="99"/>
      <x:c r="J387" s="17"/>
      <x:c r="K387" s="17"/>
      <x:c r="L387" s="17"/>
      <x:c r="M387" s="17"/>
      <x:c r="N387" s="17"/>
      <x:c r="O387" s="17"/>
      <x:c r="P387" s="17"/>
      <x:c r="Q387" s="99"/>
      <x:c r="R387" s="99"/>
      <x:c r="S387" s="99"/>
      <x:c r="T387" s="99"/>
      <x:c r="U387" s="11"/>
      <x:c r="V387" s="11"/>
      <x:c r="W387" s="11"/>
      <x:c r="X387" s="11"/>
      <x:c r="Y387" s="11"/>
      <x:c r="Z387" s="11"/>
    </x:row>
    <x:row r="388" spans="1:26" ht="16.5" customHeight="1">
      <x:c r="A388" s="11"/>
      <x:c r="B388" s="11"/>
      <x:c r="C388" s="99"/>
      <x:c r="D388" s="99"/>
      <x:c r="E388" s="99"/>
      <x:c r="F388" s="99"/>
      <x:c r="G388" s="99"/>
      <x:c r="H388" s="99"/>
      <x:c r="I388" s="99"/>
      <x:c r="J388" s="17"/>
      <x:c r="K388" s="17"/>
      <x:c r="L388" s="17"/>
      <x:c r="M388" s="17"/>
      <x:c r="N388" s="17"/>
      <x:c r="O388" s="17"/>
      <x:c r="P388" s="17"/>
      <x:c r="Q388" s="99"/>
      <x:c r="R388" s="99"/>
      <x:c r="S388" s="99"/>
      <x:c r="T388" s="99"/>
      <x:c r="U388" s="11"/>
      <x:c r="V388" s="11"/>
      <x:c r="W388" s="11"/>
      <x:c r="X388" s="11"/>
      <x:c r="Y388" s="11"/>
      <x:c r="Z388" s="11"/>
    </x:row>
    <x:row r="389" spans="1:26" ht="16.5" customHeight="1">
      <x:c r="A389" s="11"/>
      <x:c r="B389" s="11"/>
      <x:c r="C389" s="99"/>
      <x:c r="D389" s="99"/>
      <x:c r="E389" s="99"/>
      <x:c r="F389" s="99"/>
      <x:c r="G389" s="99"/>
      <x:c r="H389" s="99"/>
      <x:c r="I389" s="99"/>
      <x:c r="J389" s="17"/>
      <x:c r="K389" s="17"/>
      <x:c r="L389" s="17"/>
      <x:c r="M389" s="17"/>
      <x:c r="N389" s="17"/>
      <x:c r="O389" s="17"/>
      <x:c r="P389" s="17"/>
      <x:c r="Q389" s="99"/>
      <x:c r="R389" s="99"/>
      <x:c r="S389" s="99"/>
      <x:c r="T389" s="99"/>
      <x:c r="U389" s="11"/>
      <x:c r="V389" s="11"/>
      <x:c r="W389" s="11"/>
      <x:c r="X389" s="11"/>
      <x:c r="Y389" s="11"/>
      <x:c r="Z389" s="11"/>
    </x:row>
    <x:row r="390" spans="1:26" ht="16.5" customHeight="1">
      <x:c r="A390" s="11"/>
      <x:c r="B390" s="11"/>
      <x:c r="C390" s="99"/>
      <x:c r="D390" s="99"/>
      <x:c r="E390" s="99"/>
      <x:c r="F390" s="99"/>
      <x:c r="G390" s="99"/>
      <x:c r="H390" s="99"/>
      <x:c r="I390" s="99"/>
      <x:c r="J390" s="17"/>
      <x:c r="K390" s="17"/>
      <x:c r="L390" s="17"/>
      <x:c r="M390" s="17"/>
      <x:c r="N390" s="17"/>
      <x:c r="O390" s="17"/>
      <x:c r="P390" s="17"/>
      <x:c r="Q390" s="99"/>
      <x:c r="R390" s="99"/>
      <x:c r="S390" s="99"/>
      <x:c r="T390" s="99"/>
      <x:c r="U390" s="11"/>
      <x:c r="V390" s="11"/>
      <x:c r="W390" s="11"/>
      <x:c r="X390" s="11"/>
      <x:c r="Y390" s="11"/>
      <x:c r="Z390" s="11"/>
    </x:row>
    <x:row r="391" spans="1:26" ht="16.5" customHeight="1">
      <x:c r="A391" s="11"/>
      <x:c r="B391" s="11"/>
      <x:c r="C391" s="99"/>
      <x:c r="D391" s="99"/>
      <x:c r="E391" s="99"/>
      <x:c r="F391" s="99"/>
      <x:c r="G391" s="99"/>
      <x:c r="H391" s="99"/>
      <x:c r="I391" s="99"/>
      <x:c r="J391" s="17"/>
      <x:c r="K391" s="17"/>
      <x:c r="L391" s="17"/>
      <x:c r="M391" s="17"/>
      <x:c r="N391" s="17"/>
      <x:c r="O391" s="17"/>
      <x:c r="P391" s="17"/>
      <x:c r="Q391" s="99"/>
      <x:c r="R391" s="99"/>
      <x:c r="S391" s="99"/>
      <x:c r="T391" s="99"/>
      <x:c r="U391" s="11"/>
      <x:c r="V391" s="11"/>
      <x:c r="W391" s="11"/>
      <x:c r="X391" s="11"/>
      <x:c r="Y391" s="11"/>
      <x:c r="Z391" s="11"/>
    </x:row>
    <x:row r="392" spans="1:26" ht="16.5" customHeight="1">
      <x:c r="A392" s="11"/>
      <x:c r="B392" s="11"/>
      <x:c r="C392" s="99"/>
      <x:c r="D392" s="99"/>
      <x:c r="E392" s="99"/>
      <x:c r="F392" s="99"/>
      <x:c r="G392" s="99"/>
      <x:c r="H392" s="99"/>
      <x:c r="I392" s="99"/>
      <x:c r="J392" s="17"/>
      <x:c r="K392" s="17"/>
      <x:c r="L392" s="17"/>
      <x:c r="M392" s="17"/>
      <x:c r="N392" s="17"/>
      <x:c r="O392" s="17"/>
      <x:c r="P392" s="17"/>
      <x:c r="Q392" s="99"/>
      <x:c r="R392" s="99"/>
      <x:c r="S392" s="99"/>
      <x:c r="T392" s="99"/>
      <x:c r="U392" s="11"/>
      <x:c r="V392" s="11"/>
      <x:c r="W392" s="11"/>
      <x:c r="X392" s="11"/>
      <x:c r="Y392" s="11"/>
      <x:c r="Z392" s="11"/>
    </x:row>
    <x:row r="393" spans="1:26" ht="16.5" customHeight="1">
      <x:c r="A393" s="11"/>
      <x:c r="B393" s="11"/>
      <x:c r="C393" s="99"/>
      <x:c r="D393" s="99"/>
      <x:c r="E393" s="99"/>
      <x:c r="F393" s="99"/>
      <x:c r="G393" s="99"/>
      <x:c r="H393" s="99"/>
      <x:c r="I393" s="99"/>
      <x:c r="J393" s="17"/>
      <x:c r="K393" s="17"/>
      <x:c r="L393" s="17"/>
      <x:c r="M393" s="17"/>
      <x:c r="N393" s="17"/>
      <x:c r="O393" s="17"/>
      <x:c r="P393" s="17"/>
      <x:c r="Q393" s="99"/>
      <x:c r="R393" s="99"/>
      <x:c r="S393" s="99"/>
      <x:c r="T393" s="99"/>
      <x:c r="U393" s="11"/>
      <x:c r="V393" s="11"/>
      <x:c r="W393" s="11"/>
      <x:c r="X393" s="11"/>
      <x:c r="Y393" s="11"/>
      <x:c r="Z393" s="11"/>
    </x:row>
    <x:row r="394" spans="1:26" ht="16.5" customHeight="1">
      <x:c r="A394" s="11"/>
      <x:c r="B394" s="11"/>
      <x:c r="C394" s="99"/>
      <x:c r="D394" s="99"/>
      <x:c r="E394" s="99"/>
      <x:c r="F394" s="99"/>
      <x:c r="G394" s="99"/>
      <x:c r="H394" s="99"/>
      <x:c r="I394" s="99"/>
      <x:c r="J394" s="17"/>
      <x:c r="K394" s="17"/>
      <x:c r="L394" s="17"/>
      <x:c r="M394" s="17"/>
      <x:c r="N394" s="17"/>
      <x:c r="O394" s="17"/>
      <x:c r="P394" s="17"/>
      <x:c r="Q394" s="99"/>
      <x:c r="R394" s="99"/>
      <x:c r="S394" s="99"/>
      <x:c r="T394" s="99"/>
      <x:c r="U394" s="11"/>
      <x:c r="V394" s="11"/>
      <x:c r="W394" s="11"/>
      <x:c r="X394" s="11"/>
      <x:c r="Y394" s="11"/>
      <x:c r="Z394" s="11"/>
    </x:row>
    <x:row r="395" spans="1:26" ht="16.5" customHeight="1">
      <x:c r="A395" s="11"/>
      <x:c r="B395" s="11"/>
      <x:c r="C395" s="99"/>
      <x:c r="D395" s="99"/>
      <x:c r="E395" s="99"/>
      <x:c r="F395" s="99"/>
      <x:c r="G395" s="99"/>
      <x:c r="H395" s="99"/>
      <x:c r="I395" s="99"/>
      <x:c r="J395" s="17"/>
      <x:c r="K395" s="17"/>
      <x:c r="L395" s="17"/>
      <x:c r="M395" s="17"/>
      <x:c r="N395" s="17"/>
      <x:c r="O395" s="17"/>
      <x:c r="P395" s="17"/>
      <x:c r="Q395" s="99"/>
      <x:c r="R395" s="99"/>
      <x:c r="S395" s="99"/>
      <x:c r="T395" s="99"/>
      <x:c r="U395" s="11"/>
      <x:c r="V395" s="11"/>
      <x:c r="W395" s="11"/>
      <x:c r="X395" s="11"/>
      <x:c r="Y395" s="11"/>
      <x:c r="Z395" s="11"/>
    </x:row>
    <x:row r="396" spans="1:26" ht="16.5" customHeight="1">
      <x:c r="A396" s="11"/>
      <x:c r="B396" s="11"/>
      <x:c r="C396" s="99"/>
      <x:c r="D396" s="99"/>
      <x:c r="E396" s="99"/>
      <x:c r="F396" s="99"/>
      <x:c r="G396" s="99"/>
      <x:c r="H396" s="99"/>
      <x:c r="I396" s="99"/>
      <x:c r="J396" s="17"/>
      <x:c r="K396" s="17"/>
      <x:c r="L396" s="17"/>
      <x:c r="M396" s="17"/>
      <x:c r="N396" s="17"/>
      <x:c r="O396" s="17"/>
      <x:c r="P396" s="17"/>
      <x:c r="Q396" s="99"/>
      <x:c r="R396" s="99"/>
      <x:c r="S396" s="99"/>
      <x:c r="T396" s="99"/>
      <x:c r="U396" s="11"/>
      <x:c r="V396" s="11"/>
      <x:c r="W396" s="11"/>
      <x:c r="X396" s="11"/>
      <x:c r="Y396" s="11"/>
      <x:c r="Z396" s="11"/>
    </x:row>
    <x:row r="397" spans="1:26" ht="16.5" customHeight="1">
      <x:c r="A397" s="11"/>
      <x:c r="B397" s="11"/>
      <x:c r="C397" s="99"/>
      <x:c r="D397" s="99"/>
      <x:c r="E397" s="99"/>
      <x:c r="F397" s="99"/>
      <x:c r="G397" s="99"/>
      <x:c r="H397" s="99"/>
      <x:c r="I397" s="99"/>
      <x:c r="J397" s="17"/>
      <x:c r="K397" s="17"/>
      <x:c r="L397" s="17"/>
      <x:c r="M397" s="17"/>
      <x:c r="N397" s="17"/>
      <x:c r="O397" s="17"/>
      <x:c r="P397" s="17"/>
      <x:c r="Q397" s="99"/>
      <x:c r="R397" s="99"/>
      <x:c r="S397" s="99"/>
      <x:c r="T397" s="99"/>
      <x:c r="U397" s="11"/>
      <x:c r="V397" s="11"/>
      <x:c r="W397" s="11"/>
      <x:c r="X397" s="11"/>
      <x:c r="Y397" s="11"/>
      <x:c r="Z397" s="11"/>
    </x:row>
    <x:row r="398" spans="1:26" ht="16.5" customHeight="1">
      <x:c r="A398" s="11"/>
      <x:c r="B398" s="11"/>
      <x:c r="C398" s="99"/>
      <x:c r="D398" s="99"/>
      <x:c r="E398" s="99"/>
      <x:c r="F398" s="99"/>
      <x:c r="G398" s="99"/>
      <x:c r="H398" s="99"/>
      <x:c r="I398" s="99"/>
      <x:c r="J398" s="17"/>
      <x:c r="K398" s="17"/>
      <x:c r="L398" s="17"/>
      <x:c r="M398" s="17"/>
      <x:c r="N398" s="17"/>
      <x:c r="O398" s="17"/>
      <x:c r="P398" s="17"/>
      <x:c r="Q398" s="99"/>
      <x:c r="R398" s="99"/>
      <x:c r="S398" s="99"/>
      <x:c r="T398" s="99"/>
      <x:c r="U398" s="11"/>
      <x:c r="V398" s="11"/>
      <x:c r="W398" s="11"/>
      <x:c r="X398" s="11"/>
      <x:c r="Y398" s="11"/>
      <x:c r="Z398" s="11"/>
    </x:row>
    <x:row r="399" spans="1:26" ht="16.5" customHeight="1">
      <x:c r="A399" s="11"/>
      <x:c r="B399" s="11"/>
      <x:c r="C399" s="99"/>
      <x:c r="D399" s="99"/>
      <x:c r="E399" s="99"/>
      <x:c r="F399" s="99"/>
      <x:c r="G399" s="99"/>
      <x:c r="H399" s="99"/>
      <x:c r="I399" s="99"/>
      <x:c r="J399" s="17"/>
      <x:c r="K399" s="17"/>
      <x:c r="L399" s="17"/>
      <x:c r="M399" s="17"/>
      <x:c r="N399" s="17"/>
      <x:c r="O399" s="17"/>
      <x:c r="P399" s="17"/>
      <x:c r="Q399" s="99"/>
      <x:c r="R399" s="99"/>
      <x:c r="S399" s="99"/>
      <x:c r="T399" s="99"/>
      <x:c r="U399" s="11"/>
      <x:c r="V399" s="11"/>
      <x:c r="W399" s="11"/>
      <x:c r="X399" s="11"/>
      <x:c r="Y399" s="11"/>
      <x:c r="Z399" s="11"/>
    </x:row>
    <x:row r="400" spans="1:26" ht="16.5" customHeight="1">
      <x:c r="A400" s="11"/>
      <x:c r="B400" s="11"/>
      <x:c r="C400" s="99"/>
      <x:c r="D400" s="99"/>
      <x:c r="E400" s="99"/>
      <x:c r="F400" s="99"/>
      <x:c r="G400" s="99"/>
      <x:c r="H400" s="99"/>
      <x:c r="I400" s="99"/>
      <x:c r="J400" s="17"/>
      <x:c r="K400" s="17"/>
      <x:c r="L400" s="17"/>
      <x:c r="M400" s="17"/>
      <x:c r="N400" s="17"/>
      <x:c r="O400" s="17"/>
      <x:c r="P400" s="17"/>
      <x:c r="Q400" s="99"/>
      <x:c r="R400" s="99"/>
      <x:c r="S400" s="99"/>
      <x:c r="T400" s="99"/>
      <x:c r="U400" s="11"/>
      <x:c r="V400" s="11"/>
      <x:c r="W400" s="11"/>
      <x:c r="X400" s="11"/>
      <x:c r="Y400" s="11"/>
      <x:c r="Z400" s="11"/>
    </x:row>
    <x:row r="401" spans="1:26" ht="16.5" customHeight="1">
      <x:c r="A401" s="11"/>
      <x:c r="B401" s="11"/>
      <x:c r="C401" s="99"/>
      <x:c r="D401" s="99"/>
      <x:c r="E401" s="99"/>
      <x:c r="F401" s="99"/>
      <x:c r="G401" s="99"/>
      <x:c r="H401" s="99"/>
      <x:c r="I401" s="99"/>
      <x:c r="J401" s="17"/>
      <x:c r="K401" s="17"/>
      <x:c r="L401" s="17"/>
      <x:c r="M401" s="17"/>
      <x:c r="N401" s="17"/>
      <x:c r="O401" s="17"/>
      <x:c r="P401" s="17"/>
      <x:c r="Q401" s="99"/>
      <x:c r="R401" s="99"/>
      <x:c r="S401" s="99"/>
      <x:c r="T401" s="99"/>
      <x:c r="U401" s="11"/>
      <x:c r="V401" s="11"/>
      <x:c r="W401" s="11"/>
      <x:c r="X401" s="11"/>
      <x:c r="Y401" s="11"/>
      <x:c r="Z401" s="11"/>
    </x:row>
    <x:row r="402" spans="1:26" ht="16.5" customHeight="1">
      <x:c r="A402" s="11"/>
      <x:c r="B402" s="11"/>
      <x:c r="C402" s="99"/>
      <x:c r="D402" s="99"/>
      <x:c r="E402" s="99"/>
      <x:c r="F402" s="99"/>
      <x:c r="G402" s="99"/>
      <x:c r="H402" s="99"/>
      <x:c r="I402" s="99"/>
      <x:c r="J402" s="17"/>
      <x:c r="K402" s="17"/>
      <x:c r="L402" s="17"/>
      <x:c r="M402" s="17"/>
      <x:c r="N402" s="17"/>
      <x:c r="O402" s="17"/>
      <x:c r="P402" s="17"/>
      <x:c r="Q402" s="99"/>
      <x:c r="R402" s="99"/>
      <x:c r="S402" s="99"/>
      <x:c r="T402" s="99"/>
      <x:c r="U402" s="11"/>
      <x:c r="V402" s="11"/>
      <x:c r="W402" s="11"/>
      <x:c r="X402" s="11"/>
      <x:c r="Y402" s="11"/>
      <x:c r="Z402" s="11"/>
    </x:row>
    <x:row r="403" spans="1:26" ht="16.5" customHeight="1">
      <x:c r="A403" s="11"/>
      <x:c r="B403" s="11"/>
      <x:c r="C403" s="99"/>
      <x:c r="D403" s="99"/>
      <x:c r="E403" s="99"/>
      <x:c r="F403" s="99"/>
      <x:c r="G403" s="99"/>
      <x:c r="H403" s="99"/>
      <x:c r="I403" s="99"/>
      <x:c r="J403" s="17"/>
      <x:c r="K403" s="17"/>
      <x:c r="L403" s="17"/>
      <x:c r="M403" s="17"/>
      <x:c r="N403" s="17"/>
      <x:c r="O403" s="17"/>
      <x:c r="P403" s="17"/>
      <x:c r="Q403" s="99"/>
      <x:c r="R403" s="99"/>
      <x:c r="S403" s="99"/>
      <x:c r="T403" s="99"/>
      <x:c r="U403" s="11"/>
      <x:c r="V403" s="11"/>
      <x:c r="W403" s="11"/>
      <x:c r="X403" s="11"/>
      <x:c r="Y403" s="11"/>
      <x:c r="Z403" s="11"/>
    </x:row>
    <x:row r="404" spans="1:26" ht="16.5" customHeight="1">
      <x:c r="A404" s="11"/>
      <x:c r="B404" s="11"/>
      <x:c r="C404" s="99"/>
      <x:c r="D404" s="99"/>
      <x:c r="E404" s="99"/>
      <x:c r="F404" s="99"/>
      <x:c r="G404" s="99"/>
      <x:c r="H404" s="99"/>
      <x:c r="I404" s="99"/>
      <x:c r="J404" s="17"/>
      <x:c r="K404" s="17"/>
      <x:c r="L404" s="17"/>
      <x:c r="M404" s="17"/>
      <x:c r="N404" s="17"/>
      <x:c r="O404" s="17"/>
      <x:c r="P404" s="17"/>
      <x:c r="Q404" s="99"/>
      <x:c r="R404" s="99"/>
      <x:c r="S404" s="99"/>
      <x:c r="T404" s="99"/>
      <x:c r="U404" s="11"/>
      <x:c r="V404" s="11"/>
      <x:c r="W404" s="11"/>
      <x:c r="X404" s="11"/>
      <x:c r="Y404" s="11"/>
      <x:c r="Z404" s="11"/>
    </x:row>
    <x:row r="405" spans="1:26" ht="16.5" customHeight="1">
      <x:c r="A405" s="11"/>
      <x:c r="B405" s="11"/>
      <x:c r="C405" s="99"/>
      <x:c r="D405" s="99"/>
      <x:c r="E405" s="99"/>
      <x:c r="F405" s="99"/>
      <x:c r="G405" s="99"/>
      <x:c r="H405" s="99"/>
      <x:c r="I405" s="99"/>
      <x:c r="J405" s="17"/>
      <x:c r="K405" s="17"/>
      <x:c r="L405" s="17"/>
      <x:c r="M405" s="17"/>
      <x:c r="N405" s="17"/>
      <x:c r="O405" s="17"/>
      <x:c r="P405" s="17"/>
      <x:c r="Q405" s="99"/>
      <x:c r="R405" s="99"/>
      <x:c r="S405" s="99"/>
      <x:c r="T405" s="99"/>
      <x:c r="U405" s="11"/>
      <x:c r="V405" s="11"/>
      <x:c r="W405" s="11"/>
      <x:c r="X405" s="11"/>
      <x:c r="Y405" s="11"/>
      <x:c r="Z405" s="11"/>
    </x:row>
    <x:row r="406" spans="1:26" ht="16.5" customHeight="1">
      <x:c r="A406" s="11"/>
      <x:c r="B406" s="11"/>
      <x:c r="C406" s="99"/>
      <x:c r="D406" s="99"/>
      <x:c r="E406" s="99"/>
      <x:c r="F406" s="99"/>
      <x:c r="G406" s="99"/>
      <x:c r="H406" s="99"/>
      <x:c r="I406" s="99"/>
      <x:c r="J406" s="17"/>
      <x:c r="K406" s="17"/>
      <x:c r="L406" s="17"/>
      <x:c r="M406" s="17"/>
      <x:c r="N406" s="17"/>
      <x:c r="O406" s="17"/>
      <x:c r="P406" s="17"/>
      <x:c r="Q406" s="99"/>
      <x:c r="R406" s="99"/>
      <x:c r="S406" s="99"/>
      <x:c r="T406" s="99"/>
      <x:c r="U406" s="11"/>
      <x:c r="V406" s="11"/>
      <x:c r="W406" s="11"/>
      <x:c r="X406" s="11"/>
      <x:c r="Y406" s="11"/>
      <x:c r="Z406" s="11"/>
    </x:row>
    <x:row r="407" spans="1:26" ht="16.5" customHeight="1">
      <x:c r="A407" s="11"/>
      <x:c r="B407" s="11"/>
      <x:c r="C407" s="99"/>
      <x:c r="D407" s="99"/>
      <x:c r="E407" s="99"/>
      <x:c r="F407" s="99"/>
      <x:c r="G407" s="99"/>
      <x:c r="H407" s="99"/>
      <x:c r="I407" s="99"/>
      <x:c r="J407" s="17"/>
      <x:c r="K407" s="17"/>
      <x:c r="L407" s="17"/>
      <x:c r="M407" s="17"/>
      <x:c r="N407" s="17"/>
      <x:c r="O407" s="17"/>
      <x:c r="P407" s="17"/>
      <x:c r="Q407" s="99"/>
      <x:c r="R407" s="99"/>
      <x:c r="S407" s="99"/>
      <x:c r="T407" s="99"/>
      <x:c r="U407" s="11"/>
      <x:c r="V407" s="11"/>
      <x:c r="W407" s="11"/>
      <x:c r="X407" s="11"/>
      <x:c r="Y407" s="11"/>
      <x:c r="Z407" s="11"/>
    </x:row>
    <x:row r="408" spans="1:26" ht="16.5" customHeight="1">
      <x:c r="A408" s="11"/>
      <x:c r="B408" s="11"/>
      <x:c r="C408" s="99"/>
      <x:c r="D408" s="99"/>
      <x:c r="E408" s="99"/>
      <x:c r="F408" s="99"/>
      <x:c r="G408" s="99"/>
      <x:c r="H408" s="99"/>
      <x:c r="I408" s="99"/>
      <x:c r="J408" s="17"/>
      <x:c r="K408" s="17"/>
      <x:c r="L408" s="17"/>
      <x:c r="M408" s="17"/>
      <x:c r="N408" s="17"/>
      <x:c r="O408" s="17"/>
      <x:c r="P408" s="17"/>
      <x:c r="Q408" s="99"/>
      <x:c r="R408" s="99"/>
      <x:c r="S408" s="99"/>
      <x:c r="T408" s="99"/>
      <x:c r="U408" s="11"/>
      <x:c r="V408" s="11"/>
      <x:c r="W408" s="11"/>
      <x:c r="X408" s="11"/>
      <x:c r="Y408" s="11"/>
      <x:c r="Z408" s="11"/>
    </x:row>
    <x:row r="409" spans="1:26" ht="16.5" customHeight="1">
      <x:c r="A409" s="11"/>
      <x:c r="B409" s="11"/>
      <x:c r="C409" s="99"/>
      <x:c r="D409" s="99"/>
      <x:c r="E409" s="99"/>
      <x:c r="F409" s="99"/>
      <x:c r="G409" s="99"/>
      <x:c r="H409" s="99"/>
      <x:c r="I409" s="99"/>
      <x:c r="J409" s="17"/>
      <x:c r="K409" s="17"/>
      <x:c r="L409" s="17"/>
      <x:c r="M409" s="17"/>
      <x:c r="N409" s="17"/>
      <x:c r="O409" s="17"/>
      <x:c r="P409" s="17"/>
      <x:c r="Q409" s="99"/>
      <x:c r="R409" s="99"/>
      <x:c r="S409" s="99"/>
      <x:c r="T409" s="99"/>
      <x:c r="U409" s="11"/>
      <x:c r="V409" s="11"/>
      <x:c r="W409" s="11"/>
      <x:c r="X409" s="11"/>
      <x:c r="Y409" s="11"/>
      <x:c r="Z409" s="11"/>
    </x:row>
    <x:row r="410" spans="1:26" ht="16.5" customHeight="1">
      <x:c r="A410" s="11"/>
      <x:c r="B410" s="11"/>
      <x:c r="C410" s="99"/>
      <x:c r="D410" s="99"/>
      <x:c r="E410" s="99"/>
      <x:c r="F410" s="99"/>
      <x:c r="G410" s="99"/>
      <x:c r="H410" s="99"/>
      <x:c r="I410" s="99"/>
      <x:c r="J410" s="17"/>
      <x:c r="K410" s="17"/>
      <x:c r="L410" s="17"/>
      <x:c r="M410" s="17"/>
      <x:c r="N410" s="17"/>
      <x:c r="O410" s="17"/>
      <x:c r="P410" s="17"/>
      <x:c r="Q410" s="99"/>
      <x:c r="R410" s="99"/>
      <x:c r="S410" s="99"/>
      <x:c r="T410" s="99"/>
      <x:c r="U410" s="11"/>
      <x:c r="V410" s="11"/>
      <x:c r="W410" s="11"/>
      <x:c r="X410" s="11"/>
      <x:c r="Y410" s="11"/>
      <x:c r="Z410" s="11"/>
    </x:row>
    <x:row r="411" spans="1:26" ht="16.5" customHeight="1">
      <x:c r="A411" s="11"/>
      <x:c r="B411" s="11"/>
      <x:c r="C411" s="99"/>
      <x:c r="D411" s="99"/>
      <x:c r="E411" s="99"/>
      <x:c r="F411" s="99"/>
      <x:c r="G411" s="99"/>
      <x:c r="H411" s="99"/>
      <x:c r="I411" s="99"/>
      <x:c r="J411" s="17"/>
      <x:c r="K411" s="17"/>
      <x:c r="L411" s="17"/>
      <x:c r="M411" s="17"/>
      <x:c r="N411" s="17"/>
      <x:c r="O411" s="17"/>
      <x:c r="P411" s="17"/>
      <x:c r="Q411" s="99"/>
      <x:c r="R411" s="99"/>
      <x:c r="S411" s="99"/>
      <x:c r="T411" s="99"/>
      <x:c r="U411" s="11"/>
      <x:c r="V411" s="11"/>
      <x:c r="W411" s="11"/>
      <x:c r="X411" s="11"/>
      <x:c r="Y411" s="11"/>
      <x:c r="Z411" s="11"/>
    </x:row>
    <x:row r="412" spans="1:26" ht="16.5" customHeight="1">
      <x:c r="A412" s="11"/>
      <x:c r="B412" s="11"/>
      <x:c r="C412" s="99"/>
      <x:c r="D412" s="99"/>
      <x:c r="E412" s="99"/>
      <x:c r="F412" s="99"/>
      <x:c r="G412" s="99"/>
      <x:c r="H412" s="99"/>
      <x:c r="I412" s="99"/>
      <x:c r="J412" s="17"/>
      <x:c r="K412" s="17"/>
      <x:c r="L412" s="17"/>
      <x:c r="M412" s="17"/>
      <x:c r="N412" s="17"/>
      <x:c r="O412" s="17"/>
      <x:c r="P412" s="17"/>
      <x:c r="Q412" s="99"/>
      <x:c r="R412" s="99"/>
      <x:c r="S412" s="99"/>
      <x:c r="T412" s="99"/>
      <x:c r="U412" s="11"/>
      <x:c r="V412" s="11"/>
      <x:c r="W412" s="11"/>
      <x:c r="X412" s="11"/>
      <x:c r="Y412" s="11"/>
      <x:c r="Z412" s="11"/>
    </x:row>
    <x:row r="413" spans="1:26" ht="16.5" customHeight="1">
      <x:c r="A413" s="11"/>
      <x:c r="B413" s="11"/>
      <x:c r="C413" s="99"/>
      <x:c r="D413" s="99"/>
      <x:c r="E413" s="99"/>
      <x:c r="F413" s="99"/>
      <x:c r="G413" s="99"/>
      <x:c r="H413" s="99"/>
      <x:c r="I413" s="99"/>
      <x:c r="J413" s="17"/>
      <x:c r="K413" s="17"/>
      <x:c r="L413" s="17"/>
      <x:c r="M413" s="17"/>
      <x:c r="N413" s="17"/>
      <x:c r="O413" s="17"/>
      <x:c r="P413" s="17"/>
      <x:c r="Q413" s="99"/>
      <x:c r="R413" s="99"/>
      <x:c r="S413" s="99"/>
      <x:c r="T413" s="99"/>
      <x:c r="U413" s="11"/>
      <x:c r="V413" s="11"/>
      <x:c r="W413" s="11"/>
      <x:c r="X413" s="11"/>
      <x:c r="Y413" s="11"/>
      <x:c r="Z413" s="11"/>
    </x:row>
    <x:row r="414" spans="1:26" ht="16.5" customHeight="1">
      <x:c r="A414" s="11"/>
      <x:c r="B414" s="11"/>
      <x:c r="C414" s="99"/>
      <x:c r="D414" s="99"/>
      <x:c r="E414" s="99"/>
      <x:c r="F414" s="99"/>
      <x:c r="G414" s="99"/>
      <x:c r="H414" s="99"/>
      <x:c r="I414" s="99"/>
      <x:c r="J414" s="17"/>
      <x:c r="K414" s="17"/>
      <x:c r="L414" s="17"/>
      <x:c r="M414" s="17"/>
      <x:c r="N414" s="17"/>
      <x:c r="O414" s="17"/>
      <x:c r="P414" s="17"/>
      <x:c r="Q414" s="99"/>
      <x:c r="R414" s="99"/>
      <x:c r="S414" s="99"/>
      <x:c r="T414" s="99"/>
      <x:c r="U414" s="11"/>
      <x:c r="V414" s="11"/>
      <x:c r="W414" s="11"/>
      <x:c r="X414" s="11"/>
      <x:c r="Y414" s="11"/>
      <x:c r="Z414" s="11"/>
    </x:row>
    <x:row r="415" spans="1:26" ht="16.5" customHeight="1">
      <x:c r="A415" s="11"/>
      <x:c r="B415" s="11"/>
      <x:c r="C415" s="99"/>
      <x:c r="D415" s="99"/>
      <x:c r="E415" s="99"/>
      <x:c r="F415" s="99"/>
      <x:c r="G415" s="99"/>
      <x:c r="H415" s="99"/>
      <x:c r="I415" s="99"/>
      <x:c r="J415" s="17"/>
      <x:c r="K415" s="17"/>
      <x:c r="L415" s="17"/>
      <x:c r="M415" s="17"/>
      <x:c r="N415" s="17"/>
      <x:c r="O415" s="17"/>
      <x:c r="P415" s="17"/>
      <x:c r="Q415" s="99"/>
      <x:c r="R415" s="99"/>
      <x:c r="S415" s="99"/>
      <x:c r="T415" s="99"/>
      <x:c r="U415" s="11"/>
      <x:c r="V415" s="11"/>
      <x:c r="W415" s="11"/>
      <x:c r="X415" s="11"/>
      <x:c r="Y415" s="11"/>
      <x:c r="Z415" s="11"/>
    </x:row>
    <x:row r="416" spans="1:26" ht="16.5" customHeight="1">
      <x:c r="A416" s="11"/>
      <x:c r="B416" s="11"/>
      <x:c r="C416" s="99"/>
      <x:c r="D416" s="99"/>
      <x:c r="E416" s="99"/>
      <x:c r="F416" s="99"/>
      <x:c r="G416" s="99"/>
      <x:c r="H416" s="99"/>
      <x:c r="I416" s="99"/>
      <x:c r="J416" s="17"/>
      <x:c r="K416" s="17"/>
      <x:c r="L416" s="17"/>
      <x:c r="M416" s="17"/>
      <x:c r="N416" s="17"/>
      <x:c r="O416" s="17"/>
      <x:c r="P416" s="17"/>
      <x:c r="Q416" s="99"/>
      <x:c r="R416" s="99"/>
      <x:c r="S416" s="99"/>
      <x:c r="T416" s="99"/>
      <x:c r="U416" s="11"/>
      <x:c r="V416" s="11"/>
      <x:c r="W416" s="11"/>
      <x:c r="X416" s="11"/>
      <x:c r="Y416" s="11"/>
      <x:c r="Z416" s="11"/>
    </x:row>
    <x:row r="417" spans="1:26" ht="16.5" customHeight="1">
      <x:c r="A417" s="11"/>
      <x:c r="B417" s="11"/>
      <x:c r="C417" s="99"/>
      <x:c r="D417" s="99"/>
      <x:c r="E417" s="99"/>
      <x:c r="F417" s="99"/>
      <x:c r="G417" s="99"/>
      <x:c r="H417" s="99"/>
      <x:c r="I417" s="99"/>
      <x:c r="J417" s="17"/>
      <x:c r="K417" s="17"/>
      <x:c r="L417" s="17"/>
      <x:c r="M417" s="17"/>
      <x:c r="N417" s="17"/>
      <x:c r="O417" s="17"/>
      <x:c r="P417" s="17"/>
      <x:c r="Q417" s="99"/>
      <x:c r="R417" s="99"/>
      <x:c r="S417" s="99"/>
      <x:c r="T417" s="99"/>
      <x:c r="U417" s="11"/>
      <x:c r="V417" s="11"/>
      <x:c r="W417" s="11"/>
      <x:c r="X417" s="11"/>
      <x:c r="Y417" s="11"/>
      <x:c r="Z417" s="11"/>
    </x:row>
    <x:row r="418" spans="1:26" ht="16.5" customHeight="1">
      <x:c r="A418" s="11"/>
      <x:c r="B418" s="11"/>
      <x:c r="C418" s="99"/>
      <x:c r="D418" s="99"/>
      <x:c r="E418" s="99"/>
      <x:c r="F418" s="99"/>
      <x:c r="G418" s="99"/>
      <x:c r="H418" s="99"/>
      <x:c r="I418" s="99"/>
      <x:c r="J418" s="17"/>
      <x:c r="K418" s="17"/>
      <x:c r="L418" s="17"/>
      <x:c r="M418" s="17"/>
      <x:c r="N418" s="17"/>
      <x:c r="O418" s="17"/>
      <x:c r="P418" s="17"/>
      <x:c r="Q418" s="99"/>
      <x:c r="R418" s="99"/>
      <x:c r="S418" s="99"/>
      <x:c r="T418" s="99"/>
      <x:c r="U418" s="11"/>
      <x:c r="V418" s="11"/>
      <x:c r="W418" s="11"/>
      <x:c r="X418" s="11"/>
      <x:c r="Y418" s="11"/>
      <x:c r="Z418" s="11"/>
    </x:row>
    <x:row r="419" spans="1:26" ht="16.5" customHeight="1">
      <x:c r="A419" s="11"/>
      <x:c r="B419" s="11"/>
      <x:c r="C419" s="99"/>
      <x:c r="D419" s="99"/>
      <x:c r="E419" s="99"/>
      <x:c r="F419" s="99"/>
      <x:c r="G419" s="99"/>
      <x:c r="H419" s="99"/>
      <x:c r="I419" s="99"/>
      <x:c r="J419" s="17"/>
      <x:c r="K419" s="17"/>
      <x:c r="L419" s="17"/>
      <x:c r="M419" s="17"/>
      <x:c r="N419" s="17"/>
      <x:c r="O419" s="17"/>
      <x:c r="P419" s="17"/>
      <x:c r="Q419" s="99"/>
      <x:c r="R419" s="99"/>
      <x:c r="S419" s="99"/>
      <x:c r="T419" s="99"/>
      <x:c r="U419" s="11"/>
      <x:c r="V419" s="11"/>
      <x:c r="W419" s="11"/>
      <x:c r="X419" s="11"/>
      <x:c r="Y419" s="11"/>
      <x:c r="Z419" s="11"/>
    </x:row>
    <x:row r="420" spans="1:26" ht="16.5" customHeight="1">
      <x:c r="A420" s="11"/>
      <x:c r="B420" s="11"/>
      <x:c r="C420" s="99"/>
      <x:c r="D420" s="99"/>
      <x:c r="E420" s="99"/>
      <x:c r="F420" s="99"/>
      <x:c r="G420" s="99"/>
      <x:c r="H420" s="99"/>
      <x:c r="I420" s="99"/>
      <x:c r="J420" s="17"/>
      <x:c r="K420" s="17"/>
      <x:c r="L420" s="17"/>
      <x:c r="M420" s="17"/>
      <x:c r="N420" s="17"/>
      <x:c r="O420" s="17"/>
      <x:c r="P420" s="17"/>
      <x:c r="Q420" s="99"/>
      <x:c r="R420" s="99"/>
      <x:c r="S420" s="99"/>
      <x:c r="T420" s="99"/>
      <x:c r="U420" s="11"/>
      <x:c r="V420" s="11"/>
      <x:c r="W420" s="11"/>
      <x:c r="X420" s="11"/>
      <x:c r="Y420" s="11"/>
      <x:c r="Z420" s="11"/>
    </x:row>
    <x:row r="421" spans="1:26" ht="16.5" customHeight="1">
      <x:c r="A421" s="11"/>
      <x:c r="B421" s="11"/>
      <x:c r="C421" s="99"/>
      <x:c r="D421" s="99"/>
      <x:c r="E421" s="99"/>
      <x:c r="F421" s="99"/>
      <x:c r="G421" s="99"/>
      <x:c r="H421" s="99"/>
      <x:c r="I421" s="99"/>
      <x:c r="J421" s="17"/>
      <x:c r="K421" s="17"/>
      <x:c r="L421" s="17"/>
      <x:c r="M421" s="17"/>
      <x:c r="N421" s="17"/>
      <x:c r="O421" s="17"/>
      <x:c r="P421" s="17"/>
      <x:c r="Q421" s="99"/>
      <x:c r="R421" s="99"/>
      <x:c r="S421" s="99"/>
      <x:c r="T421" s="99"/>
      <x:c r="U421" s="11"/>
      <x:c r="V421" s="11"/>
      <x:c r="W421" s="11"/>
      <x:c r="X421" s="11"/>
      <x:c r="Y421" s="11"/>
      <x:c r="Z421" s="11"/>
    </x:row>
    <x:row r="422" spans="1:26" ht="16.5" customHeight="1">
      <x:c r="A422" s="11"/>
      <x:c r="B422" s="11"/>
      <x:c r="C422" s="99"/>
      <x:c r="D422" s="99"/>
      <x:c r="E422" s="99"/>
      <x:c r="F422" s="99"/>
      <x:c r="G422" s="99"/>
      <x:c r="H422" s="99"/>
      <x:c r="I422" s="99"/>
      <x:c r="J422" s="17"/>
      <x:c r="K422" s="17"/>
      <x:c r="L422" s="17"/>
      <x:c r="M422" s="17"/>
      <x:c r="N422" s="17"/>
      <x:c r="O422" s="17"/>
      <x:c r="P422" s="17"/>
      <x:c r="Q422" s="99"/>
      <x:c r="R422" s="99"/>
      <x:c r="S422" s="99"/>
      <x:c r="T422" s="99"/>
      <x:c r="U422" s="11"/>
      <x:c r="V422" s="11"/>
      <x:c r="W422" s="11"/>
      <x:c r="X422" s="11"/>
      <x:c r="Y422" s="11"/>
      <x:c r="Z422" s="11"/>
    </x:row>
    <x:row r="423" spans="1:26" ht="16.5" customHeight="1">
      <x:c r="A423" s="11"/>
      <x:c r="B423" s="11"/>
      <x:c r="C423" s="99"/>
      <x:c r="D423" s="99"/>
      <x:c r="E423" s="99"/>
      <x:c r="F423" s="99"/>
      <x:c r="G423" s="99"/>
      <x:c r="H423" s="99"/>
      <x:c r="I423" s="99"/>
      <x:c r="J423" s="17"/>
      <x:c r="K423" s="17"/>
      <x:c r="L423" s="17"/>
      <x:c r="M423" s="17"/>
      <x:c r="N423" s="17"/>
      <x:c r="O423" s="17"/>
      <x:c r="P423" s="17"/>
      <x:c r="Q423" s="99"/>
      <x:c r="R423" s="99"/>
      <x:c r="S423" s="99"/>
      <x:c r="T423" s="99"/>
      <x:c r="U423" s="11"/>
      <x:c r="V423" s="11"/>
      <x:c r="W423" s="11"/>
      <x:c r="X423" s="11"/>
      <x:c r="Y423" s="11"/>
      <x:c r="Z423" s="11"/>
    </x:row>
    <x:row r="424" spans="1:26" ht="16.5" customHeight="1">
      <x:c r="A424" s="11"/>
      <x:c r="B424" s="11"/>
      <x:c r="C424" s="99"/>
      <x:c r="D424" s="99"/>
      <x:c r="E424" s="99"/>
      <x:c r="F424" s="99"/>
      <x:c r="G424" s="99"/>
      <x:c r="H424" s="99"/>
      <x:c r="I424" s="99"/>
      <x:c r="J424" s="17"/>
      <x:c r="K424" s="17"/>
      <x:c r="L424" s="17"/>
      <x:c r="M424" s="17"/>
      <x:c r="N424" s="17"/>
      <x:c r="O424" s="17"/>
      <x:c r="P424" s="17"/>
      <x:c r="Q424" s="99"/>
      <x:c r="R424" s="99"/>
      <x:c r="S424" s="99"/>
      <x:c r="T424" s="99"/>
      <x:c r="U424" s="11"/>
      <x:c r="V424" s="11"/>
      <x:c r="W424" s="11"/>
      <x:c r="X424" s="11"/>
      <x:c r="Y424" s="11"/>
      <x:c r="Z424" s="11"/>
    </x:row>
    <x:row r="425" spans="1:26" ht="16.5" customHeight="1">
      <x:c r="A425" s="11"/>
      <x:c r="B425" s="11"/>
      <x:c r="C425" s="99"/>
      <x:c r="D425" s="99"/>
      <x:c r="E425" s="99"/>
      <x:c r="F425" s="99"/>
      <x:c r="G425" s="99"/>
      <x:c r="H425" s="99"/>
      <x:c r="I425" s="99"/>
      <x:c r="J425" s="17"/>
      <x:c r="K425" s="17"/>
      <x:c r="L425" s="17"/>
      <x:c r="M425" s="17"/>
      <x:c r="N425" s="17"/>
      <x:c r="O425" s="17"/>
      <x:c r="P425" s="17"/>
      <x:c r="Q425" s="99"/>
      <x:c r="R425" s="99"/>
      <x:c r="S425" s="99"/>
      <x:c r="T425" s="99"/>
      <x:c r="U425" s="11"/>
      <x:c r="V425" s="11"/>
      <x:c r="W425" s="11"/>
      <x:c r="X425" s="11"/>
      <x:c r="Y425" s="11"/>
      <x:c r="Z425" s="11"/>
    </x:row>
    <x:row r="426" spans="1:26" ht="16.5" customHeight="1">
      <x:c r="A426" s="11"/>
      <x:c r="B426" s="11"/>
      <x:c r="C426" s="99"/>
      <x:c r="D426" s="99"/>
      <x:c r="E426" s="99"/>
      <x:c r="F426" s="99"/>
      <x:c r="G426" s="99"/>
      <x:c r="H426" s="99"/>
      <x:c r="I426" s="99"/>
      <x:c r="J426" s="17"/>
      <x:c r="K426" s="17"/>
      <x:c r="L426" s="17"/>
      <x:c r="M426" s="17"/>
      <x:c r="N426" s="17"/>
      <x:c r="O426" s="17"/>
      <x:c r="P426" s="17"/>
      <x:c r="Q426" s="99"/>
      <x:c r="R426" s="99"/>
      <x:c r="S426" s="99"/>
      <x:c r="T426" s="99"/>
      <x:c r="U426" s="11"/>
      <x:c r="V426" s="11"/>
      <x:c r="W426" s="11"/>
      <x:c r="X426" s="11"/>
      <x:c r="Y426" s="11"/>
      <x:c r="Z426" s="11"/>
    </x:row>
    <x:row r="427" spans="1:26" ht="16.5" customHeight="1">
      <x:c r="A427" s="11"/>
      <x:c r="B427" s="11"/>
      <x:c r="C427" s="99"/>
      <x:c r="D427" s="99"/>
      <x:c r="E427" s="99"/>
      <x:c r="F427" s="99"/>
      <x:c r="G427" s="99"/>
      <x:c r="H427" s="99"/>
      <x:c r="I427" s="99"/>
      <x:c r="J427" s="17"/>
      <x:c r="K427" s="17"/>
      <x:c r="L427" s="17"/>
      <x:c r="M427" s="17"/>
      <x:c r="N427" s="17"/>
      <x:c r="O427" s="17"/>
      <x:c r="P427" s="17"/>
      <x:c r="Q427" s="99"/>
      <x:c r="R427" s="99"/>
      <x:c r="S427" s="99"/>
      <x:c r="T427" s="99"/>
      <x:c r="U427" s="11"/>
      <x:c r="V427" s="11"/>
      <x:c r="W427" s="11"/>
      <x:c r="X427" s="11"/>
      <x:c r="Y427" s="11"/>
      <x:c r="Z427" s="11"/>
    </x:row>
    <x:row r="428" spans="1:26" ht="16.5" customHeight="1">
      <x:c r="A428" s="11"/>
      <x:c r="B428" s="11"/>
      <x:c r="C428" s="99"/>
      <x:c r="D428" s="99"/>
      <x:c r="E428" s="99"/>
      <x:c r="F428" s="99"/>
      <x:c r="G428" s="99"/>
      <x:c r="H428" s="99"/>
      <x:c r="I428" s="99"/>
      <x:c r="J428" s="17"/>
      <x:c r="K428" s="17"/>
      <x:c r="L428" s="17"/>
      <x:c r="M428" s="17"/>
      <x:c r="N428" s="17"/>
      <x:c r="O428" s="17"/>
      <x:c r="P428" s="17"/>
      <x:c r="Q428" s="99"/>
      <x:c r="R428" s="99"/>
      <x:c r="S428" s="99"/>
      <x:c r="T428" s="99"/>
      <x:c r="U428" s="11"/>
      <x:c r="V428" s="11"/>
      <x:c r="W428" s="11"/>
      <x:c r="X428" s="11"/>
      <x:c r="Y428" s="11"/>
      <x:c r="Z428" s="11"/>
    </x:row>
    <x:row r="429" spans="1:26" ht="16.5" customHeight="1">
      <x:c r="A429" s="11"/>
      <x:c r="B429" s="11"/>
      <x:c r="C429" s="99"/>
      <x:c r="D429" s="99"/>
      <x:c r="E429" s="99"/>
      <x:c r="F429" s="99"/>
      <x:c r="G429" s="99"/>
      <x:c r="H429" s="99"/>
      <x:c r="I429" s="99"/>
      <x:c r="J429" s="17"/>
      <x:c r="K429" s="17"/>
      <x:c r="L429" s="17"/>
      <x:c r="M429" s="17"/>
      <x:c r="N429" s="17"/>
      <x:c r="O429" s="17"/>
      <x:c r="P429" s="17"/>
      <x:c r="Q429" s="99"/>
      <x:c r="R429" s="99"/>
      <x:c r="S429" s="99"/>
      <x:c r="T429" s="99"/>
      <x:c r="U429" s="11"/>
      <x:c r="V429" s="11"/>
      <x:c r="W429" s="11"/>
      <x:c r="X429" s="11"/>
      <x:c r="Y429" s="11"/>
      <x:c r="Z429" s="11"/>
    </x:row>
    <x:row r="430" spans="1:26" ht="16.5" customHeight="1">
      <x:c r="A430" s="11"/>
      <x:c r="B430" s="11"/>
      <x:c r="C430" s="99"/>
      <x:c r="D430" s="99"/>
      <x:c r="E430" s="99"/>
      <x:c r="F430" s="99"/>
      <x:c r="G430" s="99"/>
      <x:c r="H430" s="99"/>
      <x:c r="I430" s="99"/>
      <x:c r="J430" s="17"/>
      <x:c r="K430" s="17"/>
      <x:c r="L430" s="17"/>
      <x:c r="M430" s="17"/>
      <x:c r="N430" s="17"/>
      <x:c r="O430" s="17"/>
      <x:c r="P430" s="17"/>
      <x:c r="Q430" s="99"/>
      <x:c r="R430" s="99"/>
      <x:c r="S430" s="99"/>
      <x:c r="T430" s="99"/>
      <x:c r="U430" s="11"/>
      <x:c r="V430" s="11"/>
      <x:c r="W430" s="11"/>
      <x:c r="X430" s="11"/>
      <x:c r="Y430" s="11"/>
      <x:c r="Z430" s="11"/>
    </x:row>
    <x:row r="431" spans="1:26" ht="16.5" customHeight="1">
      <x:c r="A431" s="11"/>
      <x:c r="B431" s="11"/>
      <x:c r="C431" s="99"/>
      <x:c r="D431" s="99"/>
      <x:c r="E431" s="99"/>
      <x:c r="F431" s="99"/>
      <x:c r="G431" s="99"/>
      <x:c r="H431" s="99"/>
      <x:c r="I431" s="99"/>
      <x:c r="J431" s="17"/>
      <x:c r="K431" s="17"/>
      <x:c r="L431" s="17"/>
      <x:c r="M431" s="17"/>
      <x:c r="N431" s="17"/>
      <x:c r="O431" s="17"/>
      <x:c r="P431" s="17"/>
      <x:c r="Q431" s="99"/>
      <x:c r="R431" s="99"/>
      <x:c r="S431" s="99"/>
      <x:c r="T431" s="99"/>
      <x:c r="U431" s="11"/>
      <x:c r="V431" s="11"/>
      <x:c r="W431" s="11"/>
      <x:c r="X431" s="11"/>
      <x:c r="Y431" s="11"/>
      <x:c r="Z431" s="11"/>
    </x:row>
    <x:row r="432" spans="1:26" ht="16.5" customHeight="1">
      <x:c r="A432" s="11"/>
      <x:c r="B432" s="11"/>
      <x:c r="C432" s="99"/>
      <x:c r="D432" s="99"/>
      <x:c r="E432" s="99"/>
      <x:c r="F432" s="99"/>
      <x:c r="G432" s="99"/>
      <x:c r="H432" s="99"/>
      <x:c r="I432" s="99"/>
      <x:c r="J432" s="17"/>
      <x:c r="K432" s="17"/>
      <x:c r="L432" s="17"/>
      <x:c r="M432" s="17"/>
      <x:c r="N432" s="17"/>
      <x:c r="O432" s="17"/>
      <x:c r="P432" s="17"/>
      <x:c r="Q432" s="99"/>
      <x:c r="R432" s="99"/>
      <x:c r="S432" s="99"/>
      <x:c r="T432" s="99"/>
      <x:c r="U432" s="11"/>
      <x:c r="V432" s="11"/>
      <x:c r="W432" s="11"/>
      <x:c r="X432" s="11"/>
      <x:c r="Y432" s="11"/>
      <x:c r="Z432" s="11"/>
    </x:row>
    <x:row r="433" spans="1:26" ht="16.5" customHeight="1">
      <x:c r="A433" s="11"/>
      <x:c r="B433" s="11"/>
      <x:c r="C433" s="99"/>
      <x:c r="D433" s="99"/>
      <x:c r="E433" s="99"/>
      <x:c r="F433" s="99"/>
      <x:c r="G433" s="99"/>
      <x:c r="H433" s="99"/>
      <x:c r="I433" s="99"/>
      <x:c r="J433" s="17"/>
      <x:c r="K433" s="17"/>
      <x:c r="L433" s="17"/>
      <x:c r="M433" s="17"/>
      <x:c r="N433" s="17"/>
      <x:c r="O433" s="17"/>
      <x:c r="P433" s="17"/>
      <x:c r="Q433" s="99"/>
      <x:c r="R433" s="99"/>
      <x:c r="S433" s="99"/>
      <x:c r="T433" s="99"/>
      <x:c r="U433" s="11"/>
      <x:c r="V433" s="11"/>
      <x:c r="W433" s="11"/>
      <x:c r="X433" s="11"/>
      <x:c r="Y433" s="11"/>
      <x:c r="Z433" s="11"/>
    </x:row>
    <x:row r="434" spans="1:26" ht="16.5" customHeight="1">
      <x:c r="A434" s="11"/>
      <x:c r="B434" s="11"/>
      <x:c r="C434" s="99"/>
      <x:c r="D434" s="99"/>
      <x:c r="E434" s="99"/>
      <x:c r="F434" s="99"/>
      <x:c r="G434" s="99"/>
      <x:c r="H434" s="99"/>
      <x:c r="I434" s="99"/>
      <x:c r="J434" s="17"/>
      <x:c r="K434" s="17"/>
      <x:c r="L434" s="17"/>
      <x:c r="M434" s="17"/>
      <x:c r="N434" s="17"/>
      <x:c r="O434" s="17"/>
      <x:c r="P434" s="17"/>
      <x:c r="Q434" s="99"/>
      <x:c r="R434" s="99"/>
      <x:c r="S434" s="99"/>
      <x:c r="T434" s="99"/>
      <x:c r="U434" s="11"/>
      <x:c r="V434" s="11"/>
      <x:c r="W434" s="11"/>
      <x:c r="X434" s="11"/>
      <x:c r="Y434" s="11"/>
      <x:c r="Z434" s="11"/>
    </x:row>
    <x:row r="435" spans="1:26" ht="16.5" customHeight="1">
      <x:c r="A435" s="11"/>
      <x:c r="B435" s="11"/>
      <x:c r="C435" s="99"/>
      <x:c r="D435" s="99"/>
      <x:c r="E435" s="99"/>
      <x:c r="F435" s="99"/>
      <x:c r="G435" s="99"/>
      <x:c r="H435" s="99"/>
      <x:c r="I435" s="99"/>
      <x:c r="J435" s="17"/>
      <x:c r="K435" s="17"/>
      <x:c r="L435" s="17"/>
      <x:c r="M435" s="17"/>
      <x:c r="N435" s="17"/>
      <x:c r="O435" s="17"/>
      <x:c r="P435" s="17"/>
      <x:c r="Q435" s="99"/>
      <x:c r="R435" s="99"/>
      <x:c r="S435" s="99"/>
      <x:c r="T435" s="99"/>
      <x:c r="U435" s="11"/>
      <x:c r="V435" s="11"/>
      <x:c r="W435" s="11"/>
      <x:c r="X435" s="11"/>
      <x:c r="Y435" s="11"/>
      <x:c r="Z435" s="11"/>
    </x:row>
    <x:row r="436" spans="1:26" ht="16.5" customHeight="1">
      <x:c r="A436" s="11"/>
      <x:c r="B436" s="11"/>
      <x:c r="C436" s="99"/>
      <x:c r="D436" s="99"/>
      <x:c r="E436" s="99"/>
      <x:c r="F436" s="99"/>
      <x:c r="G436" s="99"/>
      <x:c r="H436" s="99"/>
      <x:c r="I436" s="99"/>
      <x:c r="J436" s="17"/>
      <x:c r="K436" s="17"/>
      <x:c r="L436" s="17"/>
      <x:c r="M436" s="17"/>
      <x:c r="N436" s="17"/>
      <x:c r="O436" s="17"/>
      <x:c r="P436" s="17"/>
      <x:c r="Q436" s="99"/>
      <x:c r="R436" s="99"/>
      <x:c r="S436" s="99"/>
      <x:c r="T436" s="99"/>
      <x:c r="U436" s="11"/>
      <x:c r="V436" s="11"/>
      <x:c r="W436" s="11"/>
      <x:c r="X436" s="11"/>
      <x:c r="Y436" s="11"/>
      <x:c r="Z436" s="11"/>
    </x:row>
    <x:row r="437" spans="1:26" ht="16.5" customHeight="1">
      <x:c r="A437" s="11"/>
      <x:c r="B437" s="11"/>
      <x:c r="C437" s="99"/>
      <x:c r="D437" s="99"/>
      <x:c r="E437" s="99"/>
      <x:c r="F437" s="99"/>
      <x:c r="G437" s="99"/>
      <x:c r="H437" s="99"/>
      <x:c r="I437" s="99"/>
      <x:c r="J437" s="17"/>
      <x:c r="K437" s="17"/>
      <x:c r="L437" s="17"/>
      <x:c r="M437" s="17"/>
      <x:c r="N437" s="17"/>
      <x:c r="O437" s="17"/>
      <x:c r="P437" s="17"/>
      <x:c r="Q437" s="99"/>
      <x:c r="R437" s="99"/>
      <x:c r="S437" s="99"/>
      <x:c r="T437" s="99"/>
      <x:c r="U437" s="11"/>
      <x:c r="V437" s="11"/>
      <x:c r="W437" s="11"/>
      <x:c r="X437" s="11"/>
      <x:c r="Y437" s="11"/>
      <x:c r="Z437" s="11"/>
    </x:row>
    <x:row r="438" spans="1:26" ht="16.5" customHeight="1">
      <x:c r="A438" s="11"/>
      <x:c r="B438" s="11"/>
      <x:c r="C438" s="99"/>
      <x:c r="D438" s="99"/>
      <x:c r="E438" s="99"/>
      <x:c r="F438" s="99"/>
      <x:c r="G438" s="99"/>
      <x:c r="H438" s="99"/>
      <x:c r="I438" s="99"/>
      <x:c r="J438" s="17"/>
      <x:c r="K438" s="17"/>
      <x:c r="L438" s="17"/>
      <x:c r="M438" s="17"/>
      <x:c r="N438" s="17"/>
      <x:c r="O438" s="17"/>
      <x:c r="P438" s="17"/>
      <x:c r="Q438" s="99"/>
      <x:c r="R438" s="99"/>
      <x:c r="S438" s="99"/>
      <x:c r="T438" s="99"/>
      <x:c r="U438" s="11"/>
      <x:c r="V438" s="11"/>
      <x:c r="W438" s="11"/>
      <x:c r="X438" s="11"/>
      <x:c r="Y438" s="11"/>
      <x:c r="Z438" s="11"/>
    </x:row>
    <x:row r="439" spans="1:26" ht="16.5" customHeight="1">
      <x:c r="A439" s="11"/>
      <x:c r="B439" s="11"/>
      <x:c r="C439" s="99"/>
      <x:c r="D439" s="99"/>
      <x:c r="E439" s="99"/>
      <x:c r="F439" s="99"/>
      <x:c r="G439" s="99"/>
      <x:c r="H439" s="99"/>
      <x:c r="I439" s="99"/>
      <x:c r="J439" s="17"/>
      <x:c r="K439" s="17"/>
      <x:c r="L439" s="17"/>
      <x:c r="M439" s="17"/>
      <x:c r="N439" s="17"/>
      <x:c r="O439" s="17"/>
      <x:c r="P439" s="17"/>
      <x:c r="Q439" s="99"/>
      <x:c r="R439" s="99"/>
      <x:c r="S439" s="99"/>
      <x:c r="T439" s="99"/>
      <x:c r="U439" s="11"/>
      <x:c r="V439" s="11"/>
      <x:c r="W439" s="11"/>
      <x:c r="X439" s="11"/>
      <x:c r="Y439" s="11"/>
      <x:c r="Z439" s="11"/>
    </x:row>
    <x:row r="440" spans="1:26" ht="16.5" customHeight="1">
      <x:c r="A440" s="11"/>
      <x:c r="B440" s="11"/>
      <x:c r="C440" s="99"/>
      <x:c r="D440" s="99"/>
      <x:c r="E440" s="99"/>
      <x:c r="F440" s="99"/>
      <x:c r="G440" s="99"/>
      <x:c r="H440" s="99"/>
      <x:c r="I440" s="99"/>
      <x:c r="J440" s="17"/>
      <x:c r="K440" s="17"/>
      <x:c r="L440" s="17"/>
      <x:c r="M440" s="17"/>
      <x:c r="N440" s="17"/>
      <x:c r="O440" s="17"/>
      <x:c r="P440" s="17"/>
      <x:c r="Q440" s="99"/>
      <x:c r="R440" s="99"/>
      <x:c r="S440" s="99"/>
      <x:c r="T440" s="99"/>
      <x:c r="U440" s="11"/>
      <x:c r="V440" s="11"/>
      <x:c r="W440" s="11"/>
      <x:c r="X440" s="11"/>
      <x:c r="Y440" s="11"/>
      <x:c r="Z440" s="11"/>
    </x:row>
    <x:row r="441" spans="1:26" ht="16.5" customHeight="1">
      <x:c r="A441" s="11"/>
      <x:c r="B441" s="11"/>
      <x:c r="C441" s="99"/>
      <x:c r="D441" s="99"/>
      <x:c r="E441" s="99"/>
      <x:c r="F441" s="99"/>
      <x:c r="G441" s="99"/>
      <x:c r="H441" s="99"/>
      <x:c r="I441" s="99"/>
      <x:c r="J441" s="17"/>
      <x:c r="K441" s="17"/>
      <x:c r="L441" s="17"/>
      <x:c r="M441" s="17"/>
      <x:c r="N441" s="17"/>
      <x:c r="O441" s="17"/>
      <x:c r="P441" s="17"/>
      <x:c r="Q441" s="99"/>
      <x:c r="R441" s="99"/>
      <x:c r="S441" s="99"/>
      <x:c r="T441" s="99"/>
      <x:c r="U441" s="11"/>
      <x:c r="V441" s="11"/>
      <x:c r="W441" s="11"/>
      <x:c r="X441" s="11"/>
      <x:c r="Y441" s="11"/>
      <x:c r="Z441" s="11"/>
    </x:row>
    <x:row r="442" spans="1:26" ht="16.5" customHeight="1">
      <x:c r="A442" s="11"/>
      <x:c r="B442" s="11"/>
      <x:c r="C442" s="99"/>
      <x:c r="D442" s="99"/>
      <x:c r="E442" s="99"/>
      <x:c r="F442" s="99"/>
      <x:c r="G442" s="99"/>
      <x:c r="H442" s="99"/>
      <x:c r="I442" s="99"/>
      <x:c r="J442" s="17"/>
      <x:c r="K442" s="17"/>
      <x:c r="L442" s="17"/>
      <x:c r="M442" s="17"/>
      <x:c r="N442" s="17"/>
      <x:c r="O442" s="17"/>
      <x:c r="P442" s="17"/>
      <x:c r="Q442" s="99"/>
      <x:c r="R442" s="99"/>
      <x:c r="S442" s="99"/>
      <x:c r="T442" s="99"/>
      <x:c r="U442" s="11"/>
      <x:c r="V442" s="11"/>
      <x:c r="W442" s="11"/>
      <x:c r="X442" s="11"/>
      <x:c r="Y442" s="11"/>
      <x:c r="Z442" s="11"/>
    </x:row>
    <x:row r="443" spans="1:26" ht="16.5" customHeight="1">
      <x:c r="A443" s="11"/>
      <x:c r="B443" s="11"/>
      <x:c r="C443" s="99"/>
      <x:c r="D443" s="99"/>
      <x:c r="E443" s="99"/>
      <x:c r="F443" s="99"/>
      <x:c r="G443" s="99"/>
      <x:c r="H443" s="99"/>
      <x:c r="I443" s="99"/>
      <x:c r="J443" s="17"/>
      <x:c r="K443" s="17"/>
      <x:c r="L443" s="17"/>
      <x:c r="M443" s="17"/>
      <x:c r="N443" s="17"/>
      <x:c r="O443" s="17"/>
      <x:c r="P443" s="17"/>
      <x:c r="Q443" s="99"/>
      <x:c r="R443" s="99"/>
      <x:c r="S443" s="99"/>
      <x:c r="T443" s="99"/>
      <x:c r="U443" s="11"/>
      <x:c r="V443" s="11"/>
      <x:c r="W443" s="11"/>
      <x:c r="X443" s="11"/>
      <x:c r="Y443" s="11"/>
      <x:c r="Z443" s="11"/>
    </x:row>
    <x:row r="444" spans="1:26" ht="16.5" customHeight="1">
      <x:c r="A444" s="11"/>
      <x:c r="B444" s="11"/>
      <x:c r="C444" s="99"/>
      <x:c r="D444" s="99"/>
      <x:c r="E444" s="99"/>
      <x:c r="F444" s="99"/>
      <x:c r="G444" s="99"/>
      <x:c r="H444" s="99"/>
      <x:c r="I444" s="99"/>
      <x:c r="J444" s="17"/>
      <x:c r="K444" s="17"/>
      <x:c r="L444" s="17"/>
      <x:c r="M444" s="17"/>
      <x:c r="N444" s="17"/>
      <x:c r="O444" s="17"/>
      <x:c r="P444" s="17"/>
      <x:c r="Q444" s="99"/>
      <x:c r="R444" s="99"/>
      <x:c r="S444" s="99"/>
      <x:c r="T444" s="99"/>
      <x:c r="U444" s="11"/>
      <x:c r="V444" s="11"/>
      <x:c r="W444" s="11"/>
      <x:c r="X444" s="11"/>
      <x:c r="Y444" s="11"/>
      <x:c r="Z444" s="11"/>
    </x:row>
    <x:row r="445" spans="1:26" ht="16.5" customHeight="1">
      <x:c r="A445" s="11"/>
      <x:c r="B445" s="11"/>
      <x:c r="C445" s="99"/>
      <x:c r="D445" s="99"/>
      <x:c r="E445" s="99"/>
      <x:c r="F445" s="99"/>
      <x:c r="G445" s="99"/>
      <x:c r="H445" s="99"/>
      <x:c r="I445" s="99"/>
      <x:c r="J445" s="17"/>
      <x:c r="K445" s="17"/>
      <x:c r="L445" s="17"/>
      <x:c r="M445" s="17"/>
      <x:c r="N445" s="17"/>
      <x:c r="O445" s="17"/>
      <x:c r="P445" s="17"/>
      <x:c r="Q445" s="99"/>
      <x:c r="R445" s="99"/>
      <x:c r="S445" s="99"/>
      <x:c r="T445" s="99"/>
      <x:c r="U445" s="11"/>
      <x:c r="V445" s="11"/>
      <x:c r="W445" s="11"/>
      <x:c r="X445" s="11"/>
      <x:c r="Y445" s="11"/>
      <x:c r="Z445" s="11"/>
    </x:row>
    <x:row r="446" spans="1:26" ht="16.5" customHeight="1">
      <x:c r="A446" s="11"/>
      <x:c r="B446" s="11"/>
      <x:c r="C446" s="99"/>
      <x:c r="D446" s="99"/>
      <x:c r="E446" s="99"/>
      <x:c r="F446" s="99"/>
      <x:c r="G446" s="99"/>
      <x:c r="H446" s="99"/>
      <x:c r="I446" s="99"/>
      <x:c r="J446" s="17"/>
      <x:c r="K446" s="17"/>
      <x:c r="L446" s="17"/>
      <x:c r="M446" s="17"/>
      <x:c r="N446" s="17"/>
      <x:c r="O446" s="17"/>
      <x:c r="P446" s="17"/>
      <x:c r="Q446" s="99"/>
      <x:c r="R446" s="99"/>
      <x:c r="S446" s="99"/>
      <x:c r="T446" s="99"/>
      <x:c r="U446" s="11"/>
      <x:c r="V446" s="11"/>
      <x:c r="W446" s="11"/>
      <x:c r="X446" s="11"/>
      <x:c r="Y446" s="11"/>
      <x:c r="Z446" s="11"/>
    </x:row>
    <x:row r="447" spans="1:26" ht="16.5" customHeight="1">
      <x:c r="A447" s="11"/>
      <x:c r="B447" s="11"/>
      <x:c r="C447" s="99"/>
      <x:c r="D447" s="99"/>
      <x:c r="E447" s="99"/>
      <x:c r="F447" s="99"/>
      <x:c r="G447" s="99"/>
      <x:c r="H447" s="99"/>
      <x:c r="I447" s="99"/>
      <x:c r="J447" s="17"/>
      <x:c r="K447" s="17"/>
      <x:c r="L447" s="17"/>
      <x:c r="M447" s="17"/>
      <x:c r="N447" s="17"/>
      <x:c r="O447" s="17"/>
      <x:c r="P447" s="17"/>
      <x:c r="Q447" s="99"/>
      <x:c r="R447" s="99"/>
      <x:c r="S447" s="99"/>
      <x:c r="T447" s="99"/>
      <x:c r="U447" s="11"/>
      <x:c r="V447" s="11"/>
      <x:c r="W447" s="11"/>
      <x:c r="X447" s="11"/>
      <x:c r="Y447" s="11"/>
      <x:c r="Z447" s="11"/>
    </x:row>
    <x:row r="448" spans="1:26" ht="16.5" customHeight="1">
      <x:c r="A448" s="11"/>
      <x:c r="B448" s="11"/>
      <x:c r="C448" s="99"/>
      <x:c r="D448" s="99"/>
      <x:c r="E448" s="99"/>
      <x:c r="F448" s="99"/>
      <x:c r="G448" s="99"/>
      <x:c r="H448" s="99"/>
      <x:c r="I448" s="99"/>
      <x:c r="J448" s="17"/>
      <x:c r="K448" s="17"/>
      <x:c r="L448" s="17"/>
      <x:c r="M448" s="17"/>
      <x:c r="N448" s="17"/>
      <x:c r="O448" s="17"/>
      <x:c r="P448" s="17"/>
      <x:c r="Q448" s="99"/>
      <x:c r="R448" s="99"/>
      <x:c r="S448" s="99"/>
      <x:c r="T448" s="99"/>
      <x:c r="U448" s="11"/>
      <x:c r="V448" s="11"/>
      <x:c r="W448" s="11"/>
      <x:c r="X448" s="11"/>
      <x:c r="Y448" s="11"/>
      <x:c r="Z448" s="11"/>
    </x:row>
    <x:row r="449" spans="1:26" ht="16.5" customHeight="1">
      <x:c r="A449" s="11"/>
      <x:c r="B449" s="11"/>
      <x:c r="C449" s="99"/>
      <x:c r="D449" s="99"/>
      <x:c r="E449" s="99"/>
      <x:c r="F449" s="99"/>
      <x:c r="G449" s="99"/>
      <x:c r="H449" s="99"/>
      <x:c r="I449" s="99"/>
      <x:c r="J449" s="17"/>
      <x:c r="K449" s="17"/>
      <x:c r="L449" s="17"/>
      <x:c r="M449" s="17"/>
      <x:c r="N449" s="17"/>
      <x:c r="O449" s="17"/>
      <x:c r="P449" s="17"/>
      <x:c r="Q449" s="99"/>
      <x:c r="R449" s="99"/>
      <x:c r="S449" s="99"/>
      <x:c r="T449" s="99"/>
      <x:c r="U449" s="11"/>
      <x:c r="V449" s="11"/>
      <x:c r="W449" s="11"/>
      <x:c r="X449" s="11"/>
      <x:c r="Y449" s="11"/>
      <x:c r="Z449" s="11"/>
    </x:row>
    <x:row r="450" spans="1:26" ht="16.5" customHeight="1">
      <x:c r="A450" s="11"/>
      <x:c r="B450" s="11"/>
      <x:c r="C450" s="99"/>
      <x:c r="D450" s="99"/>
      <x:c r="E450" s="99"/>
      <x:c r="F450" s="99"/>
      <x:c r="G450" s="99"/>
      <x:c r="H450" s="99"/>
      <x:c r="I450" s="99"/>
      <x:c r="J450" s="17"/>
      <x:c r="K450" s="17"/>
      <x:c r="L450" s="17"/>
      <x:c r="M450" s="17"/>
      <x:c r="N450" s="17"/>
      <x:c r="O450" s="17"/>
      <x:c r="P450" s="17"/>
      <x:c r="Q450" s="99"/>
      <x:c r="R450" s="99"/>
      <x:c r="S450" s="99"/>
      <x:c r="T450" s="99"/>
      <x:c r="U450" s="11"/>
      <x:c r="V450" s="11"/>
      <x:c r="W450" s="11"/>
      <x:c r="X450" s="11"/>
      <x:c r="Y450" s="11"/>
      <x:c r="Z450" s="11"/>
    </x:row>
    <x:row r="451" spans="1:26" ht="16.5" customHeight="1">
      <x:c r="A451" s="11"/>
      <x:c r="B451" s="11"/>
      <x:c r="C451" s="99"/>
      <x:c r="D451" s="99"/>
      <x:c r="E451" s="99"/>
      <x:c r="F451" s="99"/>
      <x:c r="G451" s="99"/>
      <x:c r="H451" s="99"/>
      <x:c r="I451" s="99"/>
      <x:c r="J451" s="17"/>
      <x:c r="K451" s="17"/>
      <x:c r="L451" s="17"/>
      <x:c r="M451" s="17"/>
      <x:c r="N451" s="17"/>
      <x:c r="O451" s="17"/>
      <x:c r="P451" s="17"/>
      <x:c r="Q451" s="99"/>
      <x:c r="R451" s="99"/>
      <x:c r="S451" s="99"/>
      <x:c r="T451" s="99"/>
      <x:c r="U451" s="11"/>
      <x:c r="V451" s="11"/>
      <x:c r="W451" s="11"/>
      <x:c r="X451" s="11"/>
      <x:c r="Y451" s="11"/>
      <x:c r="Z451" s="11"/>
    </x:row>
    <x:row r="452" spans="1:26" ht="16.5" customHeight="1">
      <x:c r="A452" s="11"/>
      <x:c r="B452" s="11"/>
      <x:c r="C452" s="99"/>
      <x:c r="D452" s="99"/>
      <x:c r="E452" s="99"/>
      <x:c r="F452" s="99"/>
      <x:c r="G452" s="99"/>
      <x:c r="H452" s="99"/>
      <x:c r="I452" s="99"/>
      <x:c r="J452" s="17"/>
      <x:c r="K452" s="17"/>
      <x:c r="L452" s="17"/>
      <x:c r="M452" s="17"/>
      <x:c r="N452" s="17"/>
      <x:c r="O452" s="17"/>
      <x:c r="P452" s="17"/>
      <x:c r="Q452" s="99"/>
      <x:c r="R452" s="99"/>
      <x:c r="S452" s="99"/>
      <x:c r="T452" s="99"/>
      <x:c r="U452" s="11"/>
      <x:c r="V452" s="11"/>
      <x:c r="W452" s="11"/>
      <x:c r="X452" s="11"/>
      <x:c r="Y452" s="11"/>
      <x:c r="Z452" s="11"/>
    </x:row>
    <x:row r="453" spans="1:26" ht="16.5" customHeight="1">
      <x:c r="A453" s="11"/>
      <x:c r="B453" s="11"/>
      <x:c r="C453" s="99"/>
      <x:c r="D453" s="99"/>
      <x:c r="E453" s="99"/>
      <x:c r="F453" s="99"/>
      <x:c r="G453" s="99"/>
      <x:c r="H453" s="99"/>
      <x:c r="I453" s="99"/>
      <x:c r="J453" s="17"/>
      <x:c r="K453" s="17"/>
      <x:c r="L453" s="17"/>
      <x:c r="M453" s="17"/>
      <x:c r="N453" s="17"/>
      <x:c r="O453" s="17"/>
      <x:c r="P453" s="17"/>
      <x:c r="Q453" s="99"/>
      <x:c r="R453" s="99"/>
      <x:c r="S453" s="99"/>
      <x:c r="T453" s="99"/>
      <x:c r="U453" s="11"/>
      <x:c r="V453" s="11"/>
      <x:c r="W453" s="11"/>
      <x:c r="X453" s="11"/>
      <x:c r="Y453" s="11"/>
      <x:c r="Z453" s="11"/>
    </x:row>
    <x:row r="454" spans="1:26" ht="16.5" customHeight="1">
      <x:c r="A454" s="11"/>
      <x:c r="B454" s="11"/>
      <x:c r="C454" s="99"/>
      <x:c r="D454" s="99"/>
      <x:c r="E454" s="99"/>
      <x:c r="F454" s="99"/>
      <x:c r="G454" s="99"/>
      <x:c r="H454" s="99"/>
      <x:c r="I454" s="99"/>
      <x:c r="J454" s="17"/>
      <x:c r="K454" s="17"/>
      <x:c r="L454" s="17"/>
      <x:c r="M454" s="17"/>
      <x:c r="N454" s="17"/>
      <x:c r="O454" s="17"/>
      <x:c r="P454" s="17"/>
      <x:c r="Q454" s="99"/>
      <x:c r="R454" s="99"/>
      <x:c r="S454" s="99"/>
      <x:c r="T454" s="99"/>
      <x:c r="U454" s="11"/>
      <x:c r="V454" s="11"/>
      <x:c r="W454" s="11"/>
      <x:c r="X454" s="11"/>
      <x:c r="Y454" s="11"/>
      <x:c r="Z454" s="11"/>
    </x:row>
    <x:row r="455" spans="1:26" ht="16.5" customHeight="1">
      <x:c r="A455" s="11"/>
      <x:c r="B455" s="11"/>
      <x:c r="C455" s="99"/>
      <x:c r="D455" s="99"/>
      <x:c r="E455" s="99"/>
      <x:c r="F455" s="99"/>
      <x:c r="G455" s="99"/>
      <x:c r="H455" s="99"/>
      <x:c r="I455" s="99"/>
      <x:c r="J455" s="17"/>
      <x:c r="K455" s="17"/>
      <x:c r="L455" s="17"/>
      <x:c r="M455" s="17"/>
      <x:c r="N455" s="17"/>
      <x:c r="O455" s="17"/>
      <x:c r="P455" s="17"/>
      <x:c r="Q455" s="99"/>
      <x:c r="R455" s="99"/>
      <x:c r="S455" s="99"/>
      <x:c r="T455" s="99"/>
      <x:c r="U455" s="11"/>
      <x:c r="V455" s="11"/>
      <x:c r="W455" s="11"/>
      <x:c r="X455" s="11"/>
      <x:c r="Y455" s="11"/>
      <x:c r="Z455" s="11"/>
    </x:row>
    <x:row r="456" spans="1:26" ht="16.5" customHeight="1">
      <x:c r="A456" s="11"/>
      <x:c r="B456" s="11"/>
      <x:c r="C456" s="99"/>
      <x:c r="D456" s="99"/>
      <x:c r="E456" s="99"/>
      <x:c r="F456" s="99"/>
      <x:c r="G456" s="99"/>
      <x:c r="H456" s="99"/>
      <x:c r="I456" s="99"/>
      <x:c r="J456" s="17"/>
      <x:c r="K456" s="17"/>
      <x:c r="L456" s="17"/>
      <x:c r="M456" s="17"/>
      <x:c r="N456" s="17"/>
      <x:c r="O456" s="17"/>
      <x:c r="P456" s="17"/>
      <x:c r="Q456" s="99"/>
      <x:c r="R456" s="99"/>
      <x:c r="S456" s="99"/>
      <x:c r="T456" s="99"/>
      <x:c r="U456" s="11"/>
      <x:c r="V456" s="11"/>
      <x:c r="W456" s="11"/>
      <x:c r="X456" s="11"/>
      <x:c r="Y456" s="11"/>
      <x:c r="Z456" s="11"/>
    </x:row>
    <x:row r="457" spans="1:26" ht="16.5" customHeight="1">
      <x:c r="A457" s="11"/>
      <x:c r="B457" s="11"/>
      <x:c r="C457" s="99"/>
      <x:c r="D457" s="99"/>
      <x:c r="E457" s="99"/>
      <x:c r="F457" s="99"/>
      <x:c r="G457" s="99"/>
      <x:c r="H457" s="99"/>
      <x:c r="I457" s="99"/>
      <x:c r="J457" s="17"/>
      <x:c r="K457" s="17"/>
      <x:c r="L457" s="17"/>
      <x:c r="M457" s="17"/>
      <x:c r="N457" s="17"/>
      <x:c r="O457" s="17"/>
      <x:c r="P457" s="17"/>
      <x:c r="Q457" s="99"/>
      <x:c r="R457" s="99"/>
      <x:c r="S457" s="99"/>
      <x:c r="T457" s="99"/>
      <x:c r="U457" s="11"/>
      <x:c r="V457" s="11"/>
      <x:c r="W457" s="11"/>
      <x:c r="X457" s="11"/>
      <x:c r="Y457" s="11"/>
      <x:c r="Z457" s="11"/>
    </x:row>
    <x:row r="458" spans="1:26" ht="16.5" customHeight="1">
      <x:c r="A458" s="11"/>
      <x:c r="B458" s="11"/>
      <x:c r="C458" s="99"/>
      <x:c r="D458" s="99"/>
      <x:c r="E458" s="99"/>
      <x:c r="F458" s="99"/>
      <x:c r="G458" s="99"/>
      <x:c r="H458" s="99"/>
      <x:c r="I458" s="99"/>
      <x:c r="J458" s="17"/>
      <x:c r="K458" s="17"/>
      <x:c r="L458" s="17"/>
      <x:c r="M458" s="17"/>
      <x:c r="N458" s="17"/>
      <x:c r="O458" s="17"/>
      <x:c r="P458" s="17"/>
      <x:c r="Q458" s="99"/>
      <x:c r="R458" s="99"/>
      <x:c r="S458" s="99"/>
      <x:c r="T458" s="99"/>
      <x:c r="U458" s="11"/>
      <x:c r="V458" s="11"/>
      <x:c r="W458" s="11"/>
      <x:c r="X458" s="11"/>
      <x:c r="Y458" s="11"/>
      <x:c r="Z458" s="11"/>
    </x:row>
    <x:row r="459" spans="1:26" ht="16.5" customHeight="1">
      <x:c r="A459" s="11"/>
      <x:c r="B459" s="11"/>
      <x:c r="C459" s="99"/>
      <x:c r="D459" s="99"/>
      <x:c r="E459" s="99"/>
      <x:c r="F459" s="99"/>
      <x:c r="G459" s="99"/>
      <x:c r="H459" s="99"/>
      <x:c r="I459" s="99"/>
      <x:c r="J459" s="17"/>
      <x:c r="K459" s="17"/>
      <x:c r="L459" s="17"/>
      <x:c r="M459" s="17"/>
      <x:c r="N459" s="17"/>
      <x:c r="O459" s="17"/>
      <x:c r="P459" s="17"/>
      <x:c r="Q459" s="99"/>
      <x:c r="R459" s="99"/>
      <x:c r="S459" s="99"/>
      <x:c r="T459" s="99"/>
      <x:c r="U459" s="11"/>
      <x:c r="V459" s="11"/>
      <x:c r="W459" s="11"/>
      <x:c r="X459" s="11"/>
      <x:c r="Y459" s="11"/>
      <x:c r="Z459" s="11"/>
    </x:row>
    <x:row r="460" spans="1:26" ht="16.5" customHeight="1">
      <x:c r="A460" s="11"/>
      <x:c r="B460" s="11"/>
      <x:c r="C460" s="99"/>
      <x:c r="D460" s="99"/>
      <x:c r="E460" s="99"/>
      <x:c r="F460" s="99"/>
      <x:c r="G460" s="99"/>
      <x:c r="H460" s="99"/>
      <x:c r="I460" s="99"/>
      <x:c r="J460" s="17"/>
      <x:c r="K460" s="17"/>
      <x:c r="L460" s="17"/>
      <x:c r="M460" s="17"/>
      <x:c r="N460" s="17"/>
      <x:c r="O460" s="17"/>
      <x:c r="P460" s="17"/>
      <x:c r="Q460" s="99"/>
      <x:c r="R460" s="99"/>
      <x:c r="S460" s="99"/>
      <x:c r="T460" s="99"/>
      <x:c r="U460" s="11"/>
      <x:c r="V460" s="11"/>
      <x:c r="W460" s="11"/>
      <x:c r="X460" s="11"/>
      <x:c r="Y460" s="11"/>
      <x:c r="Z460" s="11"/>
    </x:row>
    <x:row r="461" spans="1:26" ht="16.5" customHeight="1">
      <x:c r="A461" s="11"/>
      <x:c r="B461" s="11"/>
      <x:c r="C461" s="99"/>
      <x:c r="D461" s="99"/>
      <x:c r="E461" s="99"/>
      <x:c r="F461" s="99"/>
      <x:c r="G461" s="99"/>
      <x:c r="H461" s="99"/>
      <x:c r="I461" s="99"/>
      <x:c r="J461" s="17"/>
      <x:c r="K461" s="17"/>
      <x:c r="L461" s="17"/>
      <x:c r="M461" s="17"/>
      <x:c r="N461" s="17"/>
      <x:c r="O461" s="17"/>
      <x:c r="P461" s="17"/>
      <x:c r="Q461" s="99"/>
      <x:c r="R461" s="99"/>
      <x:c r="S461" s="99"/>
      <x:c r="T461" s="99"/>
      <x:c r="U461" s="11"/>
      <x:c r="V461" s="11"/>
      <x:c r="W461" s="11"/>
      <x:c r="X461" s="11"/>
      <x:c r="Y461" s="11"/>
      <x:c r="Z461" s="11"/>
    </x:row>
    <x:row r="462" spans="1:26" ht="16.5" customHeight="1">
      <x:c r="A462" s="11"/>
      <x:c r="B462" s="11"/>
      <x:c r="C462" s="99"/>
      <x:c r="D462" s="99"/>
      <x:c r="E462" s="99"/>
      <x:c r="F462" s="99"/>
      <x:c r="G462" s="99"/>
      <x:c r="H462" s="99"/>
      <x:c r="I462" s="99"/>
      <x:c r="J462" s="17"/>
      <x:c r="K462" s="17"/>
      <x:c r="L462" s="17"/>
      <x:c r="M462" s="17"/>
      <x:c r="N462" s="17"/>
      <x:c r="O462" s="17"/>
      <x:c r="P462" s="17"/>
      <x:c r="Q462" s="99"/>
      <x:c r="R462" s="99"/>
      <x:c r="S462" s="99"/>
      <x:c r="T462" s="99"/>
      <x:c r="U462" s="11"/>
      <x:c r="V462" s="11"/>
      <x:c r="W462" s="11"/>
      <x:c r="X462" s="11"/>
      <x:c r="Y462" s="11"/>
      <x:c r="Z462" s="11"/>
    </x:row>
    <x:row r="463" spans="1:26" ht="16.5" customHeight="1">
      <x:c r="A463" s="11"/>
      <x:c r="B463" s="11"/>
      <x:c r="C463" s="99"/>
      <x:c r="D463" s="99"/>
      <x:c r="E463" s="99"/>
      <x:c r="F463" s="99"/>
      <x:c r="G463" s="99"/>
      <x:c r="H463" s="99"/>
      <x:c r="I463" s="99"/>
      <x:c r="J463" s="17"/>
      <x:c r="K463" s="17"/>
      <x:c r="L463" s="17"/>
      <x:c r="M463" s="17"/>
      <x:c r="N463" s="17"/>
      <x:c r="O463" s="17"/>
      <x:c r="P463" s="17"/>
      <x:c r="Q463" s="99"/>
      <x:c r="R463" s="99"/>
      <x:c r="S463" s="99"/>
      <x:c r="T463" s="99"/>
      <x:c r="U463" s="11"/>
      <x:c r="V463" s="11"/>
      <x:c r="W463" s="11"/>
      <x:c r="X463" s="11"/>
      <x:c r="Y463" s="11"/>
      <x:c r="Z463" s="11"/>
    </x:row>
    <x:row r="464" spans="1:26" ht="16.5" customHeight="1">
      <x:c r="A464" s="11"/>
      <x:c r="B464" s="11"/>
      <x:c r="C464" s="99"/>
      <x:c r="D464" s="99"/>
      <x:c r="E464" s="99"/>
      <x:c r="F464" s="99"/>
      <x:c r="G464" s="99"/>
      <x:c r="H464" s="99"/>
      <x:c r="I464" s="99"/>
      <x:c r="J464" s="17"/>
      <x:c r="K464" s="17"/>
      <x:c r="L464" s="17"/>
      <x:c r="M464" s="17"/>
      <x:c r="N464" s="17"/>
      <x:c r="O464" s="17"/>
      <x:c r="P464" s="17"/>
      <x:c r="Q464" s="99"/>
      <x:c r="R464" s="99"/>
      <x:c r="S464" s="99"/>
      <x:c r="T464" s="99"/>
      <x:c r="U464" s="11"/>
      <x:c r="V464" s="11"/>
      <x:c r="W464" s="11"/>
      <x:c r="X464" s="11"/>
      <x:c r="Y464" s="11"/>
      <x:c r="Z464" s="11"/>
    </x:row>
    <x:row r="465" spans="1:26" ht="16.5" customHeight="1">
      <x:c r="A465" s="11"/>
      <x:c r="B465" s="11"/>
      <x:c r="C465" s="99"/>
      <x:c r="D465" s="99"/>
      <x:c r="E465" s="99"/>
      <x:c r="F465" s="99"/>
      <x:c r="G465" s="99"/>
      <x:c r="H465" s="99"/>
      <x:c r="I465" s="99"/>
      <x:c r="J465" s="17"/>
      <x:c r="K465" s="17"/>
      <x:c r="L465" s="17"/>
      <x:c r="M465" s="17"/>
      <x:c r="N465" s="17"/>
      <x:c r="O465" s="17"/>
      <x:c r="P465" s="17"/>
      <x:c r="Q465" s="99"/>
      <x:c r="R465" s="99"/>
      <x:c r="S465" s="99"/>
      <x:c r="T465" s="99"/>
      <x:c r="U465" s="11"/>
      <x:c r="V465" s="11"/>
      <x:c r="W465" s="11"/>
      <x:c r="X465" s="11"/>
      <x:c r="Y465" s="11"/>
      <x:c r="Z465" s="11"/>
    </x:row>
    <x:row r="466" spans="1:26" ht="16.5" customHeight="1">
      <x:c r="A466" s="11"/>
      <x:c r="B466" s="11"/>
      <x:c r="C466" s="99"/>
      <x:c r="D466" s="99"/>
      <x:c r="E466" s="99"/>
      <x:c r="F466" s="99"/>
      <x:c r="G466" s="99"/>
      <x:c r="H466" s="99"/>
      <x:c r="I466" s="99"/>
      <x:c r="J466" s="17"/>
      <x:c r="K466" s="17"/>
      <x:c r="L466" s="17"/>
      <x:c r="M466" s="17"/>
      <x:c r="N466" s="17"/>
      <x:c r="O466" s="17"/>
      <x:c r="P466" s="17"/>
      <x:c r="Q466" s="99"/>
      <x:c r="R466" s="99"/>
      <x:c r="S466" s="99"/>
      <x:c r="T466" s="99"/>
      <x:c r="U466" s="11"/>
      <x:c r="V466" s="11"/>
      <x:c r="W466" s="11"/>
      <x:c r="X466" s="11"/>
      <x:c r="Y466" s="11"/>
      <x:c r="Z466" s="11"/>
    </x:row>
    <x:row r="467" spans="1:26" ht="16.5" customHeight="1">
      <x:c r="A467" s="11"/>
      <x:c r="B467" s="11"/>
      <x:c r="C467" s="99"/>
      <x:c r="D467" s="99"/>
      <x:c r="E467" s="99"/>
      <x:c r="F467" s="99"/>
      <x:c r="G467" s="99"/>
      <x:c r="H467" s="99"/>
      <x:c r="I467" s="99"/>
      <x:c r="J467" s="17"/>
      <x:c r="K467" s="17"/>
      <x:c r="L467" s="17"/>
      <x:c r="M467" s="17"/>
      <x:c r="N467" s="17"/>
      <x:c r="O467" s="17"/>
      <x:c r="P467" s="17"/>
      <x:c r="Q467" s="99"/>
      <x:c r="R467" s="99"/>
      <x:c r="S467" s="99"/>
      <x:c r="T467" s="99"/>
      <x:c r="U467" s="11"/>
      <x:c r="V467" s="11"/>
      <x:c r="W467" s="11"/>
      <x:c r="X467" s="11"/>
      <x:c r="Y467" s="11"/>
      <x:c r="Z467" s="11"/>
    </x:row>
    <x:row r="468" spans="1:26" ht="16.5" customHeight="1">
      <x:c r="A468" s="11"/>
      <x:c r="B468" s="11"/>
      <x:c r="C468" s="99"/>
      <x:c r="D468" s="99"/>
      <x:c r="E468" s="99"/>
      <x:c r="F468" s="99"/>
      <x:c r="G468" s="99"/>
      <x:c r="H468" s="99"/>
      <x:c r="I468" s="99"/>
      <x:c r="J468" s="17"/>
      <x:c r="K468" s="17"/>
      <x:c r="L468" s="17"/>
      <x:c r="M468" s="17"/>
      <x:c r="N468" s="17"/>
      <x:c r="O468" s="17"/>
      <x:c r="P468" s="17"/>
      <x:c r="Q468" s="99"/>
      <x:c r="R468" s="99"/>
      <x:c r="S468" s="99"/>
      <x:c r="T468" s="99"/>
      <x:c r="U468" s="11"/>
      <x:c r="V468" s="11"/>
      <x:c r="W468" s="11"/>
      <x:c r="X468" s="11"/>
      <x:c r="Y468" s="11"/>
      <x:c r="Z468" s="11"/>
    </x:row>
    <x:row r="469" spans="1:26" ht="16.5" customHeight="1">
      <x:c r="A469" s="11"/>
      <x:c r="B469" s="11"/>
      <x:c r="C469" s="99"/>
      <x:c r="D469" s="99"/>
      <x:c r="E469" s="99"/>
      <x:c r="F469" s="99"/>
      <x:c r="G469" s="99"/>
      <x:c r="H469" s="99"/>
      <x:c r="I469" s="99"/>
      <x:c r="J469" s="17"/>
      <x:c r="K469" s="17"/>
      <x:c r="L469" s="17"/>
      <x:c r="M469" s="17"/>
      <x:c r="N469" s="17"/>
      <x:c r="O469" s="17"/>
      <x:c r="P469" s="17"/>
      <x:c r="Q469" s="99"/>
      <x:c r="R469" s="99"/>
      <x:c r="S469" s="99"/>
      <x:c r="T469" s="99"/>
      <x:c r="U469" s="11"/>
      <x:c r="V469" s="11"/>
      <x:c r="W469" s="11"/>
      <x:c r="X469" s="11"/>
      <x:c r="Y469" s="11"/>
      <x:c r="Z469" s="11"/>
    </x:row>
    <x:row r="470" spans="1:26" ht="16.5" customHeight="1">
      <x:c r="A470" s="11"/>
      <x:c r="B470" s="11"/>
      <x:c r="C470" s="99"/>
      <x:c r="D470" s="99"/>
      <x:c r="E470" s="99"/>
      <x:c r="F470" s="99"/>
      <x:c r="G470" s="99"/>
      <x:c r="H470" s="99"/>
      <x:c r="I470" s="99"/>
      <x:c r="J470" s="17"/>
      <x:c r="K470" s="17"/>
      <x:c r="L470" s="17"/>
      <x:c r="M470" s="17"/>
      <x:c r="N470" s="17"/>
      <x:c r="O470" s="17"/>
      <x:c r="P470" s="17"/>
      <x:c r="Q470" s="99"/>
      <x:c r="R470" s="99"/>
      <x:c r="S470" s="99"/>
      <x:c r="T470" s="99"/>
      <x:c r="U470" s="11"/>
      <x:c r="V470" s="11"/>
      <x:c r="W470" s="11"/>
      <x:c r="X470" s="11"/>
      <x:c r="Y470" s="11"/>
      <x:c r="Z470" s="11"/>
    </x:row>
    <x:row r="471" spans="1:26" ht="16.5" customHeight="1">
      <x:c r="A471" s="11"/>
      <x:c r="B471" s="11"/>
      <x:c r="C471" s="99"/>
      <x:c r="D471" s="99"/>
      <x:c r="E471" s="99"/>
      <x:c r="F471" s="99"/>
      <x:c r="G471" s="99"/>
      <x:c r="H471" s="99"/>
      <x:c r="I471" s="99"/>
      <x:c r="J471" s="17"/>
      <x:c r="K471" s="17"/>
      <x:c r="L471" s="17"/>
      <x:c r="M471" s="17"/>
      <x:c r="N471" s="17"/>
      <x:c r="O471" s="17"/>
      <x:c r="P471" s="17"/>
      <x:c r="Q471" s="99"/>
      <x:c r="R471" s="99"/>
      <x:c r="S471" s="99"/>
      <x:c r="T471" s="99"/>
      <x:c r="U471" s="11"/>
      <x:c r="V471" s="11"/>
      <x:c r="W471" s="11"/>
      <x:c r="X471" s="11"/>
      <x:c r="Y471" s="11"/>
      <x:c r="Z471" s="11"/>
    </x:row>
    <x:row r="472" spans="1:26" ht="16.5" customHeight="1">
      <x:c r="A472" s="11"/>
      <x:c r="B472" s="11"/>
      <x:c r="C472" s="99"/>
      <x:c r="D472" s="99"/>
      <x:c r="E472" s="99"/>
      <x:c r="F472" s="99"/>
      <x:c r="G472" s="99"/>
      <x:c r="H472" s="99"/>
      <x:c r="I472" s="99"/>
      <x:c r="J472" s="17"/>
      <x:c r="K472" s="17"/>
      <x:c r="L472" s="17"/>
      <x:c r="M472" s="17"/>
      <x:c r="N472" s="17"/>
      <x:c r="O472" s="17"/>
      <x:c r="P472" s="17"/>
      <x:c r="Q472" s="99"/>
      <x:c r="R472" s="99"/>
      <x:c r="S472" s="99"/>
      <x:c r="T472" s="99"/>
      <x:c r="U472" s="11"/>
      <x:c r="V472" s="11"/>
      <x:c r="W472" s="11"/>
      <x:c r="X472" s="11"/>
      <x:c r="Y472" s="11"/>
      <x:c r="Z472" s="11"/>
    </x:row>
    <x:row r="473" spans="1:26" ht="16.5" customHeight="1">
      <x:c r="A473" s="11"/>
      <x:c r="B473" s="11"/>
      <x:c r="C473" s="99"/>
      <x:c r="D473" s="99"/>
      <x:c r="E473" s="99"/>
      <x:c r="F473" s="99"/>
      <x:c r="G473" s="99"/>
      <x:c r="H473" s="99"/>
      <x:c r="I473" s="99"/>
      <x:c r="J473" s="17"/>
      <x:c r="K473" s="17"/>
      <x:c r="L473" s="17"/>
      <x:c r="M473" s="17"/>
      <x:c r="N473" s="17"/>
      <x:c r="O473" s="17"/>
      <x:c r="P473" s="17"/>
      <x:c r="Q473" s="99"/>
      <x:c r="R473" s="99"/>
      <x:c r="S473" s="99"/>
      <x:c r="T473" s="99"/>
      <x:c r="U473" s="11"/>
      <x:c r="V473" s="11"/>
      <x:c r="W473" s="11"/>
      <x:c r="X473" s="11"/>
      <x:c r="Y473" s="11"/>
      <x:c r="Z473" s="11"/>
    </x:row>
    <x:row r="474" spans="1:26" ht="16.5" customHeight="1">
      <x:c r="A474" s="11"/>
      <x:c r="B474" s="11"/>
      <x:c r="C474" s="99"/>
      <x:c r="D474" s="99"/>
      <x:c r="E474" s="99"/>
      <x:c r="F474" s="99"/>
      <x:c r="G474" s="99"/>
      <x:c r="H474" s="99"/>
      <x:c r="I474" s="99"/>
      <x:c r="J474" s="17"/>
      <x:c r="K474" s="17"/>
      <x:c r="L474" s="17"/>
      <x:c r="M474" s="17"/>
      <x:c r="N474" s="17"/>
      <x:c r="O474" s="17"/>
      <x:c r="P474" s="17"/>
      <x:c r="Q474" s="99"/>
      <x:c r="R474" s="99"/>
      <x:c r="S474" s="99"/>
      <x:c r="T474" s="99"/>
      <x:c r="U474" s="11"/>
      <x:c r="V474" s="11"/>
      <x:c r="W474" s="11"/>
      <x:c r="X474" s="11"/>
      <x:c r="Y474" s="11"/>
      <x:c r="Z474" s="11"/>
    </x:row>
    <x:row r="475" spans="1:26" ht="16.5" customHeight="1">
      <x:c r="A475" s="11"/>
      <x:c r="B475" s="11"/>
      <x:c r="C475" s="99"/>
      <x:c r="D475" s="99"/>
      <x:c r="E475" s="99"/>
      <x:c r="F475" s="99"/>
      <x:c r="G475" s="99"/>
      <x:c r="H475" s="99"/>
      <x:c r="I475" s="99"/>
      <x:c r="J475" s="17"/>
      <x:c r="K475" s="17"/>
      <x:c r="L475" s="17"/>
      <x:c r="M475" s="17"/>
      <x:c r="N475" s="17"/>
      <x:c r="O475" s="17"/>
      <x:c r="P475" s="17"/>
      <x:c r="Q475" s="99"/>
      <x:c r="R475" s="99"/>
      <x:c r="S475" s="99"/>
      <x:c r="T475" s="99"/>
      <x:c r="U475" s="11"/>
      <x:c r="V475" s="11"/>
      <x:c r="W475" s="11"/>
      <x:c r="X475" s="11"/>
      <x:c r="Y475" s="11"/>
      <x:c r="Z475" s="11"/>
    </x:row>
    <x:row r="476" spans="1:26" ht="16.5" customHeight="1">
      <x:c r="A476" s="11"/>
      <x:c r="B476" s="11"/>
      <x:c r="C476" s="99"/>
      <x:c r="D476" s="99"/>
      <x:c r="E476" s="99"/>
      <x:c r="F476" s="99"/>
      <x:c r="G476" s="99"/>
      <x:c r="H476" s="99"/>
      <x:c r="I476" s="99"/>
      <x:c r="J476" s="17"/>
      <x:c r="K476" s="17"/>
      <x:c r="L476" s="17"/>
      <x:c r="M476" s="17"/>
      <x:c r="N476" s="17"/>
      <x:c r="O476" s="17"/>
      <x:c r="P476" s="17"/>
      <x:c r="Q476" s="99"/>
      <x:c r="R476" s="99"/>
      <x:c r="S476" s="99"/>
      <x:c r="T476" s="99"/>
      <x:c r="U476" s="11"/>
      <x:c r="V476" s="11"/>
      <x:c r="W476" s="11"/>
      <x:c r="X476" s="11"/>
      <x:c r="Y476" s="11"/>
      <x:c r="Z476" s="11"/>
    </x:row>
    <x:row r="477" spans="1:26" ht="16.5" customHeight="1">
      <x:c r="A477" s="11"/>
      <x:c r="B477" s="11"/>
      <x:c r="C477" s="99"/>
      <x:c r="D477" s="99"/>
      <x:c r="E477" s="99"/>
      <x:c r="F477" s="99"/>
      <x:c r="G477" s="99"/>
      <x:c r="H477" s="99"/>
      <x:c r="I477" s="99"/>
      <x:c r="J477" s="17"/>
      <x:c r="K477" s="17"/>
      <x:c r="L477" s="17"/>
      <x:c r="M477" s="17"/>
      <x:c r="N477" s="17"/>
      <x:c r="O477" s="17"/>
      <x:c r="P477" s="17"/>
      <x:c r="Q477" s="99"/>
      <x:c r="R477" s="99"/>
      <x:c r="S477" s="99"/>
      <x:c r="T477" s="99"/>
      <x:c r="U477" s="11"/>
      <x:c r="V477" s="11"/>
      <x:c r="W477" s="11"/>
      <x:c r="X477" s="11"/>
      <x:c r="Y477" s="11"/>
      <x:c r="Z477" s="11"/>
    </x:row>
    <x:row r="478" spans="1:26" ht="16.5" customHeight="1">
      <x:c r="A478" s="11"/>
      <x:c r="B478" s="11"/>
      <x:c r="C478" s="99"/>
      <x:c r="D478" s="99"/>
      <x:c r="E478" s="99"/>
      <x:c r="F478" s="99"/>
      <x:c r="G478" s="99"/>
      <x:c r="H478" s="99"/>
      <x:c r="I478" s="99"/>
      <x:c r="J478" s="17"/>
      <x:c r="K478" s="17"/>
      <x:c r="L478" s="17"/>
      <x:c r="M478" s="17"/>
      <x:c r="N478" s="17"/>
      <x:c r="O478" s="17"/>
      <x:c r="P478" s="17"/>
      <x:c r="Q478" s="99"/>
      <x:c r="R478" s="99"/>
      <x:c r="S478" s="99"/>
      <x:c r="T478" s="99"/>
      <x:c r="U478" s="11"/>
      <x:c r="V478" s="11"/>
      <x:c r="W478" s="11"/>
      <x:c r="X478" s="11"/>
      <x:c r="Y478" s="11"/>
      <x:c r="Z478" s="11"/>
    </x:row>
    <x:row r="479" spans="1:26" ht="16.5" customHeight="1">
      <x:c r="A479" s="11"/>
      <x:c r="B479" s="11"/>
      <x:c r="C479" s="99"/>
      <x:c r="D479" s="99"/>
      <x:c r="E479" s="99"/>
      <x:c r="F479" s="99"/>
      <x:c r="G479" s="99"/>
      <x:c r="H479" s="99"/>
      <x:c r="I479" s="99"/>
      <x:c r="J479" s="17"/>
      <x:c r="K479" s="17"/>
      <x:c r="L479" s="17"/>
      <x:c r="M479" s="17"/>
      <x:c r="N479" s="17"/>
      <x:c r="O479" s="17"/>
      <x:c r="P479" s="17"/>
      <x:c r="Q479" s="99"/>
      <x:c r="R479" s="99"/>
      <x:c r="S479" s="99"/>
      <x:c r="T479" s="99"/>
      <x:c r="U479" s="11"/>
      <x:c r="V479" s="11"/>
      <x:c r="W479" s="11"/>
      <x:c r="X479" s="11"/>
      <x:c r="Y479" s="11"/>
      <x:c r="Z479" s="11"/>
    </x:row>
    <x:row r="480" spans="1:26" ht="16.5" customHeight="1">
      <x:c r="A480" s="11"/>
      <x:c r="B480" s="11"/>
      <x:c r="C480" s="99"/>
      <x:c r="D480" s="99"/>
      <x:c r="E480" s="99"/>
      <x:c r="F480" s="99"/>
      <x:c r="G480" s="99"/>
      <x:c r="H480" s="99"/>
      <x:c r="I480" s="99"/>
      <x:c r="J480" s="17"/>
      <x:c r="K480" s="17"/>
      <x:c r="L480" s="17"/>
      <x:c r="M480" s="17"/>
      <x:c r="N480" s="17"/>
      <x:c r="O480" s="17"/>
      <x:c r="P480" s="17"/>
      <x:c r="Q480" s="99"/>
      <x:c r="R480" s="99"/>
      <x:c r="S480" s="99"/>
      <x:c r="T480" s="99"/>
      <x:c r="U480" s="11"/>
      <x:c r="V480" s="11"/>
      <x:c r="W480" s="11"/>
      <x:c r="X480" s="11"/>
      <x:c r="Y480" s="11"/>
      <x:c r="Z480" s="11"/>
    </x:row>
    <x:row r="481" spans="1:26" ht="16.5" customHeight="1">
      <x:c r="A481" s="11"/>
      <x:c r="B481" s="11"/>
      <x:c r="C481" s="99"/>
      <x:c r="D481" s="99"/>
      <x:c r="E481" s="99"/>
      <x:c r="F481" s="99"/>
      <x:c r="G481" s="99"/>
      <x:c r="H481" s="99"/>
      <x:c r="I481" s="99"/>
      <x:c r="J481" s="17"/>
      <x:c r="K481" s="17"/>
      <x:c r="L481" s="17"/>
      <x:c r="M481" s="17"/>
      <x:c r="N481" s="17"/>
      <x:c r="O481" s="17"/>
      <x:c r="P481" s="17"/>
      <x:c r="Q481" s="99"/>
      <x:c r="R481" s="99"/>
      <x:c r="S481" s="99"/>
      <x:c r="T481" s="99"/>
      <x:c r="U481" s="11"/>
      <x:c r="V481" s="11"/>
      <x:c r="W481" s="11"/>
      <x:c r="X481" s="11"/>
      <x:c r="Y481" s="11"/>
      <x:c r="Z481" s="11"/>
    </x:row>
    <x:row r="482" spans="1:26" ht="16.5" customHeight="1">
      <x:c r="A482" s="11"/>
      <x:c r="B482" s="11"/>
      <x:c r="C482" s="99"/>
      <x:c r="D482" s="99"/>
      <x:c r="E482" s="99"/>
      <x:c r="F482" s="99"/>
      <x:c r="G482" s="99"/>
      <x:c r="H482" s="99"/>
      <x:c r="I482" s="99"/>
      <x:c r="J482" s="17"/>
      <x:c r="K482" s="17"/>
      <x:c r="L482" s="17"/>
      <x:c r="M482" s="17"/>
      <x:c r="N482" s="17"/>
      <x:c r="O482" s="17"/>
      <x:c r="P482" s="17"/>
      <x:c r="Q482" s="99"/>
      <x:c r="R482" s="99"/>
      <x:c r="S482" s="99"/>
      <x:c r="T482" s="99"/>
      <x:c r="U482" s="11"/>
      <x:c r="V482" s="11"/>
      <x:c r="W482" s="11"/>
      <x:c r="X482" s="11"/>
      <x:c r="Y482" s="11"/>
      <x:c r="Z482" s="11"/>
    </x:row>
    <x:row r="483" spans="1:26" ht="16.5" customHeight="1">
      <x:c r="A483" s="11"/>
      <x:c r="B483" s="11"/>
      <x:c r="C483" s="99"/>
      <x:c r="D483" s="99"/>
      <x:c r="E483" s="99"/>
      <x:c r="F483" s="99"/>
      <x:c r="G483" s="99"/>
      <x:c r="H483" s="99"/>
      <x:c r="I483" s="99"/>
      <x:c r="J483" s="17"/>
      <x:c r="K483" s="17"/>
      <x:c r="L483" s="17"/>
      <x:c r="M483" s="17"/>
      <x:c r="N483" s="17"/>
      <x:c r="O483" s="17"/>
      <x:c r="P483" s="17"/>
      <x:c r="Q483" s="99"/>
      <x:c r="R483" s="99"/>
      <x:c r="S483" s="99"/>
      <x:c r="T483" s="99"/>
      <x:c r="U483" s="11"/>
      <x:c r="V483" s="11"/>
      <x:c r="W483" s="11"/>
      <x:c r="X483" s="11"/>
      <x:c r="Y483" s="11"/>
      <x:c r="Z483" s="11"/>
    </x:row>
    <x:row r="484" spans="1:26" ht="16.5" customHeight="1">
      <x:c r="A484" s="11"/>
      <x:c r="B484" s="11"/>
      <x:c r="C484" s="99"/>
      <x:c r="D484" s="99"/>
      <x:c r="E484" s="99"/>
      <x:c r="F484" s="99"/>
      <x:c r="G484" s="99"/>
      <x:c r="H484" s="99"/>
      <x:c r="I484" s="99"/>
      <x:c r="J484" s="17"/>
      <x:c r="K484" s="17"/>
      <x:c r="L484" s="17"/>
      <x:c r="M484" s="17"/>
      <x:c r="N484" s="17"/>
      <x:c r="O484" s="17"/>
      <x:c r="P484" s="17"/>
      <x:c r="Q484" s="99"/>
      <x:c r="R484" s="99"/>
      <x:c r="S484" s="99"/>
      <x:c r="T484" s="99"/>
      <x:c r="U484" s="11"/>
      <x:c r="V484" s="11"/>
      <x:c r="W484" s="11"/>
      <x:c r="X484" s="11"/>
      <x:c r="Y484" s="11"/>
      <x:c r="Z484" s="11"/>
    </x:row>
    <x:row r="485" spans="1:26" ht="16.5" customHeight="1">
      <x:c r="A485" s="11"/>
      <x:c r="B485" s="11"/>
      <x:c r="C485" s="99"/>
      <x:c r="D485" s="99"/>
      <x:c r="E485" s="99"/>
      <x:c r="F485" s="99"/>
      <x:c r="G485" s="99"/>
      <x:c r="H485" s="99"/>
      <x:c r="I485" s="99"/>
      <x:c r="J485" s="17"/>
      <x:c r="K485" s="17"/>
      <x:c r="L485" s="17"/>
      <x:c r="M485" s="17"/>
      <x:c r="N485" s="17"/>
      <x:c r="O485" s="17"/>
      <x:c r="P485" s="17"/>
      <x:c r="Q485" s="99"/>
      <x:c r="R485" s="99"/>
      <x:c r="S485" s="99"/>
      <x:c r="T485" s="99"/>
      <x:c r="U485" s="11"/>
      <x:c r="V485" s="11"/>
      <x:c r="W485" s="11"/>
      <x:c r="X485" s="11"/>
      <x:c r="Y485" s="11"/>
      <x:c r="Z485" s="11"/>
    </x:row>
    <x:row r="486" spans="1:26" ht="16.5" customHeight="1">
      <x:c r="A486" s="11"/>
      <x:c r="B486" s="11"/>
      <x:c r="C486" s="99"/>
      <x:c r="D486" s="99"/>
      <x:c r="E486" s="99"/>
      <x:c r="F486" s="99"/>
      <x:c r="G486" s="99"/>
      <x:c r="H486" s="99"/>
      <x:c r="I486" s="99"/>
      <x:c r="J486" s="17"/>
      <x:c r="K486" s="17"/>
      <x:c r="L486" s="17"/>
      <x:c r="M486" s="17"/>
      <x:c r="N486" s="17"/>
      <x:c r="O486" s="17"/>
      <x:c r="P486" s="17"/>
      <x:c r="Q486" s="99"/>
      <x:c r="R486" s="99"/>
      <x:c r="S486" s="99"/>
      <x:c r="T486" s="99"/>
      <x:c r="U486" s="11"/>
      <x:c r="V486" s="11"/>
      <x:c r="W486" s="11"/>
      <x:c r="X486" s="11"/>
      <x:c r="Y486" s="11"/>
      <x:c r="Z486" s="11"/>
    </x:row>
    <x:row r="487" spans="1:26" ht="16.5" customHeight="1">
      <x:c r="A487" s="11"/>
      <x:c r="B487" s="11"/>
      <x:c r="C487" s="99"/>
      <x:c r="D487" s="99"/>
      <x:c r="E487" s="99"/>
      <x:c r="F487" s="99"/>
      <x:c r="G487" s="99"/>
      <x:c r="H487" s="99"/>
      <x:c r="I487" s="99"/>
      <x:c r="J487" s="17"/>
      <x:c r="K487" s="17"/>
      <x:c r="L487" s="17"/>
      <x:c r="M487" s="17"/>
      <x:c r="N487" s="17"/>
      <x:c r="O487" s="17"/>
      <x:c r="P487" s="17"/>
      <x:c r="Q487" s="99"/>
      <x:c r="R487" s="99"/>
      <x:c r="S487" s="99"/>
      <x:c r="T487" s="99"/>
      <x:c r="U487" s="11"/>
      <x:c r="V487" s="11"/>
      <x:c r="W487" s="11"/>
      <x:c r="X487" s="11"/>
      <x:c r="Y487" s="11"/>
      <x:c r="Z487" s="11"/>
    </x:row>
    <x:row r="488" spans="1:26" ht="16.5" customHeight="1">
      <x:c r="A488" s="11"/>
      <x:c r="B488" s="11"/>
      <x:c r="C488" s="99"/>
      <x:c r="D488" s="99"/>
      <x:c r="E488" s="99"/>
      <x:c r="F488" s="99"/>
      <x:c r="G488" s="99"/>
      <x:c r="H488" s="99"/>
      <x:c r="I488" s="99"/>
      <x:c r="J488" s="17"/>
      <x:c r="K488" s="17"/>
      <x:c r="L488" s="17"/>
      <x:c r="M488" s="17"/>
      <x:c r="N488" s="17"/>
      <x:c r="O488" s="17"/>
      <x:c r="P488" s="17"/>
      <x:c r="Q488" s="99"/>
      <x:c r="R488" s="99"/>
      <x:c r="S488" s="99"/>
      <x:c r="T488" s="99"/>
      <x:c r="U488" s="11"/>
      <x:c r="V488" s="11"/>
      <x:c r="W488" s="11"/>
      <x:c r="X488" s="11"/>
      <x:c r="Y488" s="11"/>
      <x:c r="Z488" s="11"/>
    </x:row>
    <x:row r="489" spans="1:26" ht="16.5" customHeight="1">
      <x:c r="A489" s="11"/>
      <x:c r="B489" s="11"/>
      <x:c r="C489" s="99"/>
      <x:c r="D489" s="99"/>
      <x:c r="E489" s="99"/>
      <x:c r="F489" s="99"/>
      <x:c r="G489" s="99"/>
      <x:c r="H489" s="99"/>
      <x:c r="I489" s="99"/>
      <x:c r="J489" s="17"/>
      <x:c r="K489" s="17"/>
      <x:c r="L489" s="17"/>
      <x:c r="M489" s="17"/>
      <x:c r="N489" s="17"/>
      <x:c r="O489" s="17"/>
      <x:c r="P489" s="17"/>
      <x:c r="Q489" s="99"/>
      <x:c r="R489" s="99"/>
      <x:c r="S489" s="99"/>
      <x:c r="T489" s="99"/>
      <x:c r="U489" s="11"/>
      <x:c r="V489" s="11"/>
      <x:c r="W489" s="11"/>
      <x:c r="X489" s="11"/>
      <x:c r="Y489" s="11"/>
      <x:c r="Z489" s="11"/>
    </x:row>
    <x:row r="490" spans="1:26" ht="16.5" customHeight="1">
      <x:c r="A490" s="11"/>
      <x:c r="B490" s="11"/>
      <x:c r="C490" s="99"/>
      <x:c r="D490" s="99"/>
      <x:c r="E490" s="99"/>
      <x:c r="F490" s="99"/>
      <x:c r="G490" s="99"/>
      <x:c r="H490" s="99"/>
      <x:c r="I490" s="99"/>
      <x:c r="J490" s="17"/>
      <x:c r="K490" s="17"/>
      <x:c r="L490" s="17"/>
      <x:c r="M490" s="17"/>
      <x:c r="N490" s="17"/>
      <x:c r="O490" s="17"/>
      <x:c r="P490" s="17"/>
      <x:c r="Q490" s="99"/>
      <x:c r="R490" s="99"/>
      <x:c r="S490" s="99"/>
      <x:c r="T490" s="99"/>
      <x:c r="U490" s="11"/>
      <x:c r="V490" s="11"/>
      <x:c r="W490" s="11"/>
      <x:c r="X490" s="11"/>
      <x:c r="Y490" s="11"/>
      <x:c r="Z490" s="11"/>
    </x:row>
    <x:row r="491" spans="1:26" ht="16.5" customHeight="1">
      <x:c r="A491" s="11"/>
      <x:c r="B491" s="11"/>
      <x:c r="C491" s="99"/>
      <x:c r="D491" s="99"/>
      <x:c r="E491" s="99"/>
      <x:c r="F491" s="99"/>
      <x:c r="G491" s="99"/>
      <x:c r="H491" s="99"/>
      <x:c r="I491" s="99"/>
      <x:c r="J491" s="17"/>
      <x:c r="K491" s="17"/>
      <x:c r="L491" s="17"/>
      <x:c r="M491" s="17"/>
      <x:c r="N491" s="17"/>
      <x:c r="O491" s="17"/>
      <x:c r="P491" s="17"/>
      <x:c r="Q491" s="99"/>
      <x:c r="R491" s="99"/>
      <x:c r="S491" s="99"/>
      <x:c r="T491" s="99"/>
      <x:c r="U491" s="11"/>
      <x:c r="V491" s="11"/>
      <x:c r="W491" s="11"/>
      <x:c r="X491" s="11"/>
      <x:c r="Y491" s="11"/>
      <x:c r="Z491" s="11"/>
    </x:row>
    <x:row r="492" spans="1:26" ht="16.5" customHeight="1">
      <x:c r="A492" s="11"/>
      <x:c r="B492" s="11"/>
      <x:c r="C492" s="99"/>
      <x:c r="D492" s="99"/>
      <x:c r="E492" s="99"/>
      <x:c r="F492" s="99"/>
      <x:c r="G492" s="99"/>
      <x:c r="H492" s="99"/>
      <x:c r="I492" s="99"/>
      <x:c r="J492" s="17"/>
      <x:c r="K492" s="17"/>
      <x:c r="L492" s="17"/>
      <x:c r="M492" s="17"/>
      <x:c r="N492" s="17"/>
      <x:c r="O492" s="17"/>
      <x:c r="P492" s="17"/>
      <x:c r="Q492" s="99"/>
      <x:c r="R492" s="99"/>
      <x:c r="S492" s="99"/>
      <x:c r="T492" s="99"/>
      <x:c r="U492" s="11"/>
      <x:c r="V492" s="11"/>
      <x:c r="W492" s="11"/>
      <x:c r="X492" s="11"/>
      <x:c r="Y492" s="11"/>
      <x:c r="Z492" s="11"/>
    </x:row>
    <x:row r="493" spans="1:26" ht="16.5" customHeight="1">
      <x:c r="A493" s="11"/>
      <x:c r="B493" s="11"/>
      <x:c r="C493" s="99"/>
      <x:c r="D493" s="99"/>
      <x:c r="E493" s="99"/>
      <x:c r="F493" s="99"/>
      <x:c r="G493" s="99"/>
      <x:c r="H493" s="99"/>
      <x:c r="I493" s="99"/>
      <x:c r="J493" s="17"/>
      <x:c r="K493" s="17"/>
      <x:c r="L493" s="17"/>
      <x:c r="M493" s="17"/>
      <x:c r="N493" s="17"/>
      <x:c r="O493" s="17"/>
      <x:c r="P493" s="17"/>
      <x:c r="Q493" s="99"/>
      <x:c r="R493" s="99"/>
      <x:c r="S493" s="99"/>
      <x:c r="T493" s="99"/>
      <x:c r="U493" s="11"/>
      <x:c r="V493" s="11"/>
      <x:c r="W493" s="11"/>
      <x:c r="X493" s="11"/>
      <x:c r="Y493" s="11"/>
      <x:c r="Z493" s="11"/>
    </x:row>
    <x:row r="494" spans="1:26" ht="16.5" customHeight="1">
      <x:c r="A494" s="11"/>
      <x:c r="B494" s="11"/>
      <x:c r="C494" s="99"/>
      <x:c r="D494" s="99"/>
      <x:c r="E494" s="99"/>
      <x:c r="F494" s="99"/>
      <x:c r="G494" s="99"/>
      <x:c r="H494" s="99"/>
      <x:c r="I494" s="99"/>
      <x:c r="J494" s="17"/>
      <x:c r="K494" s="17"/>
      <x:c r="L494" s="17"/>
      <x:c r="M494" s="17"/>
      <x:c r="N494" s="17"/>
      <x:c r="O494" s="17"/>
      <x:c r="P494" s="17"/>
      <x:c r="Q494" s="99"/>
      <x:c r="R494" s="99"/>
      <x:c r="S494" s="99"/>
      <x:c r="T494" s="99"/>
      <x:c r="U494" s="11"/>
      <x:c r="V494" s="11"/>
      <x:c r="W494" s="11"/>
      <x:c r="X494" s="11"/>
      <x:c r="Y494" s="11"/>
      <x:c r="Z494" s="11"/>
    </x:row>
    <x:row r="495" spans="1:26" ht="16.5" customHeight="1">
      <x:c r="A495" s="11"/>
      <x:c r="B495" s="11"/>
      <x:c r="C495" s="99"/>
      <x:c r="D495" s="99"/>
      <x:c r="E495" s="99"/>
      <x:c r="F495" s="99"/>
      <x:c r="G495" s="99"/>
      <x:c r="H495" s="99"/>
      <x:c r="I495" s="99"/>
      <x:c r="J495" s="17"/>
      <x:c r="K495" s="17"/>
      <x:c r="L495" s="17"/>
      <x:c r="M495" s="17"/>
      <x:c r="N495" s="17"/>
      <x:c r="O495" s="17"/>
      <x:c r="P495" s="17"/>
      <x:c r="Q495" s="99"/>
      <x:c r="R495" s="99"/>
      <x:c r="S495" s="99"/>
      <x:c r="T495" s="99"/>
      <x:c r="U495" s="11"/>
      <x:c r="V495" s="11"/>
      <x:c r="W495" s="11"/>
      <x:c r="X495" s="11"/>
      <x:c r="Y495" s="11"/>
      <x:c r="Z495" s="11"/>
    </x:row>
    <x:row r="496" spans="1:26" ht="16.5" customHeight="1">
      <x:c r="A496" s="11"/>
      <x:c r="B496" s="11"/>
      <x:c r="C496" s="99"/>
      <x:c r="D496" s="99"/>
      <x:c r="E496" s="99"/>
      <x:c r="F496" s="99"/>
      <x:c r="G496" s="99"/>
      <x:c r="H496" s="99"/>
      <x:c r="I496" s="99"/>
      <x:c r="J496" s="17"/>
      <x:c r="K496" s="17"/>
      <x:c r="L496" s="17"/>
      <x:c r="M496" s="17"/>
      <x:c r="N496" s="17"/>
      <x:c r="O496" s="17"/>
      <x:c r="P496" s="17"/>
      <x:c r="Q496" s="99"/>
      <x:c r="R496" s="99"/>
      <x:c r="S496" s="99"/>
      <x:c r="T496" s="99"/>
      <x:c r="U496" s="11"/>
      <x:c r="V496" s="11"/>
      <x:c r="W496" s="11"/>
      <x:c r="X496" s="11"/>
      <x:c r="Y496" s="11"/>
      <x:c r="Z496" s="11"/>
    </x:row>
    <x:row r="497" spans="1:26" ht="16.5" customHeight="1">
      <x:c r="A497" s="11"/>
      <x:c r="B497" s="11"/>
      <x:c r="C497" s="99"/>
      <x:c r="D497" s="99"/>
      <x:c r="E497" s="99"/>
      <x:c r="F497" s="99"/>
      <x:c r="G497" s="99"/>
      <x:c r="H497" s="99"/>
      <x:c r="I497" s="99"/>
      <x:c r="J497" s="17"/>
      <x:c r="K497" s="17"/>
      <x:c r="L497" s="17"/>
      <x:c r="M497" s="17"/>
      <x:c r="N497" s="17"/>
      <x:c r="O497" s="17"/>
      <x:c r="P497" s="17"/>
      <x:c r="Q497" s="99"/>
      <x:c r="R497" s="99"/>
      <x:c r="S497" s="99"/>
      <x:c r="T497" s="99"/>
      <x:c r="U497" s="11"/>
      <x:c r="V497" s="11"/>
      <x:c r="W497" s="11"/>
      <x:c r="X497" s="11"/>
      <x:c r="Y497" s="11"/>
      <x:c r="Z497" s="11"/>
    </x:row>
    <x:row r="498" spans="1:26" ht="16.5" customHeight="1">
      <x:c r="A498" s="11"/>
      <x:c r="B498" s="11"/>
      <x:c r="C498" s="99"/>
      <x:c r="D498" s="99"/>
      <x:c r="E498" s="99"/>
      <x:c r="F498" s="99"/>
      <x:c r="G498" s="99"/>
      <x:c r="H498" s="99"/>
      <x:c r="I498" s="99"/>
      <x:c r="J498" s="17"/>
      <x:c r="K498" s="17"/>
      <x:c r="L498" s="17"/>
      <x:c r="M498" s="17"/>
      <x:c r="N498" s="17"/>
      <x:c r="O498" s="17"/>
      <x:c r="P498" s="17"/>
      <x:c r="Q498" s="99"/>
      <x:c r="R498" s="99"/>
      <x:c r="S498" s="99"/>
      <x:c r="T498" s="99"/>
      <x:c r="U498" s="11"/>
      <x:c r="V498" s="11"/>
      <x:c r="W498" s="11"/>
      <x:c r="X498" s="11"/>
      <x:c r="Y498" s="11"/>
      <x:c r="Z498" s="11"/>
    </x:row>
    <x:row r="499" spans="1:26" ht="16.5" customHeight="1">
      <x:c r="A499" s="11"/>
      <x:c r="B499" s="11"/>
      <x:c r="C499" s="99"/>
      <x:c r="D499" s="99"/>
      <x:c r="E499" s="99"/>
      <x:c r="F499" s="99"/>
      <x:c r="G499" s="99"/>
      <x:c r="H499" s="99"/>
      <x:c r="I499" s="99"/>
      <x:c r="J499" s="17"/>
      <x:c r="K499" s="17"/>
      <x:c r="L499" s="17"/>
      <x:c r="M499" s="17"/>
      <x:c r="N499" s="17"/>
      <x:c r="O499" s="17"/>
      <x:c r="P499" s="17"/>
      <x:c r="Q499" s="99"/>
      <x:c r="R499" s="99"/>
      <x:c r="S499" s="99"/>
      <x:c r="T499" s="99"/>
      <x:c r="U499" s="11"/>
      <x:c r="V499" s="11"/>
      <x:c r="W499" s="11"/>
      <x:c r="X499" s="11"/>
      <x:c r="Y499" s="11"/>
      <x:c r="Z499" s="11"/>
    </x:row>
    <x:row r="500" spans="1:26" ht="16.5" customHeight="1">
      <x:c r="A500" s="11"/>
      <x:c r="B500" s="11"/>
      <x:c r="C500" s="99"/>
      <x:c r="D500" s="99"/>
      <x:c r="E500" s="99"/>
      <x:c r="F500" s="99"/>
      <x:c r="G500" s="99"/>
      <x:c r="H500" s="99"/>
      <x:c r="I500" s="99"/>
      <x:c r="J500" s="17"/>
      <x:c r="K500" s="17"/>
      <x:c r="L500" s="17"/>
      <x:c r="M500" s="17"/>
      <x:c r="N500" s="17"/>
      <x:c r="O500" s="17"/>
      <x:c r="P500" s="17"/>
      <x:c r="Q500" s="99"/>
      <x:c r="R500" s="99"/>
      <x:c r="S500" s="99"/>
      <x:c r="T500" s="99"/>
      <x:c r="U500" s="11"/>
      <x:c r="V500" s="11"/>
      <x:c r="W500" s="11"/>
      <x:c r="X500" s="11"/>
      <x:c r="Y500" s="11"/>
      <x:c r="Z500" s="11"/>
    </x:row>
    <x:row r="501" spans="1:26" ht="16.5" customHeight="1">
      <x:c r="A501" s="11"/>
      <x:c r="B501" s="11"/>
      <x:c r="C501" s="99"/>
      <x:c r="D501" s="99"/>
      <x:c r="E501" s="99"/>
      <x:c r="F501" s="99"/>
      <x:c r="G501" s="99"/>
      <x:c r="H501" s="99"/>
      <x:c r="I501" s="99"/>
      <x:c r="J501" s="17"/>
      <x:c r="K501" s="17"/>
      <x:c r="L501" s="17"/>
      <x:c r="M501" s="17"/>
      <x:c r="N501" s="17"/>
      <x:c r="O501" s="17"/>
      <x:c r="P501" s="17"/>
      <x:c r="Q501" s="99"/>
      <x:c r="R501" s="99"/>
      <x:c r="S501" s="99"/>
      <x:c r="T501" s="99"/>
      <x:c r="U501" s="11"/>
      <x:c r="V501" s="11"/>
      <x:c r="W501" s="11"/>
      <x:c r="X501" s="11"/>
      <x:c r="Y501" s="11"/>
      <x:c r="Z501" s="11"/>
    </x:row>
    <x:row r="502" spans="1:26" ht="16.5" customHeight="1">
      <x:c r="A502" s="11"/>
      <x:c r="B502" s="11"/>
      <x:c r="C502" s="99"/>
      <x:c r="D502" s="99"/>
      <x:c r="E502" s="99"/>
      <x:c r="F502" s="99"/>
      <x:c r="G502" s="99"/>
      <x:c r="H502" s="99"/>
      <x:c r="I502" s="99"/>
      <x:c r="J502" s="17"/>
      <x:c r="K502" s="17"/>
      <x:c r="L502" s="17"/>
      <x:c r="M502" s="17"/>
      <x:c r="N502" s="17"/>
      <x:c r="O502" s="17"/>
      <x:c r="P502" s="17"/>
      <x:c r="Q502" s="99"/>
      <x:c r="R502" s="99"/>
      <x:c r="S502" s="99"/>
      <x:c r="T502" s="99"/>
      <x:c r="U502" s="11"/>
      <x:c r="V502" s="11"/>
      <x:c r="W502" s="11"/>
      <x:c r="X502" s="11"/>
      <x:c r="Y502" s="11"/>
      <x:c r="Z502" s="11"/>
    </x:row>
    <x:row r="503" spans="1:26" ht="16.5" customHeight="1">
      <x:c r="A503" s="11"/>
      <x:c r="B503" s="11"/>
      <x:c r="C503" s="99"/>
      <x:c r="D503" s="99"/>
      <x:c r="E503" s="99"/>
      <x:c r="F503" s="99"/>
      <x:c r="G503" s="99"/>
      <x:c r="H503" s="99"/>
      <x:c r="I503" s="99"/>
      <x:c r="J503" s="17"/>
      <x:c r="K503" s="17"/>
      <x:c r="L503" s="17"/>
      <x:c r="M503" s="17"/>
      <x:c r="N503" s="17"/>
      <x:c r="O503" s="17"/>
      <x:c r="P503" s="17"/>
      <x:c r="Q503" s="99"/>
      <x:c r="R503" s="99"/>
      <x:c r="S503" s="99"/>
      <x:c r="T503" s="99"/>
      <x:c r="U503" s="11"/>
      <x:c r="V503" s="11"/>
      <x:c r="W503" s="11"/>
      <x:c r="X503" s="11"/>
      <x:c r="Y503" s="11"/>
      <x:c r="Z503" s="11"/>
    </x:row>
    <x:row r="504" spans="1:26" ht="16.5" customHeight="1">
      <x:c r="A504" s="11"/>
      <x:c r="B504" s="11"/>
      <x:c r="C504" s="99"/>
      <x:c r="D504" s="99"/>
      <x:c r="E504" s="99"/>
      <x:c r="F504" s="99"/>
      <x:c r="G504" s="99"/>
      <x:c r="H504" s="99"/>
      <x:c r="I504" s="99"/>
      <x:c r="J504" s="17"/>
      <x:c r="K504" s="17"/>
      <x:c r="L504" s="17"/>
      <x:c r="M504" s="17"/>
      <x:c r="N504" s="17"/>
      <x:c r="O504" s="17"/>
      <x:c r="P504" s="17"/>
      <x:c r="Q504" s="99"/>
      <x:c r="R504" s="99"/>
      <x:c r="S504" s="99"/>
      <x:c r="T504" s="99"/>
      <x:c r="U504" s="11"/>
      <x:c r="V504" s="11"/>
      <x:c r="W504" s="11"/>
      <x:c r="X504" s="11"/>
      <x:c r="Y504" s="11"/>
      <x:c r="Z504" s="11"/>
    </x:row>
    <x:row r="505" spans="1:26" ht="16.5" customHeight="1">
      <x:c r="A505" s="11"/>
      <x:c r="B505" s="11"/>
      <x:c r="C505" s="99"/>
      <x:c r="D505" s="99"/>
      <x:c r="E505" s="99"/>
      <x:c r="F505" s="99"/>
      <x:c r="G505" s="99"/>
      <x:c r="H505" s="99"/>
      <x:c r="I505" s="99"/>
      <x:c r="J505" s="17"/>
      <x:c r="K505" s="17"/>
      <x:c r="L505" s="17"/>
      <x:c r="M505" s="17"/>
      <x:c r="N505" s="17"/>
      <x:c r="O505" s="17"/>
      <x:c r="P505" s="17"/>
      <x:c r="Q505" s="99"/>
      <x:c r="R505" s="99"/>
      <x:c r="S505" s="99"/>
      <x:c r="T505" s="99"/>
      <x:c r="U505" s="11"/>
      <x:c r="V505" s="11"/>
      <x:c r="W505" s="11"/>
      <x:c r="X505" s="11"/>
      <x:c r="Y505" s="11"/>
      <x:c r="Z505" s="11"/>
    </x:row>
    <x:row r="506" spans="1:26" ht="16.5" customHeight="1">
      <x:c r="A506" s="11"/>
      <x:c r="B506" s="11"/>
      <x:c r="C506" s="99"/>
      <x:c r="D506" s="99"/>
      <x:c r="E506" s="99"/>
      <x:c r="F506" s="99"/>
      <x:c r="G506" s="99"/>
      <x:c r="H506" s="99"/>
      <x:c r="I506" s="99"/>
      <x:c r="J506" s="17"/>
      <x:c r="K506" s="17"/>
      <x:c r="L506" s="17"/>
      <x:c r="M506" s="17"/>
      <x:c r="N506" s="17"/>
      <x:c r="O506" s="17"/>
      <x:c r="P506" s="17"/>
      <x:c r="Q506" s="99"/>
      <x:c r="R506" s="99"/>
      <x:c r="S506" s="99"/>
      <x:c r="T506" s="99"/>
      <x:c r="U506" s="11"/>
      <x:c r="V506" s="11"/>
      <x:c r="W506" s="11"/>
      <x:c r="X506" s="11"/>
      <x:c r="Y506" s="11"/>
      <x:c r="Z506" s="11"/>
    </x:row>
    <x:row r="507" spans="1:26" ht="16.5" customHeight="1">
      <x:c r="A507" s="11"/>
      <x:c r="B507" s="11"/>
      <x:c r="C507" s="99"/>
      <x:c r="D507" s="99"/>
      <x:c r="E507" s="99"/>
      <x:c r="F507" s="99"/>
      <x:c r="G507" s="99"/>
      <x:c r="H507" s="99"/>
      <x:c r="I507" s="99"/>
      <x:c r="J507" s="17"/>
      <x:c r="K507" s="17"/>
      <x:c r="L507" s="17"/>
      <x:c r="M507" s="17"/>
      <x:c r="N507" s="17"/>
      <x:c r="O507" s="17"/>
      <x:c r="P507" s="17"/>
      <x:c r="Q507" s="99"/>
      <x:c r="R507" s="99"/>
      <x:c r="S507" s="99"/>
      <x:c r="T507" s="99"/>
      <x:c r="U507" s="11"/>
      <x:c r="V507" s="11"/>
      <x:c r="W507" s="11"/>
      <x:c r="X507" s="11"/>
      <x:c r="Y507" s="11"/>
      <x:c r="Z507" s="11"/>
    </x:row>
    <x:row r="508" spans="1:26" ht="16.5" customHeight="1">
      <x:c r="A508" s="11"/>
      <x:c r="B508" s="11"/>
      <x:c r="C508" s="99"/>
      <x:c r="D508" s="99"/>
      <x:c r="E508" s="99"/>
      <x:c r="F508" s="99"/>
      <x:c r="G508" s="99"/>
      <x:c r="H508" s="99"/>
      <x:c r="I508" s="99"/>
      <x:c r="J508" s="17"/>
      <x:c r="K508" s="17"/>
      <x:c r="L508" s="17"/>
      <x:c r="M508" s="17"/>
      <x:c r="N508" s="17"/>
      <x:c r="O508" s="17"/>
      <x:c r="P508" s="17"/>
      <x:c r="Q508" s="99"/>
      <x:c r="R508" s="99"/>
      <x:c r="S508" s="99"/>
      <x:c r="T508" s="99"/>
      <x:c r="U508" s="11"/>
      <x:c r="V508" s="11"/>
      <x:c r="W508" s="11"/>
      <x:c r="X508" s="11"/>
      <x:c r="Y508" s="11"/>
      <x:c r="Z508" s="11"/>
    </x:row>
    <x:row r="509" spans="1:26" ht="16.5" customHeight="1">
      <x:c r="A509" s="11"/>
      <x:c r="B509" s="11"/>
      <x:c r="C509" s="99"/>
      <x:c r="D509" s="99"/>
      <x:c r="E509" s="99"/>
      <x:c r="F509" s="99"/>
      <x:c r="G509" s="99"/>
      <x:c r="H509" s="99"/>
      <x:c r="I509" s="99"/>
      <x:c r="J509" s="17"/>
      <x:c r="K509" s="17"/>
      <x:c r="L509" s="17"/>
      <x:c r="M509" s="17"/>
      <x:c r="N509" s="17"/>
      <x:c r="O509" s="17"/>
      <x:c r="P509" s="17"/>
      <x:c r="Q509" s="99"/>
      <x:c r="R509" s="99"/>
      <x:c r="S509" s="99"/>
      <x:c r="T509" s="99"/>
      <x:c r="U509" s="11"/>
      <x:c r="V509" s="11"/>
      <x:c r="W509" s="11"/>
      <x:c r="X509" s="11"/>
      <x:c r="Y509" s="11"/>
      <x:c r="Z509" s="11"/>
    </x:row>
    <x:row r="510" spans="1:26" ht="16.5" customHeight="1">
      <x:c r="A510" s="11"/>
      <x:c r="B510" s="11"/>
      <x:c r="C510" s="99"/>
      <x:c r="D510" s="99"/>
      <x:c r="E510" s="99"/>
      <x:c r="F510" s="99"/>
      <x:c r="G510" s="99"/>
      <x:c r="H510" s="99"/>
      <x:c r="I510" s="99"/>
      <x:c r="J510" s="17"/>
      <x:c r="K510" s="17"/>
      <x:c r="L510" s="17"/>
      <x:c r="M510" s="17"/>
      <x:c r="N510" s="17"/>
      <x:c r="O510" s="17"/>
      <x:c r="P510" s="17"/>
      <x:c r="Q510" s="99"/>
      <x:c r="R510" s="99"/>
      <x:c r="S510" s="99"/>
      <x:c r="T510" s="99"/>
      <x:c r="U510" s="11"/>
      <x:c r="V510" s="11"/>
      <x:c r="W510" s="11"/>
      <x:c r="X510" s="11"/>
      <x:c r="Y510" s="11"/>
      <x:c r="Z510" s="11"/>
    </x:row>
    <x:row r="511" spans="1:26" ht="16.5" customHeight="1">
      <x:c r="A511" s="11"/>
      <x:c r="B511" s="11"/>
      <x:c r="C511" s="99"/>
      <x:c r="D511" s="99"/>
      <x:c r="E511" s="99"/>
      <x:c r="F511" s="99"/>
      <x:c r="G511" s="99"/>
      <x:c r="H511" s="99"/>
      <x:c r="I511" s="99"/>
      <x:c r="J511" s="17"/>
      <x:c r="K511" s="17"/>
      <x:c r="L511" s="17"/>
      <x:c r="M511" s="17"/>
      <x:c r="N511" s="17"/>
      <x:c r="O511" s="17"/>
      <x:c r="P511" s="17"/>
      <x:c r="Q511" s="99"/>
      <x:c r="R511" s="99"/>
      <x:c r="S511" s="99"/>
      <x:c r="T511" s="99"/>
      <x:c r="U511" s="11"/>
      <x:c r="V511" s="11"/>
      <x:c r="W511" s="11"/>
      <x:c r="X511" s="11"/>
      <x:c r="Y511" s="11"/>
      <x:c r="Z511" s="11"/>
    </x:row>
    <x:row r="512" spans="1:26" ht="16.5" customHeight="1">
      <x:c r="A512" s="11"/>
      <x:c r="B512" s="11"/>
      <x:c r="C512" s="99"/>
      <x:c r="D512" s="99"/>
      <x:c r="E512" s="99"/>
      <x:c r="F512" s="99"/>
      <x:c r="G512" s="99"/>
      <x:c r="H512" s="99"/>
      <x:c r="I512" s="99"/>
      <x:c r="J512" s="17"/>
      <x:c r="K512" s="17"/>
      <x:c r="L512" s="17"/>
      <x:c r="M512" s="17"/>
      <x:c r="N512" s="17"/>
      <x:c r="O512" s="17"/>
      <x:c r="P512" s="17"/>
      <x:c r="Q512" s="99"/>
      <x:c r="R512" s="99"/>
      <x:c r="S512" s="99"/>
      <x:c r="T512" s="99"/>
      <x:c r="U512" s="11"/>
      <x:c r="V512" s="11"/>
      <x:c r="W512" s="11"/>
      <x:c r="X512" s="11"/>
      <x:c r="Y512" s="11"/>
      <x:c r="Z512" s="11"/>
    </x:row>
    <x:row r="513" spans="1:26" ht="16.5" customHeight="1">
      <x:c r="A513" s="11"/>
      <x:c r="B513" s="11"/>
      <x:c r="C513" s="99"/>
      <x:c r="D513" s="99"/>
      <x:c r="E513" s="99"/>
      <x:c r="F513" s="99"/>
      <x:c r="G513" s="99"/>
      <x:c r="H513" s="99"/>
      <x:c r="I513" s="99"/>
      <x:c r="J513" s="17"/>
      <x:c r="K513" s="17"/>
      <x:c r="L513" s="17"/>
      <x:c r="M513" s="17"/>
      <x:c r="N513" s="17"/>
      <x:c r="O513" s="17"/>
      <x:c r="P513" s="17"/>
      <x:c r="Q513" s="99"/>
      <x:c r="R513" s="99"/>
      <x:c r="S513" s="99"/>
      <x:c r="T513" s="99"/>
      <x:c r="U513" s="11"/>
      <x:c r="V513" s="11"/>
      <x:c r="W513" s="11"/>
      <x:c r="X513" s="11"/>
      <x:c r="Y513" s="11"/>
      <x:c r="Z513" s="11"/>
    </x:row>
    <x:row r="514" spans="1:26" ht="16.5" customHeight="1">
      <x:c r="A514" s="11"/>
      <x:c r="B514" s="11"/>
      <x:c r="C514" s="99"/>
      <x:c r="D514" s="99"/>
      <x:c r="E514" s="99"/>
      <x:c r="F514" s="99"/>
      <x:c r="G514" s="99"/>
      <x:c r="H514" s="99"/>
      <x:c r="I514" s="99"/>
      <x:c r="J514" s="17"/>
      <x:c r="K514" s="17"/>
      <x:c r="L514" s="17"/>
      <x:c r="M514" s="17"/>
      <x:c r="N514" s="17"/>
      <x:c r="O514" s="17"/>
      <x:c r="P514" s="17"/>
      <x:c r="Q514" s="99"/>
      <x:c r="R514" s="99"/>
      <x:c r="S514" s="99"/>
      <x:c r="T514" s="99"/>
      <x:c r="U514" s="11"/>
      <x:c r="V514" s="11"/>
      <x:c r="W514" s="11"/>
      <x:c r="X514" s="11"/>
      <x:c r="Y514" s="11"/>
      <x:c r="Z514" s="11"/>
    </x:row>
    <x:row r="515" spans="1:26" ht="16.5" customHeight="1">
      <x:c r="A515" s="11"/>
      <x:c r="B515" s="11"/>
      <x:c r="C515" s="99"/>
      <x:c r="D515" s="99"/>
      <x:c r="E515" s="99"/>
      <x:c r="F515" s="99"/>
      <x:c r="G515" s="99"/>
      <x:c r="H515" s="99"/>
      <x:c r="I515" s="99"/>
      <x:c r="J515" s="17"/>
      <x:c r="K515" s="17"/>
      <x:c r="L515" s="17"/>
      <x:c r="M515" s="17"/>
      <x:c r="N515" s="17"/>
      <x:c r="O515" s="17"/>
      <x:c r="P515" s="17"/>
      <x:c r="Q515" s="99"/>
      <x:c r="R515" s="99"/>
      <x:c r="S515" s="99"/>
      <x:c r="T515" s="99"/>
      <x:c r="U515" s="11"/>
      <x:c r="V515" s="11"/>
      <x:c r="W515" s="11"/>
      <x:c r="X515" s="11"/>
      <x:c r="Y515" s="11"/>
      <x:c r="Z515" s="11"/>
    </x:row>
    <x:row r="516" spans="1:26" ht="16.5" customHeight="1">
      <x:c r="A516" s="11"/>
      <x:c r="B516" s="11"/>
      <x:c r="C516" s="99"/>
      <x:c r="D516" s="99"/>
      <x:c r="E516" s="99"/>
      <x:c r="F516" s="99"/>
      <x:c r="G516" s="99"/>
      <x:c r="H516" s="99"/>
      <x:c r="I516" s="99"/>
      <x:c r="J516" s="17"/>
      <x:c r="K516" s="17"/>
      <x:c r="L516" s="17"/>
      <x:c r="M516" s="17"/>
      <x:c r="N516" s="17"/>
      <x:c r="O516" s="17"/>
      <x:c r="P516" s="17"/>
      <x:c r="Q516" s="99"/>
      <x:c r="R516" s="99"/>
      <x:c r="S516" s="99"/>
      <x:c r="T516" s="99"/>
      <x:c r="U516" s="11"/>
      <x:c r="V516" s="11"/>
      <x:c r="W516" s="11"/>
      <x:c r="X516" s="11"/>
      <x:c r="Y516" s="11"/>
      <x:c r="Z516" s="11"/>
    </x:row>
    <x:row r="517" spans="1:26" ht="16.5" customHeight="1">
      <x:c r="A517" s="11"/>
      <x:c r="B517" s="11"/>
      <x:c r="C517" s="99"/>
      <x:c r="D517" s="99"/>
      <x:c r="E517" s="99"/>
      <x:c r="F517" s="99"/>
      <x:c r="G517" s="99"/>
      <x:c r="H517" s="99"/>
      <x:c r="I517" s="99"/>
      <x:c r="J517" s="17"/>
      <x:c r="K517" s="17"/>
      <x:c r="L517" s="17"/>
      <x:c r="M517" s="17"/>
      <x:c r="N517" s="17"/>
      <x:c r="O517" s="17"/>
      <x:c r="P517" s="17"/>
      <x:c r="Q517" s="99"/>
      <x:c r="R517" s="99"/>
      <x:c r="S517" s="99"/>
      <x:c r="T517" s="99"/>
      <x:c r="U517" s="11"/>
      <x:c r="V517" s="11"/>
      <x:c r="W517" s="11"/>
      <x:c r="X517" s="11"/>
      <x:c r="Y517" s="11"/>
      <x:c r="Z517" s="11"/>
    </x:row>
    <x:row r="518" spans="1:26" ht="16.5" customHeight="1">
      <x:c r="A518" s="11"/>
      <x:c r="B518" s="11"/>
      <x:c r="C518" s="99"/>
      <x:c r="D518" s="99"/>
      <x:c r="E518" s="99"/>
      <x:c r="F518" s="99"/>
      <x:c r="G518" s="99"/>
      <x:c r="H518" s="99"/>
      <x:c r="I518" s="99"/>
      <x:c r="J518" s="17"/>
      <x:c r="K518" s="17"/>
      <x:c r="L518" s="17"/>
      <x:c r="M518" s="17"/>
      <x:c r="N518" s="17"/>
      <x:c r="O518" s="17"/>
      <x:c r="P518" s="17"/>
      <x:c r="Q518" s="99"/>
      <x:c r="R518" s="99"/>
      <x:c r="S518" s="99"/>
      <x:c r="T518" s="99"/>
      <x:c r="U518" s="11"/>
      <x:c r="V518" s="11"/>
      <x:c r="W518" s="11"/>
      <x:c r="X518" s="11"/>
      <x:c r="Y518" s="11"/>
      <x:c r="Z518" s="11"/>
    </x:row>
    <x:row r="519" spans="1:26" ht="16.5" customHeight="1">
      <x:c r="A519" s="11"/>
      <x:c r="B519" s="11"/>
      <x:c r="C519" s="99"/>
      <x:c r="D519" s="99"/>
      <x:c r="E519" s="99"/>
      <x:c r="F519" s="99"/>
      <x:c r="G519" s="99"/>
      <x:c r="H519" s="99"/>
      <x:c r="I519" s="99"/>
      <x:c r="J519" s="17"/>
      <x:c r="K519" s="17"/>
      <x:c r="L519" s="17"/>
      <x:c r="M519" s="17"/>
      <x:c r="N519" s="17"/>
      <x:c r="O519" s="17"/>
      <x:c r="P519" s="17"/>
      <x:c r="Q519" s="99"/>
      <x:c r="R519" s="99"/>
      <x:c r="S519" s="99"/>
      <x:c r="T519" s="99"/>
      <x:c r="U519" s="11"/>
      <x:c r="V519" s="11"/>
      <x:c r="W519" s="11"/>
      <x:c r="X519" s="11"/>
      <x:c r="Y519" s="11"/>
      <x:c r="Z519" s="11"/>
    </x:row>
    <x:row r="520" spans="1:26" ht="16.5" customHeight="1">
      <x:c r="A520" s="11"/>
      <x:c r="B520" s="11"/>
      <x:c r="C520" s="99"/>
      <x:c r="D520" s="99"/>
      <x:c r="E520" s="99"/>
      <x:c r="F520" s="99"/>
      <x:c r="G520" s="99"/>
      <x:c r="H520" s="99"/>
      <x:c r="I520" s="99"/>
      <x:c r="J520" s="17"/>
      <x:c r="K520" s="17"/>
      <x:c r="L520" s="17"/>
      <x:c r="M520" s="17"/>
      <x:c r="N520" s="17"/>
      <x:c r="O520" s="17"/>
      <x:c r="P520" s="17"/>
      <x:c r="Q520" s="99"/>
      <x:c r="R520" s="99"/>
      <x:c r="S520" s="99"/>
      <x:c r="T520" s="99"/>
      <x:c r="U520" s="11"/>
      <x:c r="V520" s="11"/>
      <x:c r="W520" s="11"/>
      <x:c r="X520" s="11"/>
      <x:c r="Y520" s="11"/>
      <x:c r="Z520" s="11"/>
    </x:row>
    <x:row r="521" spans="1:26" ht="16.5" customHeight="1">
      <x:c r="A521" s="11"/>
      <x:c r="B521" s="11"/>
      <x:c r="C521" s="99"/>
      <x:c r="D521" s="99"/>
      <x:c r="E521" s="99"/>
      <x:c r="F521" s="99"/>
      <x:c r="G521" s="99"/>
      <x:c r="H521" s="99"/>
      <x:c r="I521" s="99"/>
      <x:c r="J521" s="17"/>
      <x:c r="K521" s="17"/>
      <x:c r="L521" s="17"/>
      <x:c r="M521" s="17"/>
      <x:c r="N521" s="17"/>
      <x:c r="O521" s="17"/>
      <x:c r="P521" s="17"/>
      <x:c r="Q521" s="99"/>
      <x:c r="R521" s="99"/>
      <x:c r="S521" s="99"/>
      <x:c r="T521" s="99"/>
      <x:c r="U521" s="11"/>
      <x:c r="V521" s="11"/>
      <x:c r="W521" s="11"/>
      <x:c r="X521" s="11"/>
      <x:c r="Y521" s="11"/>
      <x:c r="Z521" s="11"/>
    </x:row>
    <x:row r="522" spans="1:26" ht="16.5" customHeight="1">
      <x:c r="A522" s="11"/>
      <x:c r="B522" s="11"/>
      <x:c r="C522" s="99"/>
      <x:c r="D522" s="99"/>
      <x:c r="E522" s="99"/>
      <x:c r="F522" s="99"/>
      <x:c r="G522" s="99"/>
      <x:c r="H522" s="99"/>
      <x:c r="I522" s="99"/>
      <x:c r="J522" s="17"/>
      <x:c r="K522" s="17"/>
      <x:c r="L522" s="17"/>
      <x:c r="M522" s="17"/>
      <x:c r="N522" s="17"/>
      <x:c r="O522" s="17"/>
      <x:c r="P522" s="17"/>
      <x:c r="Q522" s="99"/>
      <x:c r="R522" s="99"/>
      <x:c r="S522" s="99"/>
      <x:c r="T522" s="99"/>
      <x:c r="U522" s="11"/>
      <x:c r="V522" s="11"/>
      <x:c r="W522" s="11"/>
      <x:c r="X522" s="11"/>
      <x:c r="Y522" s="11"/>
      <x:c r="Z522" s="11"/>
    </x:row>
    <x:row r="523" spans="1:26" ht="16.5" customHeight="1">
      <x:c r="A523" s="11"/>
      <x:c r="B523" s="11"/>
      <x:c r="C523" s="99"/>
      <x:c r="D523" s="99"/>
      <x:c r="E523" s="99"/>
      <x:c r="F523" s="99"/>
      <x:c r="G523" s="99"/>
      <x:c r="H523" s="99"/>
      <x:c r="I523" s="99"/>
      <x:c r="J523" s="17"/>
      <x:c r="K523" s="17"/>
      <x:c r="L523" s="17"/>
      <x:c r="M523" s="17"/>
      <x:c r="N523" s="17"/>
      <x:c r="O523" s="17"/>
      <x:c r="P523" s="17"/>
      <x:c r="Q523" s="99"/>
      <x:c r="R523" s="99"/>
      <x:c r="S523" s="99"/>
      <x:c r="T523" s="99"/>
      <x:c r="U523" s="11"/>
      <x:c r="V523" s="11"/>
      <x:c r="W523" s="11"/>
      <x:c r="X523" s="11"/>
      <x:c r="Y523" s="11"/>
      <x:c r="Z523" s="11"/>
    </x:row>
    <x:row r="524" spans="1:26" ht="16.5" customHeight="1">
      <x:c r="A524" s="11"/>
      <x:c r="B524" s="11"/>
      <x:c r="C524" s="99"/>
      <x:c r="D524" s="99"/>
      <x:c r="E524" s="99"/>
      <x:c r="F524" s="99"/>
      <x:c r="G524" s="99"/>
      <x:c r="H524" s="99"/>
      <x:c r="I524" s="99"/>
      <x:c r="J524" s="17"/>
      <x:c r="K524" s="17"/>
      <x:c r="L524" s="17"/>
      <x:c r="M524" s="17"/>
      <x:c r="N524" s="17"/>
      <x:c r="O524" s="17"/>
      <x:c r="P524" s="17"/>
      <x:c r="Q524" s="99"/>
      <x:c r="R524" s="99"/>
      <x:c r="S524" s="99"/>
      <x:c r="T524" s="99"/>
      <x:c r="U524" s="11"/>
      <x:c r="V524" s="11"/>
      <x:c r="W524" s="11"/>
      <x:c r="X524" s="11"/>
      <x:c r="Y524" s="11"/>
      <x:c r="Z524" s="11"/>
    </x:row>
    <x:row r="525" spans="1:26" ht="16.5" customHeight="1">
      <x:c r="A525" s="11"/>
      <x:c r="B525" s="11"/>
      <x:c r="C525" s="99"/>
      <x:c r="D525" s="99"/>
      <x:c r="E525" s="99"/>
      <x:c r="F525" s="99"/>
      <x:c r="G525" s="99"/>
      <x:c r="H525" s="99"/>
      <x:c r="I525" s="99"/>
      <x:c r="J525" s="17"/>
      <x:c r="K525" s="17"/>
      <x:c r="L525" s="17"/>
      <x:c r="M525" s="17"/>
      <x:c r="N525" s="17"/>
      <x:c r="O525" s="17"/>
      <x:c r="P525" s="17"/>
      <x:c r="Q525" s="99"/>
      <x:c r="R525" s="99"/>
      <x:c r="S525" s="99"/>
      <x:c r="T525" s="99"/>
      <x:c r="U525" s="11"/>
      <x:c r="V525" s="11"/>
      <x:c r="W525" s="11"/>
      <x:c r="X525" s="11"/>
      <x:c r="Y525" s="11"/>
      <x:c r="Z525" s="11"/>
    </x:row>
    <x:row r="526" spans="1:26" ht="16.5" customHeight="1">
      <x:c r="A526" s="11"/>
      <x:c r="B526" s="11"/>
      <x:c r="C526" s="99"/>
      <x:c r="D526" s="99"/>
      <x:c r="E526" s="99"/>
      <x:c r="F526" s="99"/>
      <x:c r="G526" s="99"/>
      <x:c r="H526" s="99"/>
      <x:c r="I526" s="99"/>
      <x:c r="J526" s="17"/>
      <x:c r="K526" s="17"/>
      <x:c r="L526" s="17"/>
      <x:c r="M526" s="17"/>
      <x:c r="N526" s="17"/>
      <x:c r="O526" s="17"/>
      <x:c r="P526" s="17"/>
      <x:c r="Q526" s="99"/>
      <x:c r="R526" s="99"/>
      <x:c r="S526" s="99"/>
      <x:c r="T526" s="99"/>
      <x:c r="U526" s="11"/>
      <x:c r="V526" s="11"/>
      <x:c r="W526" s="11"/>
      <x:c r="X526" s="11"/>
      <x:c r="Y526" s="11"/>
      <x:c r="Z526" s="11"/>
    </x:row>
    <x:row r="527" spans="1:26" ht="16.5" customHeight="1">
      <x:c r="A527" s="11"/>
      <x:c r="B527" s="11"/>
      <x:c r="C527" s="99"/>
      <x:c r="D527" s="99"/>
      <x:c r="E527" s="99"/>
      <x:c r="F527" s="99"/>
      <x:c r="G527" s="99"/>
      <x:c r="H527" s="99"/>
      <x:c r="I527" s="99"/>
      <x:c r="J527" s="17"/>
      <x:c r="K527" s="17"/>
      <x:c r="L527" s="17"/>
      <x:c r="M527" s="17"/>
      <x:c r="N527" s="17"/>
      <x:c r="O527" s="17"/>
      <x:c r="P527" s="17"/>
      <x:c r="Q527" s="99"/>
      <x:c r="R527" s="99"/>
      <x:c r="S527" s="99"/>
      <x:c r="T527" s="99"/>
      <x:c r="U527" s="11"/>
      <x:c r="V527" s="11"/>
      <x:c r="W527" s="11"/>
      <x:c r="X527" s="11"/>
      <x:c r="Y527" s="11"/>
      <x:c r="Z527" s="11"/>
    </x:row>
    <x:row r="528" spans="1:26" ht="16.5" customHeight="1">
      <x:c r="A528" s="11"/>
      <x:c r="B528" s="11"/>
      <x:c r="C528" s="99"/>
      <x:c r="D528" s="99"/>
      <x:c r="E528" s="99"/>
      <x:c r="F528" s="99"/>
      <x:c r="G528" s="99"/>
      <x:c r="H528" s="99"/>
      <x:c r="I528" s="99"/>
      <x:c r="J528" s="17"/>
      <x:c r="K528" s="17"/>
      <x:c r="L528" s="17"/>
      <x:c r="M528" s="17"/>
      <x:c r="N528" s="17"/>
      <x:c r="O528" s="17"/>
      <x:c r="P528" s="17"/>
      <x:c r="Q528" s="99"/>
      <x:c r="R528" s="99"/>
      <x:c r="S528" s="99"/>
      <x:c r="T528" s="99"/>
      <x:c r="U528" s="11"/>
      <x:c r="V528" s="11"/>
      <x:c r="W528" s="11"/>
      <x:c r="X528" s="11"/>
      <x:c r="Y528" s="11"/>
      <x:c r="Z528" s="11"/>
    </x:row>
    <x:row r="529" spans="1:26" ht="16.5" customHeight="1">
      <x:c r="A529" s="11"/>
      <x:c r="B529" s="11"/>
      <x:c r="C529" s="99"/>
      <x:c r="D529" s="99"/>
      <x:c r="E529" s="99"/>
      <x:c r="F529" s="99"/>
      <x:c r="G529" s="99"/>
      <x:c r="H529" s="99"/>
      <x:c r="I529" s="99"/>
      <x:c r="J529" s="17"/>
      <x:c r="K529" s="17"/>
      <x:c r="L529" s="17"/>
      <x:c r="M529" s="17"/>
      <x:c r="N529" s="17"/>
      <x:c r="O529" s="17"/>
      <x:c r="P529" s="17"/>
      <x:c r="Q529" s="99"/>
      <x:c r="R529" s="99"/>
      <x:c r="S529" s="99"/>
      <x:c r="T529" s="99"/>
      <x:c r="U529" s="11"/>
      <x:c r="V529" s="11"/>
      <x:c r="W529" s="11"/>
      <x:c r="X529" s="11"/>
      <x:c r="Y529" s="11"/>
      <x:c r="Z529" s="11"/>
    </x:row>
    <x:row r="530" spans="1:26" ht="16.5" customHeight="1">
      <x:c r="A530" s="11"/>
      <x:c r="B530" s="11"/>
      <x:c r="C530" s="99"/>
      <x:c r="D530" s="99"/>
      <x:c r="E530" s="99"/>
      <x:c r="F530" s="99"/>
      <x:c r="G530" s="99"/>
      <x:c r="H530" s="99"/>
      <x:c r="I530" s="99"/>
      <x:c r="J530" s="17"/>
      <x:c r="K530" s="17"/>
      <x:c r="L530" s="17"/>
      <x:c r="M530" s="17"/>
      <x:c r="N530" s="17"/>
      <x:c r="O530" s="17"/>
      <x:c r="P530" s="17"/>
      <x:c r="Q530" s="99"/>
      <x:c r="R530" s="99"/>
      <x:c r="S530" s="99"/>
      <x:c r="T530" s="99"/>
      <x:c r="U530" s="11"/>
      <x:c r="V530" s="11"/>
      <x:c r="W530" s="11"/>
      <x:c r="X530" s="11"/>
      <x:c r="Y530" s="11"/>
      <x:c r="Z530" s="11"/>
    </x:row>
    <x:row r="531" spans="1:26" ht="16.5" customHeight="1">
      <x:c r="A531" s="11"/>
      <x:c r="B531" s="11"/>
      <x:c r="C531" s="99"/>
      <x:c r="D531" s="99"/>
      <x:c r="E531" s="99"/>
      <x:c r="F531" s="99"/>
      <x:c r="G531" s="99"/>
      <x:c r="H531" s="99"/>
      <x:c r="I531" s="99"/>
      <x:c r="J531" s="17"/>
      <x:c r="K531" s="17"/>
      <x:c r="L531" s="17"/>
      <x:c r="M531" s="17"/>
      <x:c r="N531" s="17"/>
      <x:c r="O531" s="17"/>
      <x:c r="P531" s="17"/>
      <x:c r="Q531" s="99"/>
      <x:c r="R531" s="99"/>
      <x:c r="S531" s="99"/>
      <x:c r="T531" s="99"/>
      <x:c r="U531" s="11"/>
      <x:c r="V531" s="11"/>
      <x:c r="W531" s="11"/>
      <x:c r="X531" s="11"/>
      <x:c r="Y531" s="11"/>
      <x:c r="Z531" s="11"/>
    </x:row>
    <x:row r="532" spans="1:26" ht="16.5" customHeight="1">
      <x:c r="A532" s="11"/>
      <x:c r="B532" s="11"/>
      <x:c r="C532" s="99"/>
      <x:c r="D532" s="99"/>
      <x:c r="E532" s="99"/>
      <x:c r="F532" s="99"/>
      <x:c r="G532" s="99"/>
      <x:c r="H532" s="99"/>
      <x:c r="I532" s="99"/>
      <x:c r="J532" s="17"/>
      <x:c r="K532" s="17"/>
      <x:c r="L532" s="17"/>
      <x:c r="M532" s="17"/>
      <x:c r="N532" s="17"/>
      <x:c r="O532" s="17"/>
      <x:c r="P532" s="17"/>
      <x:c r="Q532" s="99"/>
      <x:c r="R532" s="99"/>
      <x:c r="S532" s="99"/>
      <x:c r="T532" s="99"/>
      <x:c r="U532" s="11"/>
      <x:c r="V532" s="11"/>
      <x:c r="W532" s="11"/>
      <x:c r="X532" s="11"/>
      <x:c r="Y532" s="11"/>
      <x:c r="Z532" s="11"/>
    </x:row>
    <x:row r="533" spans="1:26" ht="16.5" customHeight="1">
      <x:c r="A533" s="11"/>
      <x:c r="B533" s="11"/>
      <x:c r="C533" s="99"/>
      <x:c r="D533" s="99"/>
      <x:c r="E533" s="99"/>
      <x:c r="F533" s="99"/>
      <x:c r="G533" s="99"/>
      <x:c r="H533" s="99"/>
      <x:c r="I533" s="99"/>
      <x:c r="J533" s="17"/>
      <x:c r="K533" s="17"/>
      <x:c r="L533" s="17"/>
      <x:c r="M533" s="17"/>
      <x:c r="N533" s="17"/>
      <x:c r="O533" s="17"/>
      <x:c r="P533" s="17"/>
      <x:c r="Q533" s="99"/>
      <x:c r="R533" s="99"/>
      <x:c r="S533" s="99"/>
      <x:c r="T533" s="99"/>
      <x:c r="U533" s="11"/>
      <x:c r="V533" s="11"/>
      <x:c r="W533" s="11"/>
      <x:c r="X533" s="11"/>
      <x:c r="Y533" s="11"/>
      <x:c r="Z533" s="11"/>
    </x:row>
    <x:row r="534" spans="1:26" ht="16.5" customHeight="1">
      <x:c r="A534" s="11"/>
      <x:c r="B534" s="11"/>
      <x:c r="C534" s="99"/>
      <x:c r="D534" s="99"/>
      <x:c r="E534" s="99"/>
      <x:c r="F534" s="99"/>
      <x:c r="G534" s="99"/>
      <x:c r="H534" s="99"/>
      <x:c r="I534" s="99"/>
      <x:c r="J534" s="17"/>
      <x:c r="K534" s="17"/>
      <x:c r="L534" s="17"/>
      <x:c r="M534" s="17"/>
      <x:c r="N534" s="17"/>
      <x:c r="O534" s="17"/>
      <x:c r="P534" s="17"/>
      <x:c r="Q534" s="99"/>
      <x:c r="R534" s="99"/>
      <x:c r="S534" s="99"/>
      <x:c r="T534" s="99"/>
      <x:c r="U534" s="11"/>
      <x:c r="V534" s="11"/>
      <x:c r="W534" s="11"/>
      <x:c r="X534" s="11"/>
      <x:c r="Y534" s="11"/>
      <x:c r="Z534" s="11"/>
    </x:row>
    <x:row r="535" spans="1:26" ht="16.5" customHeight="1">
      <x:c r="A535" s="11"/>
      <x:c r="B535" s="11"/>
      <x:c r="C535" s="99"/>
      <x:c r="D535" s="99"/>
      <x:c r="E535" s="99"/>
      <x:c r="F535" s="99"/>
      <x:c r="G535" s="99"/>
      <x:c r="H535" s="99"/>
      <x:c r="I535" s="99"/>
      <x:c r="J535" s="17"/>
      <x:c r="K535" s="17"/>
      <x:c r="L535" s="17"/>
      <x:c r="M535" s="17"/>
      <x:c r="N535" s="17"/>
      <x:c r="O535" s="17"/>
      <x:c r="P535" s="17"/>
      <x:c r="Q535" s="99"/>
      <x:c r="R535" s="99"/>
      <x:c r="S535" s="99"/>
      <x:c r="T535" s="99"/>
      <x:c r="U535" s="11"/>
      <x:c r="V535" s="11"/>
      <x:c r="W535" s="11"/>
      <x:c r="X535" s="11"/>
      <x:c r="Y535" s="11"/>
      <x:c r="Z535" s="11"/>
    </x:row>
    <x:row r="536" spans="1:26" ht="16.5" customHeight="1">
      <x:c r="A536" s="11"/>
      <x:c r="B536" s="11"/>
      <x:c r="C536" s="99"/>
      <x:c r="D536" s="99"/>
      <x:c r="E536" s="99"/>
      <x:c r="F536" s="99"/>
      <x:c r="G536" s="99"/>
      <x:c r="H536" s="99"/>
      <x:c r="I536" s="99"/>
      <x:c r="J536" s="17"/>
      <x:c r="K536" s="17"/>
      <x:c r="L536" s="17"/>
      <x:c r="M536" s="17"/>
      <x:c r="N536" s="17"/>
      <x:c r="O536" s="17"/>
      <x:c r="P536" s="17"/>
      <x:c r="Q536" s="99"/>
      <x:c r="R536" s="99"/>
      <x:c r="S536" s="99"/>
      <x:c r="T536" s="99"/>
      <x:c r="U536" s="11"/>
      <x:c r="V536" s="11"/>
      <x:c r="W536" s="11"/>
      <x:c r="X536" s="11"/>
      <x:c r="Y536" s="11"/>
      <x:c r="Z536" s="11"/>
    </x:row>
    <x:row r="537" spans="1:26" ht="16.5" customHeight="1">
      <x:c r="A537" s="11"/>
      <x:c r="B537" s="11"/>
      <x:c r="C537" s="99"/>
      <x:c r="D537" s="99"/>
      <x:c r="E537" s="99"/>
      <x:c r="F537" s="99"/>
      <x:c r="G537" s="99"/>
      <x:c r="H537" s="99"/>
      <x:c r="I537" s="99"/>
      <x:c r="J537" s="17"/>
      <x:c r="K537" s="17"/>
      <x:c r="L537" s="17"/>
      <x:c r="M537" s="17"/>
      <x:c r="N537" s="17"/>
      <x:c r="O537" s="17"/>
      <x:c r="P537" s="17"/>
      <x:c r="Q537" s="99"/>
      <x:c r="R537" s="99"/>
      <x:c r="S537" s="99"/>
      <x:c r="T537" s="99"/>
      <x:c r="U537" s="11"/>
      <x:c r="V537" s="11"/>
      <x:c r="W537" s="11"/>
      <x:c r="X537" s="11"/>
      <x:c r="Y537" s="11"/>
      <x:c r="Z537" s="11"/>
    </x:row>
    <x:row r="538" spans="1:26" ht="16.5" customHeight="1">
      <x:c r="A538" s="11"/>
      <x:c r="B538" s="11"/>
      <x:c r="C538" s="99"/>
      <x:c r="D538" s="99"/>
      <x:c r="E538" s="99"/>
      <x:c r="F538" s="99"/>
      <x:c r="G538" s="99"/>
      <x:c r="H538" s="99"/>
      <x:c r="I538" s="99"/>
      <x:c r="J538" s="17"/>
      <x:c r="K538" s="17"/>
      <x:c r="L538" s="17"/>
      <x:c r="M538" s="17"/>
      <x:c r="N538" s="17"/>
      <x:c r="O538" s="17"/>
      <x:c r="P538" s="17"/>
      <x:c r="Q538" s="99"/>
      <x:c r="R538" s="99"/>
      <x:c r="S538" s="99"/>
      <x:c r="T538" s="99"/>
      <x:c r="U538" s="11"/>
      <x:c r="V538" s="11"/>
      <x:c r="W538" s="11"/>
      <x:c r="X538" s="11"/>
      <x:c r="Y538" s="11"/>
      <x:c r="Z538" s="11"/>
    </x:row>
    <x:row r="539" spans="1:26" ht="16.5" customHeight="1">
      <x:c r="A539" s="11"/>
      <x:c r="B539" s="11"/>
      <x:c r="C539" s="99"/>
      <x:c r="D539" s="99"/>
      <x:c r="E539" s="99"/>
      <x:c r="F539" s="99"/>
      <x:c r="G539" s="99"/>
      <x:c r="H539" s="99"/>
      <x:c r="I539" s="99"/>
      <x:c r="J539" s="17"/>
      <x:c r="K539" s="17"/>
      <x:c r="L539" s="17"/>
      <x:c r="M539" s="17"/>
      <x:c r="N539" s="17"/>
      <x:c r="O539" s="17"/>
      <x:c r="P539" s="17"/>
      <x:c r="Q539" s="99"/>
      <x:c r="R539" s="99"/>
      <x:c r="S539" s="99"/>
      <x:c r="T539" s="99"/>
      <x:c r="U539" s="11"/>
      <x:c r="V539" s="11"/>
      <x:c r="W539" s="11"/>
      <x:c r="X539" s="11"/>
      <x:c r="Y539" s="11"/>
      <x:c r="Z539" s="11"/>
    </x:row>
    <x:row r="540" spans="1:26" ht="16.5" customHeight="1">
      <x:c r="A540" s="11"/>
      <x:c r="B540" s="11"/>
      <x:c r="C540" s="99"/>
      <x:c r="D540" s="99"/>
      <x:c r="E540" s="99"/>
      <x:c r="F540" s="99"/>
      <x:c r="G540" s="99"/>
      <x:c r="H540" s="99"/>
      <x:c r="I540" s="99"/>
      <x:c r="J540" s="17"/>
      <x:c r="K540" s="17"/>
      <x:c r="L540" s="17"/>
      <x:c r="M540" s="17"/>
      <x:c r="N540" s="17"/>
      <x:c r="O540" s="17"/>
      <x:c r="P540" s="17"/>
      <x:c r="Q540" s="99"/>
      <x:c r="R540" s="99"/>
      <x:c r="S540" s="99"/>
      <x:c r="T540" s="99"/>
      <x:c r="U540" s="11"/>
      <x:c r="V540" s="11"/>
      <x:c r="W540" s="11"/>
      <x:c r="X540" s="11"/>
      <x:c r="Y540" s="11"/>
      <x:c r="Z540" s="11"/>
    </x:row>
    <x:row r="541" spans="1:26" ht="16.5" customHeight="1">
      <x:c r="A541" s="11"/>
      <x:c r="B541" s="11"/>
      <x:c r="C541" s="99"/>
      <x:c r="D541" s="99"/>
      <x:c r="E541" s="99"/>
      <x:c r="F541" s="99"/>
      <x:c r="G541" s="99"/>
      <x:c r="H541" s="99"/>
      <x:c r="I541" s="99"/>
      <x:c r="J541" s="17"/>
      <x:c r="K541" s="17"/>
      <x:c r="L541" s="17"/>
      <x:c r="M541" s="17"/>
      <x:c r="N541" s="17"/>
      <x:c r="O541" s="17"/>
      <x:c r="P541" s="17"/>
      <x:c r="Q541" s="99"/>
      <x:c r="R541" s="99"/>
      <x:c r="S541" s="99"/>
      <x:c r="T541" s="99"/>
      <x:c r="U541" s="11"/>
      <x:c r="V541" s="11"/>
      <x:c r="W541" s="11"/>
      <x:c r="X541" s="11"/>
      <x:c r="Y541" s="11"/>
      <x:c r="Z541" s="11"/>
    </x:row>
    <x:row r="542" spans="1:26" ht="16.5" customHeight="1">
      <x:c r="A542" s="11"/>
      <x:c r="B542" s="11"/>
      <x:c r="C542" s="99"/>
      <x:c r="D542" s="99"/>
      <x:c r="E542" s="99"/>
      <x:c r="F542" s="99"/>
      <x:c r="G542" s="99"/>
      <x:c r="H542" s="99"/>
      <x:c r="I542" s="99"/>
      <x:c r="J542" s="17"/>
      <x:c r="K542" s="17"/>
      <x:c r="L542" s="17"/>
      <x:c r="M542" s="17"/>
      <x:c r="N542" s="17"/>
      <x:c r="O542" s="17"/>
      <x:c r="P542" s="17"/>
      <x:c r="Q542" s="99"/>
      <x:c r="R542" s="99"/>
      <x:c r="S542" s="99"/>
      <x:c r="T542" s="99"/>
      <x:c r="U542" s="11"/>
      <x:c r="V542" s="11"/>
      <x:c r="W542" s="11"/>
      <x:c r="X542" s="11"/>
      <x:c r="Y542" s="11"/>
      <x:c r="Z542" s="11"/>
    </x:row>
    <x:row r="543" spans="1:26" ht="16.5" customHeight="1">
      <x:c r="A543" s="11"/>
      <x:c r="B543" s="11"/>
      <x:c r="C543" s="99"/>
      <x:c r="D543" s="99"/>
      <x:c r="E543" s="99"/>
      <x:c r="F543" s="99"/>
      <x:c r="G543" s="99"/>
      <x:c r="H543" s="99"/>
      <x:c r="I543" s="99"/>
      <x:c r="J543" s="17"/>
      <x:c r="K543" s="17"/>
      <x:c r="L543" s="17"/>
      <x:c r="M543" s="17"/>
      <x:c r="N543" s="17"/>
      <x:c r="O543" s="17"/>
      <x:c r="P543" s="17"/>
      <x:c r="Q543" s="99"/>
      <x:c r="R543" s="99"/>
      <x:c r="S543" s="99"/>
      <x:c r="T543" s="99"/>
      <x:c r="U543" s="11"/>
      <x:c r="V543" s="11"/>
      <x:c r="W543" s="11"/>
      <x:c r="X543" s="11"/>
      <x:c r="Y543" s="11"/>
      <x:c r="Z543" s="11"/>
    </x:row>
    <x:row r="544" spans="1:26" ht="16.5" customHeight="1">
      <x:c r="A544" s="11"/>
      <x:c r="B544" s="11"/>
      <x:c r="C544" s="99"/>
      <x:c r="D544" s="99"/>
      <x:c r="E544" s="99"/>
      <x:c r="F544" s="99"/>
      <x:c r="G544" s="99"/>
      <x:c r="H544" s="99"/>
      <x:c r="I544" s="99"/>
      <x:c r="J544" s="17"/>
      <x:c r="K544" s="17"/>
      <x:c r="L544" s="17"/>
      <x:c r="M544" s="17"/>
      <x:c r="N544" s="17"/>
      <x:c r="O544" s="17"/>
      <x:c r="P544" s="17"/>
      <x:c r="Q544" s="99"/>
      <x:c r="R544" s="99"/>
      <x:c r="S544" s="99"/>
      <x:c r="T544" s="99"/>
      <x:c r="U544" s="11"/>
      <x:c r="V544" s="11"/>
      <x:c r="W544" s="11"/>
      <x:c r="X544" s="11"/>
      <x:c r="Y544" s="11"/>
      <x:c r="Z544" s="11"/>
    </x:row>
    <x:row r="545" spans="1:26" ht="16.5" customHeight="1">
      <x:c r="A545" s="11"/>
      <x:c r="B545" s="11"/>
      <x:c r="C545" s="99"/>
      <x:c r="D545" s="99"/>
      <x:c r="E545" s="99"/>
      <x:c r="F545" s="99"/>
      <x:c r="G545" s="99"/>
      <x:c r="H545" s="99"/>
      <x:c r="I545" s="99"/>
      <x:c r="J545" s="17"/>
      <x:c r="K545" s="17"/>
      <x:c r="L545" s="17"/>
      <x:c r="M545" s="17"/>
      <x:c r="N545" s="17"/>
      <x:c r="O545" s="17"/>
      <x:c r="P545" s="17"/>
      <x:c r="Q545" s="99"/>
      <x:c r="R545" s="99"/>
      <x:c r="S545" s="99"/>
      <x:c r="T545" s="99"/>
      <x:c r="U545" s="11"/>
      <x:c r="V545" s="11"/>
      <x:c r="W545" s="11"/>
      <x:c r="X545" s="11"/>
      <x:c r="Y545" s="11"/>
      <x:c r="Z545" s="11"/>
    </x:row>
    <x:row r="546" spans="1:26" ht="16.5" customHeight="1">
      <x:c r="A546" s="11"/>
      <x:c r="B546" s="11"/>
      <x:c r="C546" s="99"/>
      <x:c r="D546" s="99"/>
      <x:c r="E546" s="99"/>
      <x:c r="F546" s="99"/>
      <x:c r="G546" s="99"/>
      <x:c r="H546" s="99"/>
      <x:c r="I546" s="99"/>
      <x:c r="J546" s="17"/>
      <x:c r="K546" s="17"/>
      <x:c r="L546" s="17"/>
      <x:c r="M546" s="17"/>
      <x:c r="N546" s="17"/>
      <x:c r="O546" s="17"/>
      <x:c r="P546" s="17"/>
      <x:c r="Q546" s="99"/>
      <x:c r="R546" s="99"/>
      <x:c r="S546" s="99"/>
      <x:c r="T546" s="99"/>
      <x:c r="U546" s="11"/>
      <x:c r="V546" s="11"/>
      <x:c r="W546" s="11"/>
      <x:c r="X546" s="11"/>
      <x:c r="Y546" s="11"/>
      <x:c r="Z546" s="11"/>
    </x:row>
    <x:row r="547" spans="1:26" ht="16.5" customHeight="1">
      <x:c r="A547" s="11"/>
      <x:c r="B547" s="11"/>
      <x:c r="C547" s="99"/>
      <x:c r="D547" s="99"/>
      <x:c r="E547" s="99"/>
      <x:c r="F547" s="99"/>
      <x:c r="G547" s="99"/>
      <x:c r="H547" s="99"/>
      <x:c r="I547" s="99"/>
      <x:c r="J547" s="17"/>
      <x:c r="K547" s="17"/>
      <x:c r="L547" s="17"/>
      <x:c r="M547" s="17"/>
      <x:c r="N547" s="17"/>
      <x:c r="O547" s="17"/>
      <x:c r="P547" s="17"/>
      <x:c r="Q547" s="99"/>
      <x:c r="R547" s="99"/>
      <x:c r="S547" s="99"/>
      <x:c r="T547" s="99"/>
      <x:c r="U547" s="11"/>
      <x:c r="V547" s="11"/>
      <x:c r="W547" s="11"/>
      <x:c r="X547" s="11"/>
      <x:c r="Y547" s="11"/>
      <x:c r="Z547" s="11"/>
    </x:row>
    <x:row r="548" spans="1:26" ht="16.5" customHeight="1">
      <x:c r="A548" s="11"/>
      <x:c r="B548" s="11"/>
      <x:c r="C548" s="99"/>
      <x:c r="D548" s="99"/>
      <x:c r="E548" s="99"/>
      <x:c r="F548" s="99"/>
      <x:c r="G548" s="99"/>
      <x:c r="H548" s="99"/>
      <x:c r="I548" s="99"/>
      <x:c r="J548" s="17"/>
      <x:c r="K548" s="17"/>
      <x:c r="L548" s="17"/>
      <x:c r="M548" s="17"/>
      <x:c r="N548" s="17"/>
      <x:c r="O548" s="17"/>
      <x:c r="P548" s="17"/>
      <x:c r="Q548" s="99"/>
      <x:c r="R548" s="99"/>
      <x:c r="S548" s="99"/>
      <x:c r="T548" s="99"/>
      <x:c r="U548" s="11"/>
      <x:c r="V548" s="11"/>
      <x:c r="W548" s="11"/>
      <x:c r="X548" s="11"/>
      <x:c r="Y548" s="11"/>
      <x:c r="Z548" s="11"/>
    </x:row>
    <x:row r="549" spans="1:26" ht="16.5" customHeight="1">
      <x:c r="A549" s="11"/>
      <x:c r="B549" s="11"/>
      <x:c r="C549" s="99"/>
      <x:c r="D549" s="99"/>
      <x:c r="E549" s="99"/>
      <x:c r="F549" s="99"/>
      <x:c r="G549" s="99"/>
      <x:c r="H549" s="99"/>
      <x:c r="I549" s="99"/>
      <x:c r="J549" s="17"/>
      <x:c r="K549" s="17"/>
      <x:c r="L549" s="17"/>
      <x:c r="M549" s="17"/>
      <x:c r="N549" s="17"/>
      <x:c r="O549" s="17"/>
      <x:c r="P549" s="17"/>
      <x:c r="Q549" s="99"/>
      <x:c r="R549" s="99"/>
      <x:c r="S549" s="99"/>
      <x:c r="T549" s="99"/>
      <x:c r="U549" s="11"/>
      <x:c r="V549" s="11"/>
      <x:c r="W549" s="11"/>
      <x:c r="X549" s="11"/>
      <x:c r="Y549" s="11"/>
      <x:c r="Z549" s="11"/>
    </x:row>
    <x:row r="550" spans="1:26" ht="16.5" customHeight="1">
      <x:c r="A550" s="11"/>
      <x:c r="B550" s="11"/>
      <x:c r="C550" s="99"/>
      <x:c r="D550" s="99"/>
      <x:c r="E550" s="99"/>
      <x:c r="F550" s="99"/>
      <x:c r="G550" s="99"/>
      <x:c r="H550" s="99"/>
      <x:c r="I550" s="99"/>
      <x:c r="J550" s="17"/>
      <x:c r="K550" s="17"/>
      <x:c r="L550" s="17"/>
      <x:c r="M550" s="17"/>
      <x:c r="N550" s="17"/>
      <x:c r="O550" s="17"/>
      <x:c r="P550" s="17"/>
      <x:c r="Q550" s="99"/>
      <x:c r="R550" s="99"/>
      <x:c r="S550" s="99"/>
      <x:c r="T550" s="99"/>
      <x:c r="U550" s="11"/>
      <x:c r="V550" s="11"/>
      <x:c r="W550" s="11"/>
      <x:c r="X550" s="11"/>
      <x:c r="Y550" s="11"/>
      <x:c r="Z550" s="11"/>
    </x:row>
    <x:row r="551" spans="1:26" ht="16.5" customHeight="1">
      <x:c r="A551" s="11"/>
      <x:c r="B551" s="11"/>
      <x:c r="C551" s="99"/>
      <x:c r="D551" s="99"/>
      <x:c r="E551" s="99"/>
      <x:c r="F551" s="99"/>
      <x:c r="G551" s="99"/>
      <x:c r="H551" s="99"/>
      <x:c r="I551" s="99"/>
      <x:c r="J551" s="17"/>
      <x:c r="K551" s="17"/>
      <x:c r="L551" s="17"/>
      <x:c r="M551" s="17"/>
      <x:c r="N551" s="17"/>
      <x:c r="O551" s="17"/>
      <x:c r="P551" s="17"/>
      <x:c r="Q551" s="99"/>
      <x:c r="R551" s="99"/>
      <x:c r="S551" s="99"/>
      <x:c r="T551" s="99"/>
      <x:c r="U551" s="11"/>
      <x:c r="V551" s="11"/>
      <x:c r="W551" s="11"/>
      <x:c r="X551" s="11"/>
      <x:c r="Y551" s="11"/>
      <x:c r="Z551" s="11"/>
    </x:row>
    <x:row r="552" spans="1:26" ht="16.5" customHeight="1">
      <x:c r="A552" s="11"/>
      <x:c r="B552" s="11"/>
      <x:c r="C552" s="99"/>
      <x:c r="D552" s="99"/>
      <x:c r="E552" s="99"/>
      <x:c r="F552" s="99"/>
      <x:c r="G552" s="99"/>
      <x:c r="H552" s="99"/>
      <x:c r="I552" s="99"/>
      <x:c r="J552" s="17"/>
      <x:c r="K552" s="17"/>
      <x:c r="L552" s="17"/>
      <x:c r="M552" s="17"/>
      <x:c r="N552" s="17"/>
      <x:c r="O552" s="17"/>
      <x:c r="P552" s="17"/>
      <x:c r="Q552" s="99"/>
      <x:c r="R552" s="99"/>
      <x:c r="S552" s="99"/>
      <x:c r="T552" s="99"/>
      <x:c r="U552" s="11"/>
      <x:c r="V552" s="11"/>
      <x:c r="W552" s="11"/>
      <x:c r="X552" s="11"/>
      <x:c r="Y552" s="11"/>
      <x:c r="Z552" s="11"/>
    </x:row>
    <x:row r="553" spans="1:26" ht="16.5" customHeight="1">
      <x:c r="A553" s="11"/>
      <x:c r="B553" s="11"/>
      <x:c r="C553" s="99"/>
      <x:c r="D553" s="99"/>
      <x:c r="E553" s="99"/>
      <x:c r="F553" s="99"/>
      <x:c r="G553" s="99"/>
      <x:c r="H553" s="99"/>
      <x:c r="I553" s="99"/>
      <x:c r="J553" s="17"/>
      <x:c r="K553" s="17"/>
      <x:c r="L553" s="17"/>
      <x:c r="M553" s="17"/>
      <x:c r="N553" s="17"/>
      <x:c r="O553" s="17"/>
      <x:c r="P553" s="17"/>
      <x:c r="Q553" s="99"/>
      <x:c r="R553" s="99"/>
      <x:c r="S553" s="99"/>
      <x:c r="T553" s="99"/>
      <x:c r="U553" s="11"/>
      <x:c r="V553" s="11"/>
      <x:c r="W553" s="11"/>
      <x:c r="X553" s="11"/>
      <x:c r="Y553" s="11"/>
      <x:c r="Z553" s="11"/>
    </x:row>
    <x:row r="554" spans="1:26" ht="16.5" customHeight="1">
      <x:c r="A554" s="11"/>
      <x:c r="B554" s="11"/>
      <x:c r="C554" s="99"/>
      <x:c r="D554" s="99"/>
      <x:c r="E554" s="99"/>
      <x:c r="F554" s="99"/>
      <x:c r="G554" s="99"/>
      <x:c r="H554" s="99"/>
      <x:c r="I554" s="99"/>
      <x:c r="J554" s="17"/>
      <x:c r="K554" s="17"/>
      <x:c r="L554" s="17"/>
      <x:c r="M554" s="17"/>
      <x:c r="N554" s="17"/>
      <x:c r="O554" s="17"/>
      <x:c r="P554" s="17"/>
      <x:c r="Q554" s="99"/>
      <x:c r="R554" s="99"/>
      <x:c r="S554" s="99"/>
      <x:c r="T554" s="99"/>
      <x:c r="U554" s="11"/>
      <x:c r="V554" s="11"/>
      <x:c r="W554" s="11"/>
      <x:c r="X554" s="11"/>
      <x:c r="Y554" s="11"/>
      <x:c r="Z554" s="11"/>
    </x:row>
    <x:row r="555" spans="1:26" ht="16.5" customHeight="1">
      <x:c r="A555" s="11"/>
      <x:c r="B555" s="11"/>
      <x:c r="C555" s="99"/>
      <x:c r="D555" s="99"/>
      <x:c r="E555" s="99"/>
      <x:c r="F555" s="99"/>
      <x:c r="G555" s="99"/>
      <x:c r="H555" s="99"/>
      <x:c r="I555" s="99"/>
      <x:c r="J555" s="17"/>
      <x:c r="K555" s="17"/>
      <x:c r="L555" s="17"/>
      <x:c r="M555" s="17"/>
      <x:c r="N555" s="17"/>
      <x:c r="O555" s="17"/>
      <x:c r="P555" s="17"/>
      <x:c r="Q555" s="99"/>
      <x:c r="R555" s="99"/>
      <x:c r="S555" s="99"/>
      <x:c r="T555" s="99"/>
      <x:c r="U555" s="11"/>
      <x:c r="V555" s="11"/>
      <x:c r="W555" s="11"/>
      <x:c r="X555" s="11"/>
      <x:c r="Y555" s="11"/>
      <x:c r="Z555" s="11"/>
    </x:row>
    <x:row r="556" spans="1:26" ht="16.5" customHeight="1">
      <x:c r="A556" s="11"/>
      <x:c r="B556" s="11"/>
      <x:c r="C556" s="99"/>
      <x:c r="D556" s="99"/>
      <x:c r="E556" s="99"/>
      <x:c r="F556" s="99"/>
      <x:c r="G556" s="99"/>
      <x:c r="H556" s="99"/>
      <x:c r="I556" s="99"/>
      <x:c r="J556" s="17"/>
      <x:c r="K556" s="17"/>
      <x:c r="L556" s="17"/>
      <x:c r="M556" s="17"/>
      <x:c r="N556" s="17"/>
      <x:c r="O556" s="17"/>
      <x:c r="P556" s="17"/>
      <x:c r="Q556" s="99"/>
      <x:c r="R556" s="99"/>
      <x:c r="S556" s="99"/>
      <x:c r="T556" s="99"/>
      <x:c r="U556" s="11"/>
      <x:c r="V556" s="11"/>
      <x:c r="W556" s="11"/>
      <x:c r="X556" s="11"/>
      <x:c r="Y556" s="11"/>
      <x:c r="Z556" s="11"/>
    </x:row>
    <x:row r="557" spans="1:26" ht="16.5" customHeight="1">
      <x:c r="A557" s="11"/>
      <x:c r="B557" s="11"/>
      <x:c r="C557" s="99"/>
      <x:c r="D557" s="99"/>
      <x:c r="E557" s="99"/>
      <x:c r="F557" s="99"/>
      <x:c r="G557" s="99"/>
      <x:c r="H557" s="99"/>
      <x:c r="I557" s="99"/>
      <x:c r="J557" s="17"/>
      <x:c r="K557" s="17"/>
      <x:c r="L557" s="17"/>
      <x:c r="M557" s="17"/>
      <x:c r="N557" s="17"/>
      <x:c r="O557" s="17"/>
      <x:c r="P557" s="17"/>
      <x:c r="Q557" s="99"/>
      <x:c r="R557" s="99"/>
      <x:c r="S557" s="99"/>
      <x:c r="T557" s="99"/>
      <x:c r="U557" s="11"/>
      <x:c r="V557" s="11"/>
      <x:c r="W557" s="11"/>
      <x:c r="X557" s="11"/>
      <x:c r="Y557" s="11"/>
      <x:c r="Z557" s="11"/>
    </x:row>
    <x:row r="558" spans="1:26" ht="16.5" customHeight="1">
      <x:c r="A558" s="11"/>
      <x:c r="B558" s="11"/>
      <x:c r="C558" s="99"/>
      <x:c r="D558" s="99"/>
      <x:c r="E558" s="99"/>
      <x:c r="F558" s="99"/>
      <x:c r="G558" s="99"/>
      <x:c r="H558" s="99"/>
      <x:c r="I558" s="99"/>
      <x:c r="J558" s="17"/>
      <x:c r="K558" s="17"/>
      <x:c r="L558" s="17"/>
      <x:c r="M558" s="17"/>
      <x:c r="N558" s="17"/>
      <x:c r="O558" s="17"/>
      <x:c r="P558" s="17"/>
      <x:c r="Q558" s="99"/>
      <x:c r="R558" s="99"/>
      <x:c r="S558" s="99"/>
      <x:c r="T558" s="99"/>
      <x:c r="U558" s="11"/>
      <x:c r="V558" s="11"/>
      <x:c r="W558" s="11"/>
      <x:c r="X558" s="11"/>
      <x:c r="Y558" s="11"/>
      <x:c r="Z558" s="11"/>
    </x:row>
    <x:row r="559" spans="1:26" ht="16.5" customHeight="1">
      <x:c r="A559" s="11"/>
      <x:c r="B559" s="11"/>
      <x:c r="C559" s="99"/>
      <x:c r="D559" s="99"/>
      <x:c r="E559" s="99"/>
      <x:c r="F559" s="99"/>
      <x:c r="G559" s="99"/>
      <x:c r="H559" s="99"/>
      <x:c r="I559" s="99"/>
      <x:c r="J559" s="17"/>
      <x:c r="K559" s="17"/>
      <x:c r="L559" s="17"/>
      <x:c r="M559" s="17"/>
      <x:c r="N559" s="17"/>
      <x:c r="O559" s="17"/>
      <x:c r="P559" s="17"/>
      <x:c r="Q559" s="99"/>
      <x:c r="R559" s="99"/>
      <x:c r="S559" s="99"/>
      <x:c r="T559" s="99"/>
      <x:c r="U559" s="11"/>
      <x:c r="V559" s="11"/>
      <x:c r="W559" s="11"/>
      <x:c r="X559" s="11"/>
      <x:c r="Y559" s="11"/>
      <x:c r="Z559" s="11"/>
    </x:row>
    <x:row r="560" spans="1:26" ht="16.5" customHeight="1">
      <x:c r="A560" s="11"/>
      <x:c r="B560" s="11"/>
      <x:c r="C560" s="99"/>
      <x:c r="D560" s="99"/>
      <x:c r="E560" s="99"/>
      <x:c r="F560" s="99"/>
      <x:c r="G560" s="99"/>
      <x:c r="H560" s="99"/>
      <x:c r="I560" s="99"/>
      <x:c r="J560" s="17"/>
      <x:c r="K560" s="17"/>
      <x:c r="L560" s="17"/>
      <x:c r="M560" s="17"/>
      <x:c r="N560" s="17"/>
      <x:c r="O560" s="17"/>
      <x:c r="P560" s="17"/>
      <x:c r="Q560" s="99"/>
      <x:c r="R560" s="99"/>
      <x:c r="S560" s="99"/>
      <x:c r="T560" s="99"/>
      <x:c r="U560" s="11"/>
      <x:c r="V560" s="11"/>
      <x:c r="W560" s="11"/>
      <x:c r="X560" s="11"/>
      <x:c r="Y560" s="11"/>
      <x:c r="Z560" s="11"/>
    </x:row>
    <x:row r="561" spans="1:26" ht="16.5" customHeight="1">
      <x:c r="A561" s="11"/>
      <x:c r="B561" s="11"/>
      <x:c r="C561" s="99"/>
      <x:c r="D561" s="99"/>
      <x:c r="E561" s="99"/>
      <x:c r="F561" s="99"/>
      <x:c r="G561" s="99"/>
      <x:c r="H561" s="99"/>
      <x:c r="I561" s="99"/>
      <x:c r="J561" s="17"/>
      <x:c r="K561" s="17"/>
      <x:c r="L561" s="17"/>
      <x:c r="M561" s="17"/>
      <x:c r="N561" s="17"/>
      <x:c r="O561" s="17"/>
      <x:c r="P561" s="17"/>
      <x:c r="Q561" s="99"/>
      <x:c r="R561" s="99"/>
      <x:c r="S561" s="99"/>
      <x:c r="T561" s="99"/>
      <x:c r="U561" s="11"/>
      <x:c r="V561" s="11"/>
      <x:c r="W561" s="11"/>
      <x:c r="X561" s="11"/>
      <x:c r="Y561" s="11"/>
      <x:c r="Z561" s="11"/>
    </x:row>
    <x:row r="562" spans="1:26" ht="16.5" customHeight="1">
      <x:c r="A562" s="11"/>
      <x:c r="B562" s="11"/>
      <x:c r="C562" s="99"/>
      <x:c r="D562" s="99"/>
      <x:c r="E562" s="99"/>
      <x:c r="F562" s="99"/>
      <x:c r="G562" s="99"/>
      <x:c r="H562" s="99"/>
      <x:c r="I562" s="99"/>
      <x:c r="J562" s="17"/>
      <x:c r="K562" s="17"/>
      <x:c r="L562" s="17"/>
      <x:c r="M562" s="17"/>
      <x:c r="N562" s="17"/>
      <x:c r="O562" s="17"/>
      <x:c r="P562" s="17"/>
      <x:c r="Q562" s="99"/>
      <x:c r="R562" s="99"/>
      <x:c r="S562" s="99"/>
      <x:c r="T562" s="99"/>
      <x:c r="U562" s="11"/>
      <x:c r="V562" s="11"/>
      <x:c r="W562" s="11"/>
      <x:c r="X562" s="11"/>
      <x:c r="Y562" s="11"/>
      <x:c r="Z562" s="11"/>
    </x:row>
    <x:row r="563" spans="1:26" ht="16.5" customHeight="1">
      <x:c r="A563" s="11"/>
      <x:c r="B563" s="11"/>
      <x:c r="C563" s="99"/>
      <x:c r="D563" s="99"/>
      <x:c r="E563" s="99"/>
      <x:c r="F563" s="99"/>
      <x:c r="G563" s="99"/>
      <x:c r="H563" s="99"/>
      <x:c r="I563" s="99"/>
      <x:c r="J563" s="17"/>
      <x:c r="K563" s="17"/>
      <x:c r="L563" s="17"/>
      <x:c r="M563" s="17"/>
      <x:c r="N563" s="17"/>
      <x:c r="O563" s="17"/>
      <x:c r="P563" s="17"/>
      <x:c r="Q563" s="99"/>
      <x:c r="R563" s="99"/>
      <x:c r="S563" s="99"/>
      <x:c r="T563" s="99"/>
      <x:c r="U563" s="11"/>
      <x:c r="V563" s="11"/>
      <x:c r="W563" s="11"/>
      <x:c r="X563" s="11"/>
      <x:c r="Y563" s="11"/>
      <x:c r="Z563" s="11"/>
    </x:row>
    <x:row r="564" spans="1:26" ht="16.5" customHeight="1">
      <x:c r="A564" s="11"/>
      <x:c r="B564" s="11"/>
      <x:c r="C564" s="99"/>
      <x:c r="D564" s="99"/>
      <x:c r="E564" s="99"/>
      <x:c r="F564" s="99"/>
      <x:c r="G564" s="99"/>
      <x:c r="H564" s="99"/>
      <x:c r="I564" s="99"/>
      <x:c r="J564" s="17"/>
      <x:c r="K564" s="17"/>
      <x:c r="L564" s="17"/>
      <x:c r="M564" s="17"/>
      <x:c r="N564" s="17"/>
      <x:c r="O564" s="17"/>
      <x:c r="P564" s="17"/>
      <x:c r="Q564" s="99"/>
      <x:c r="R564" s="99"/>
      <x:c r="S564" s="99"/>
      <x:c r="T564" s="99"/>
      <x:c r="U564" s="11"/>
      <x:c r="V564" s="11"/>
      <x:c r="W564" s="11"/>
      <x:c r="X564" s="11"/>
      <x:c r="Y564" s="11"/>
      <x:c r="Z564" s="11"/>
    </x:row>
    <x:row r="565" spans="1:26" ht="16.5" customHeight="1">
      <x:c r="A565" s="11"/>
      <x:c r="B565" s="11"/>
      <x:c r="C565" s="99"/>
      <x:c r="D565" s="99"/>
      <x:c r="E565" s="99"/>
      <x:c r="F565" s="99"/>
      <x:c r="G565" s="99"/>
      <x:c r="H565" s="99"/>
      <x:c r="I565" s="99"/>
      <x:c r="J565" s="17"/>
      <x:c r="K565" s="17"/>
      <x:c r="L565" s="17"/>
      <x:c r="M565" s="17"/>
      <x:c r="N565" s="17"/>
      <x:c r="O565" s="17"/>
      <x:c r="P565" s="17"/>
      <x:c r="Q565" s="99"/>
      <x:c r="R565" s="99"/>
      <x:c r="S565" s="99"/>
      <x:c r="T565" s="99"/>
      <x:c r="U565" s="11"/>
      <x:c r="V565" s="11"/>
      <x:c r="W565" s="11"/>
      <x:c r="X565" s="11"/>
      <x:c r="Y565" s="11"/>
      <x:c r="Z565" s="11"/>
    </x:row>
    <x:row r="566" spans="1:26" ht="16.5" customHeight="1">
      <x:c r="A566" s="11"/>
      <x:c r="B566" s="11"/>
      <x:c r="C566" s="99"/>
      <x:c r="D566" s="99"/>
      <x:c r="E566" s="99"/>
      <x:c r="F566" s="99"/>
      <x:c r="G566" s="99"/>
      <x:c r="H566" s="99"/>
      <x:c r="I566" s="99"/>
      <x:c r="J566" s="17"/>
      <x:c r="K566" s="17"/>
      <x:c r="L566" s="17"/>
      <x:c r="M566" s="17"/>
      <x:c r="N566" s="17"/>
      <x:c r="O566" s="17"/>
      <x:c r="P566" s="17"/>
      <x:c r="Q566" s="99"/>
      <x:c r="R566" s="99"/>
      <x:c r="S566" s="99"/>
      <x:c r="T566" s="99"/>
      <x:c r="U566" s="11"/>
      <x:c r="V566" s="11"/>
      <x:c r="W566" s="11"/>
      <x:c r="X566" s="11"/>
      <x:c r="Y566" s="11"/>
      <x:c r="Z566" s="11"/>
    </x:row>
    <x:row r="567" spans="1:26" ht="16.5" customHeight="1">
      <x:c r="A567" s="11"/>
      <x:c r="B567" s="11"/>
      <x:c r="C567" s="99"/>
      <x:c r="D567" s="99"/>
      <x:c r="E567" s="99"/>
      <x:c r="F567" s="99"/>
      <x:c r="G567" s="99"/>
      <x:c r="H567" s="99"/>
      <x:c r="I567" s="99"/>
      <x:c r="J567" s="17"/>
      <x:c r="K567" s="17"/>
      <x:c r="L567" s="17"/>
      <x:c r="M567" s="17"/>
      <x:c r="N567" s="17"/>
      <x:c r="O567" s="17"/>
      <x:c r="P567" s="17"/>
      <x:c r="Q567" s="99"/>
      <x:c r="R567" s="99"/>
      <x:c r="S567" s="99"/>
      <x:c r="T567" s="99"/>
      <x:c r="U567" s="11"/>
      <x:c r="V567" s="11"/>
      <x:c r="W567" s="11"/>
      <x:c r="X567" s="11"/>
      <x:c r="Y567" s="11"/>
      <x:c r="Z567" s="11"/>
    </x:row>
    <x:row r="568" spans="1:26" ht="16.5" customHeight="1">
      <x:c r="A568" s="11"/>
      <x:c r="B568" s="11"/>
      <x:c r="C568" s="99"/>
      <x:c r="D568" s="99"/>
      <x:c r="E568" s="99"/>
      <x:c r="F568" s="99"/>
      <x:c r="G568" s="99"/>
      <x:c r="H568" s="99"/>
      <x:c r="I568" s="99"/>
      <x:c r="J568" s="17"/>
      <x:c r="K568" s="17"/>
      <x:c r="L568" s="17"/>
      <x:c r="M568" s="17"/>
      <x:c r="N568" s="17"/>
      <x:c r="O568" s="17"/>
      <x:c r="P568" s="17"/>
      <x:c r="Q568" s="99"/>
      <x:c r="R568" s="99"/>
      <x:c r="S568" s="99"/>
      <x:c r="T568" s="99"/>
      <x:c r="U568" s="11"/>
      <x:c r="V568" s="11"/>
      <x:c r="W568" s="11"/>
      <x:c r="X568" s="11"/>
      <x:c r="Y568" s="11"/>
      <x:c r="Z568" s="11"/>
    </x:row>
    <x:row r="569" spans="1:26" ht="16.5" customHeight="1">
      <x:c r="A569" s="11"/>
      <x:c r="B569" s="11"/>
      <x:c r="C569" s="99"/>
      <x:c r="D569" s="99"/>
      <x:c r="E569" s="99"/>
      <x:c r="F569" s="99"/>
      <x:c r="G569" s="99"/>
      <x:c r="H569" s="99"/>
      <x:c r="I569" s="99"/>
      <x:c r="J569" s="17"/>
      <x:c r="K569" s="17"/>
      <x:c r="L569" s="17"/>
      <x:c r="M569" s="17"/>
      <x:c r="N569" s="17"/>
      <x:c r="O569" s="17"/>
      <x:c r="P569" s="17"/>
      <x:c r="Q569" s="99"/>
      <x:c r="R569" s="99"/>
      <x:c r="S569" s="99"/>
      <x:c r="T569" s="99"/>
      <x:c r="U569" s="11"/>
      <x:c r="V569" s="11"/>
      <x:c r="W569" s="11"/>
      <x:c r="X569" s="11"/>
      <x:c r="Y569" s="11"/>
      <x:c r="Z569" s="11"/>
    </x:row>
    <x:row r="570" spans="1:26" ht="16.5" customHeight="1">
      <x:c r="A570" s="11"/>
      <x:c r="B570" s="11"/>
      <x:c r="C570" s="99"/>
      <x:c r="D570" s="99"/>
      <x:c r="E570" s="99"/>
      <x:c r="F570" s="99"/>
      <x:c r="G570" s="99"/>
      <x:c r="H570" s="99"/>
      <x:c r="I570" s="99"/>
      <x:c r="J570" s="17"/>
      <x:c r="K570" s="17"/>
      <x:c r="L570" s="17"/>
      <x:c r="M570" s="17"/>
      <x:c r="N570" s="17"/>
      <x:c r="O570" s="17"/>
      <x:c r="P570" s="17"/>
      <x:c r="Q570" s="99"/>
      <x:c r="R570" s="99"/>
      <x:c r="S570" s="99"/>
      <x:c r="T570" s="99"/>
      <x:c r="U570" s="11"/>
      <x:c r="V570" s="11"/>
      <x:c r="W570" s="11"/>
      <x:c r="X570" s="11"/>
      <x:c r="Y570" s="11"/>
      <x:c r="Z570" s="11"/>
    </x:row>
    <x:row r="571" spans="1:26" ht="16.5" customHeight="1">
      <x:c r="A571" s="11"/>
      <x:c r="B571" s="11"/>
      <x:c r="C571" s="99"/>
      <x:c r="D571" s="99"/>
      <x:c r="E571" s="99"/>
      <x:c r="F571" s="99"/>
      <x:c r="G571" s="99"/>
      <x:c r="H571" s="99"/>
      <x:c r="I571" s="99"/>
      <x:c r="J571" s="17"/>
      <x:c r="K571" s="17"/>
      <x:c r="L571" s="17"/>
      <x:c r="M571" s="17"/>
      <x:c r="N571" s="17"/>
      <x:c r="O571" s="17"/>
      <x:c r="P571" s="17"/>
      <x:c r="Q571" s="99"/>
      <x:c r="R571" s="99"/>
      <x:c r="S571" s="99"/>
      <x:c r="T571" s="99"/>
      <x:c r="U571" s="11"/>
      <x:c r="V571" s="11"/>
      <x:c r="W571" s="11"/>
      <x:c r="X571" s="11"/>
      <x:c r="Y571" s="11"/>
      <x:c r="Z571" s="11"/>
    </x:row>
    <x:row r="572" spans="1:26" ht="16.5" customHeight="1">
      <x:c r="A572" s="11"/>
      <x:c r="B572" s="11"/>
      <x:c r="C572" s="99"/>
      <x:c r="D572" s="99"/>
      <x:c r="E572" s="99"/>
      <x:c r="F572" s="99"/>
      <x:c r="G572" s="99"/>
      <x:c r="H572" s="99"/>
      <x:c r="I572" s="99"/>
      <x:c r="J572" s="17"/>
      <x:c r="K572" s="17"/>
      <x:c r="L572" s="17"/>
      <x:c r="M572" s="17"/>
      <x:c r="N572" s="17"/>
      <x:c r="O572" s="17"/>
      <x:c r="P572" s="17"/>
      <x:c r="Q572" s="99"/>
      <x:c r="R572" s="99"/>
      <x:c r="S572" s="99"/>
      <x:c r="T572" s="99"/>
      <x:c r="U572" s="11"/>
      <x:c r="V572" s="11"/>
      <x:c r="W572" s="11"/>
      <x:c r="X572" s="11"/>
      <x:c r="Y572" s="11"/>
      <x:c r="Z572" s="11"/>
    </x:row>
    <x:row r="573" spans="1:26" ht="16.5" customHeight="1">
      <x:c r="A573" s="11"/>
      <x:c r="B573" s="11"/>
      <x:c r="C573" s="99"/>
      <x:c r="D573" s="99"/>
      <x:c r="E573" s="99"/>
      <x:c r="F573" s="99"/>
      <x:c r="G573" s="99"/>
      <x:c r="H573" s="99"/>
      <x:c r="I573" s="99"/>
      <x:c r="J573" s="17"/>
      <x:c r="K573" s="17"/>
      <x:c r="L573" s="17"/>
      <x:c r="M573" s="17"/>
      <x:c r="N573" s="17"/>
      <x:c r="O573" s="17"/>
      <x:c r="P573" s="17"/>
      <x:c r="Q573" s="99"/>
      <x:c r="R573" s="99"/>
      <x:c r="S573" s="99"/>
      <x:c r="T573" s="99"/>
      <x:c r="U573" s="11"/>
      <x:c r="V573" s="11"/>
      <x:c r="W573" s="11"/>
      <x:c r="X573" s="11"/>
      <x:c r="Y573" s="11"/>
      <x:c r="Z573" s="11"/>
    </x:row>
    <x:row r="574" spans="1:26" ht="16.5" customHeight="1">
      <x:c r="A574" s="11"/>
      <x:c r="B574" s="11"/>
      <x:c r="C574" s="99"/>
      <x:c r="D574" s="99"/>
      <x:c r="E574" s="99"/>
      <x:c r="F574" s="99"/>
      <x:c r="G574" s="99"/>
      <x:c r="H574" s="99"/>
      <x:c r="I574" s="99"/>
      <x:c r="J574" s="17"/>
      <x:c r="K574" s="17"/>
      <x:c r="L574" s="17"/>
      <x:c r="M574" s="17"/>
      <x:c r="N574" s="17"/>
      <x:c r="O574" s="17"/>
      <x:c r="P574" s="17"/>
      <x:c r="Q574" s="99"/>
      <x:c r="R574" s="99"/>
      <x:c r="S574" s="99"/>
      <x:c r="T574" s="99"/>
      <x:c r="U574" s="11"/>
      <x:c r="V574" s="11"/>
      <x:c r="W574" s="11"/>
      <x:c r="X574" s="11"/>
      <x:c r="Y574" s="11"/>
      <x:c r="Z574" s="11"/>
    </x:row>
    <x:row r="575" spans="1:26" ht="16.5" customHeight="1">
      <x:c r="A575" s="11"/>
      <x:c r="B575" s="11"/>
      <x:c r="C575" s="99"/>
      <x:c r="D575" s="99"/>
      <x:c r="E575" s="99"/>
      <x:c r="F575" s="99"/>
      <x:c r="G575" s="99"/>
      <x:c r="H575" s="99"/>
      <x:c r="I575" s="99"/>
      <x:c r="J575" s="17"/>
      <x:c r="K575" s="17"/>
      <x:c r="L575" s="17"/>
      <x:c r="M575" s="17"/>
      <x:c r="N575" s="17"/>
      <x:c r="O575" s="17"/>
      <x:c r="P575" s="17"/>
      <x:c r="Q575" s="99"/>
      <x:c r="R575" s="99"/>
      <x:c r="S575" s="99"/>
      <x:c r="T575" s="99"/>
      <x:c r="U575" s="11"/>
      <x:c r="V575" s="11"/>
      <x:c r="W575" s="11"/>
      <x:c r="X575" s="11"/>
      <x:c r="Y575" s="11"/>
      <x:c r="Z575" s="11"/>
    </x:row>
    <x:row r="576" spans="1:26" ht="16.5" customHeight="1">
      <x:c r="A576" s="11"/>
      <x:c r="B576" s="11"/>
      <x:c r="C576" s="99"/>
      <x:c r="D576" s="99"/>
      <x:c r="E576" s="99"/>
      <x:c r="F576" s="99"/>
      <x:c r="G576" s="99"/>
      <x:c r="H576" s="99"/>
      <x:c r="I576" s="99"/>
      <x:c r="J576" s="17"/>
      <x:c r="K576" s="17"/>
      <x:c r="L576" s="17"/>
      <x:c r="M576" s="17"/>
      <x:c r="N576" s="17"/>
      <x:c r="O576" s="17"/>
      <x:c r="P576" s="17"/>
      <x:c r="Q576" s="99"/>
      <x:c r="R576" s="99"/>
      <x:c r="S576" s="99"/>
      <x:c r="T576" s="99"/>
      <x:c r="U576" s="11"/>
      <x:c r="V576" s="11"/>
      <x:c r="W576" s="11"/>
      <x:c r="X576" s="11"/>
      <x:c r="Y576" s="11"/>
      <x:c r="Z576" s="11"/>
    </x:row>
    <x:row r="577" spans="1:26" ht="16.5" customHeight="1">
      <x:c r="A577" s="11"/>
      <x:c r="B577" s="11"/>
      <x:c r="C577" s="99"/>
      <x:c r="D577" s="99"/>
      <x:c r="E577" s="99"/>
      <x:c r="F577" s="99"/>
      <x:c r="G577" s="99"/>
      <x:c r="H577" s="99"/>
      <x:c r="I577" s="99"/>
      <x:c r="J577" s="17"/>
      <x:c r="K577" s="17"/>
      <x:c r="L577" s="17"/>
      <x:c r="M577" s="17"/>
      <x:c r="N577" s="17"/>
      <x:c r="O577" s="17"/>
      <x:c r="P577" s="17"/>
      <x:c r="Q577" s="99"/>
      <x:c r="R577" s="99"/>
      <x:c r="S577" s="99"/>
      <x:c r="T577" s="99"/>
      <x:c r="U577" s="11"/>
      <x:c r="V577" s="11"/>
      <x:c r="W577" s="11"/>
      <x:c r="X577" s="11"/>
      <x:c r="Y577" s="11"/>
      <x:c r="Z577" s="11"/>
    </x:row>
    <x:row r="578" spans="1:26" ht="16.5" customHeight="1">
      <x:c r="A578" s="11"/>
      <x:c r="B578" s="11"/>
      <x:c r="C578" s="99"/>
      <x:c r="D578" s="99"/>
      <x:c r="E578" s="99"/>
      <x:c r="F578" s="99"/>
      <x:c r="G578" s="99"/>
      <x:c r="H578" s="99"/>
      <x:c r="I578" s="99"/>
      <x:c r="J578" s="17"/>
      <x:c r="K578" s="17"/>
      <x:c r="L578" s="17"/>
      <x:c r="M578" s="17"/>
      <x:c r="N578" s="17"/>
      <x:c r="O578" s="17"/>
      <x:c r="P578" s="17"/>
      <x:c r="Q578" s="99"/>
      <x:c r="R578" s="99"/>
      <x:c r="S578" s="99"/>
      <x:c r="T578" s="99"/>
      <x:c r="U578" s="11"/>
      <x:c r="V578" s="11"/>
      <x:c r="W578" s="11"/>
      <x:c r="X578" s="11"/>
      <x:c r="Y578" s="11"/>
      <x:c r="Z578" s="11"/>
    </x:row>
    <x:row r="579" spans="1:26" ht="16.5" customHeight="1">
      <x:c r="A579" s="11"/>
      <x:c r="B579" s="11"/>
      <x:c r="C579" s="99"/>
      <x:c r="D579" s="99"/>
      <x:c r="E579" s="99"/>
      <x:c r="F579" s="99"/>
      <x:c r="G579" s="99"/>
      <x:c r="H579" s="99"/>
      <x:c r="I579" s="99"/>
      <x:c r="J579" s="17"/>
      <x:c r="K579" s="17"/>
      <x:c r="L579" s="17"/>
      <x:c r="M579" s="17"/>
      <x:c r="N579" s="17"/>
      <x:c r="O579" s="17"/>
      <x:c r="P579" s="17"/>
      <x:c r="Q579" s="99"/>
      <x:c r="R579" s="99"/>
      <x:c r="S579" s="99"/>
      <x:c r="T579" s="99"/>
      <x:c r="U579" s="11"/>
      <x:c r="V579" s="11"/>
      <x:c r="W579" s="11"/>
      <x:c r="X579" s="11"/>
      <x:c r="Y579" s="11"/>
      <x:c r="Z579" s="11"/>
    </x:row>
    <x:row r="580" spans="1:26" ht="16.5" customHeight="1">
      <x:c r="A580" s="11"/>
      <x:c r="B580" s="11"/>
      <x:c r="C580" s="99"/>
      <x:c r="D580" s="99"/>
      <x:c r="E580" s="99"/>
      <x:c r="F580" s="99"/>
      <x:c r="G580" s="99"/>
      <x:c r="H580" s="99"/>
      <x:c r="I580" s="99"/>
      <x:c r="J580" s="17"/>
      <x:c r="K580" s="17"/>
      <x:c r="L580" s="17"/>
      <x:c r="M580" s="17"/>
      <x:c r="N580" s="17"/>
      <x:c r="O580" s="17"/>
      <x:c r="P580" s="17"/>
      <x:c r="Q580" s="99"/>
      <x:c r="R580" s="99"/>
      <x:c r="S580" s="99"/>
      <x:c r="T580" s="99"/>
      <x:c r="U580" s="11"/>
      <x:c r="V580" s="11"/>
      <x:c r="W580" s="11"/>
      <x:c r="X580" s="11"/>
      <x:c r="Y580" s="11"/>
      <x:c r="Z580" s="11"/>
    </x:row>
    <x:row r="581" spans="1:26" ht="16.5" customHeight="1">
      <x:c r="A581" s="11"/>
      <x:c r="B581" s="11"/>
      <x:c r="C581" s="99"/>
      <x:c r="D581" s="99"/>
      <x:c r="E581" s="99"/>
      <x:c r="F581" s="99"/>
      <x:c r="G581" s="99"/>
      <x:c r="H581" s="99"/>
      <x:c r="I581" s="99"/>
      <x:c r="J581" s="17"/>
      <x:c r="K581" s="17"/>
      <x:c r="L581" s="17"/>
      <x:c r="M581" s="17"/>
      <x:c r="N581" s="17"/>
      <x:c r="O581" s="17"/>
      <x:c r="P581" s="17"/>
      <x:c r="Q581" s="99"/>
      <x:c r="R581" s="99"/>
      <x:c r="S581" s="99"/>
      <x:c r="T581" s="99"/>
      <x:c r="U581" s="11"/>
      <x:c r="V581" s="11"/>
      <x:c r="W581" s="11"/>
      <x:c r="X581" s="11"/>
      <x:c r="Y581" s="11"/>
      <x:c r="Z581" s="11"/>
    </x:row>
    <x:row r="582" spans="1:26" ht="16.5" customHeight="1">
      <x:c r="A582" s="11"/>
      <x:c r="B582" s="11"/>
      <x:c r="C582" s="99"/>
      <x:c r="D582" s="99"/>
      <x:c r="E582" s="99"/>
      <x:c r="F582" s="99"/>
      <x:c r="G582" s="99"/>
      <x:c r="H582" s="99"/>
      <x:c r="I582" s="99"/>
      <x:c r="J582" s="17"/>
      <x:c r="K582" s="17"/>
      <x:c r="L582" s="17"/>
      <x:c r="M582" s="17"/>
      <x:c r="N582" s="17"/>
      <x:c r="O582" s="17"/>
      <x:c r="P582" s="17"/>
      <x:c r="Q582" s="99"/>
      <x:c r="R582" s="99"/>
      <x:c r="S582" s="99"/>
      <x:c r="T582" s="99"/>
      <x:c r="U582" s="11"/>
      <x:c r="V582" s="11"/>
      <x:c r="W582" s="11"/>
      <x:c r="X582" s="11"/>
      <x:c r="Y582" s="11"/>
      <x:c r="Z582" s="11"/>
    </x:row>
    <x:row r="583" spans="1:26" ht="16.5" customHeight="1">
      <x:c r="A583" s="11"/>
      <x:c r="B583" s="11"/>
      <x:c r="C583" s="99"/>
      <x:c r="D583" s="99"/>
      <x:c r="E583" s="99"/>
      <x:c r="F583" s="99"/>
      <x:c r="G583" s="99"/>
      <x:c r="H583" s="99"/>
      <x:c r="I583" s="99"/>
      <x:c r="J583" s="17"/>
      <x:c r="K583" s="17"/>
      <x:c r="L583" s="17"/>
      <x:c r="M583" s="17"/>
      <x:c r="N583" s="17"/>
      <x:c r="O583" s="17"/>
      <x:c r="P583" s="17"/>
      <x:c r="Q583" s="99"/>
      <x:c r="R583" s="99"/>
      <x:c r="S583" s="99"/>
      <x:c r="T583" s="99"/>
      <x:c r="U583" s="11"/>
      <x:c r="V583" s="11"/>
      <x:c r="W583" s="11"/>
      <x:c r="X583" s="11"/>
      <x:c r="Y583" s="11"/>
      <x:c r="Z583" s="11"/>
    </x:row>
    <x:row r="584" spans="1:26" ht="16.5" customHeight="1">
      <x:c r="A584" s="11"/>
      <x:c r="B584" s="11"/>
      <x:c r="C584" s="99"/>
      <x:c r="D584" s="99"/>
      <x:c r="E584" s="99"/>
      <x:c r="F584" s="99"/>
      <x:c r="G584" s="99"/>
      <x:c r="H584" s="99"/>
      <x:c r="I584" s="99"/>
      <x:c r="J584" s="17"/>
      <x:c r="K584" s="17"/>
      <x:c r="L584" s="17"/>
      <x:c r="M584" s="17"/>
      <x:c r="N584" s="17"/>
      <x:c r="O584" s="17"/>
      <x:c r="P584" s="17"/>
      <x:c r="Q584" s="99"/>
      <x:c r="R584" s="99"/>
      <x:c r="S584" s="99"/>
      <x:c r="T584" s="99"/>
      <x:c r="U584" s="11"/>
      <x:c r="V584" s="11"/>
      <x:c r="W584" s="11"/>
      <x:c r="X584" s="11"/>
      <x:c r="Y584" s="11"/>
      <x:c r="Z584" s="11"/>
    </x:row>
    <x:row r="585" spans="1:26" ht="16.5" customHeight="1">
      <x:c r="A585" s="11"/>
      <x:c r="B585" s="11"/>
      <x:c r="C585" s="99"/>
      <x:c r="D585" s="99"/>
      <x:c r="E585" s="99"/>
      <x:c r="F585" s="99"/>
      <x:c r="G585" s="99"/>
      <x:c r="H585" s="99"/>
      <x:c r="I585" s="99"/>
      <x:c r="J585" s="17"/>
      <x:c r="K585" s="17"/>
      <x:c r="L585" s="17"/>
      <x:c r="M585" s="17"/>
      <x:c r="N585" s="17"/>
      <x:c r="O585" s="17"/>
      <x:c r="P585" s="17"/>
      <x:c r="Q585" s="99"/>
      <x:c r="R585" s="99"/>
      <x:c r="S585" s="99"/>
      <x:c r="T585" s="99"/>
      <x:c r="U585" s="11"/>
      <x:c r="V585" s="11"/>
      <x:c r="W585" s="11"/>
      <x:c r="X585" s="11"/>
      <x:c r="Y585" s="11"/>
      <x:c r="Z585" s="11"/>
    </x:row>
    <x:row r="586" spans="1:26" ht="16.5" customHeight="1">
      <x:c r="A586" s="11"/>
      <x:c r="B586" s="11"/>
      <x:c r="C586" s="99"/>
      <x:c r="D586" s="99"/>
      <x:c r="E586" s="99"/>
      <x:c r="F586" s="99"/>
      <x:c r="G586" s="99"/>
      <x:c r="H586" s="99"/>
      <x:c r="I586" s="99"/>
      <x:c r="J586" s="17"/>
      <x:c r="K586" s="17"/>
      <x:c r="L586" s="17"/>
      <x:c r="M586" s="17"/>
      <x:c r="N586" s="17"/>
      <x:c r="O586" s="17"/>
      <x:c r="P586" s="17"/>
      <x:c r="Q586" s="99"/>
      <x:c r="R586" s="99"/>
      <x:c r="S586" s="99"/>
      <x:c r="T586" s="99"/>
      <x:c r="U586" s="11"/>
      <x:c r="V586" s="11"/>
      <x:c r="W586" s="11"/>
      <x:c r="X586" s="11"/>
      <x:c r="Y586" s="11"/>
      <x:c r="Z586" s="11"/>
    </x:row>
    <x:row r="587" spans="1:26" ht="16.5" customHeight="1">
      <x:c r="A587" s="11"/>
      <x:c r="B587" s="11"/>
      <x:c r="C587" s="99"/>
      <x:c r="D587" s="99"/>
      <x:c r="E587" s="99"/>
      <x:c r="F587" s="99"/>
      <x:c r="G587" s="99"/>
      <x:c r="H587" s="99"/>
      <x:c r="I587" s="99"/>
      <x:c r="J587" s="17"/>
      <x:c r="K587" s="17"/>
      <x:c r="L587" s="17"/>
      <x:c r="M587" s="17"/>
      <x:c r="N587" s="17"/>
      <x:c r="O587" s="17"/>
      <x:c r="P587" s="17"/>
      <x:c r="Q587" s="99"/>
      <x:c r="R587" s="99"/>
      <x:c r="S587" s="99"/>
      <x:c r="T587" s="99"/>
      <x:c r="U587" s="11"/>
      <x:c r="V587" s="11"/>
      <x:c r="W587" s="11"/>
      <x:c r="X587" s="11"/>
      <x:c r="Y587" s="11"/>
      <x:c r="Z587" s="11"/>
    </x:row>
    <x:row r="588" spans="1:26" ht="16.5" customHeight="1">
      <x:c r="A588" s="11"/>
      <x:c r="B588" s="11"/>
      <x:c r="C588" s="99"/>
      <x:c r="D588" s="99"/>
      <x:c r="E588" s="99"/>
      <x:c r="F588" s="99"/>
      <x:c r="G588" s="99"/>
      <x:c r="H588" s="99"/>
      <x:c r="I588" s="99"/>
      <x:c r="J588" s="17"/>
      <x:c r="K588" s="17"/>
      <x:c r="L588" s="17"/>
      <x:c r="M588" s="17"/>
      <x:c r="N588" s="17"/>
      <x:c r="O588" s="17"/>
      <x:c r="P588" s="17"/>
      <x:c r="Q588" s="99"/>
      <x:c r="R588" s="99"/>
      <x:c r="S588" s="99"/>
      <x:c r="T588" s="99"/>
      <x:c r="U588" s="11"/>
      <x:c r="V588" s="11"/>
      <x:c r="W588" s="11"/>
      <x:c r="X588" s="11"/>
      <x:c r="Y588" s="11"/>
      <x:c r="Z588" s="11"/>
    </x:row>
    <x:row r="589" spans="1:26" ht="16.5" customHeight="1">
      <x:c r="A589" s="11"/>
      <x:c r="B589" s="11"/>
      <x:c r="C589" s="99"/>
      <x:c r="D589" s="99"/>
      <x:c r="E589" s="99"/>
      <x:c r="F589" s="99"/>
      <x:c r="G589" s="99"/>
      <x:c r="H589" s="99"/>
      <x:c r="I589" s="99"/>
      <x:c r="J589" s="17"/>
      <x:c r="K589" s="17"/>
      <x:c r="L589" s="17"/>
      <x:c r="M589" s="17"/>
      <x:c r="N589" s="17"/>
      <x:c r="O589" s="17"/>
      <x:c r="P589" s="17"/>
      <x:c r="Q589" s="99"/>
      <x:c r="R589" s="99"/>
      <x:c r="S589" s="99"/>
      <x:c r="T589" s="99"/>
      <x:c r="U589" s="11"/>
      <x:c r="V589" s="11"/>
      <x:c r="W589" s="11"/>
      <x:c r="X589" s="11"/>
      <x:c r="Y589" s="11"/>
      <x:c r="Z589" s="11"/>
    </x:row>
    <x:row r="590" spans="1:26" ht="16.5" customHeight="1">
      <x:c r="A590" s="11"/>
      <x:c r="B590" s="11"/>
      <x:c r="C590" s="99"/>
      <x:c r="D590" s="99"/>
      <x:c r="E590" s="99"/>
      <x:c r="F590" s="99"/>
      <x:c r="G590" s="99"/>
      <x:c r="H590" s="99"/>
      <x:c r="I590" s="99"/>
      <x:c r="J590" s="17"/>
      <x:c r="K590" s="17"/>
      <x:c r="L590" s="17"/>
      <x:c r="M590" s="17"/>
      <x:c r="N590" s="17"/>
      <x:c r="O590" s="17"/>
      <x:c r="P590" s="17"/>
      <x:c r="Q590" s="99"/>
      <x:c r="R590" s="99"/>
      <x:c r="S590" s="99"/>
      <x:c r="T590" s="99"/>
      <x:c r="U590" s="11"/>
      <x:c r="V590" s="11"/>
      <x:c r="W590" s="11"/>
      <x:c r="X590" s="11"/>
      <x:c r="Y590" s="11"/>
      <x:c r="Z590" s="11"/>
    </x:row>
    <x:row r="591" spans="1:26" ht="16.5" customHeight="1">
      <x:c r="A591" s="11"/>
      <x:c r="B591" s="11"/>
      <x:c r="C591" s="99"/>
      <x:c r="D591" s="99"/>
      <x:c r="E591" s="99"/>
      <x:c r="F591" s="99"/>
      <x:c r="G591" s="99"/>
      <x:c r="H591" s="99"/>
      <x:c r="I591" s="99"/>
      <x:c r="J591" s="17"/>
      <x:c r="K591" s="17"/>
      <x:c r="L591" s="17"/>
      <x:c r="M591" s="17"/>
      <x:c r="N591" s="17"/>
      <x:c r="O591" s="17"/>
      <x:c r="P591" s="17"/>
      <x:c r="Q591" s="99"/>
      <x:c r="R591" s="99"/>
      <x:c r="S591" s="99"/>
      <x:c r="T591" s="99"/>
      <x:c r="U591" s="11"/>
      <x:c r="V591" s="11"/>
      <x:c r="W591" s="11"/>
      <x:c r="X591" s="11"/>
      <x:c r="Y591" s="11"/>
      <x:c r="Z591" s="11"/>
    </x:row>
    <x:row r="592" spans="1:26" ht="16.5" customHeight="1">
      <x:c r="A592" s="11"/>
      <x:c r="B592" s="11"/>
      <x:c r="C592" s="99"/>
      <x:c r="D592" s="99"/>
      <x:c r="E592" s="99"/>
      <x:c r="F592" s="99"/>
      <x:c r="G592" s="99"/>
      <x:c r="H592" s="99"/>
      <x:c r="I592" s="99"/>
      <x:c r="J592" s="17"/>
      <x:c r="K592" s="17"/>
      <x:c r="L592" s="17"/>
      <x:c r="M592" s="17"/>
      <x:c r="N592" s="17"/>
      <x:c r="O592" s="17"/>
      <x:c r="P592" s="17"/>
      <x:c r="Q592" s="99"/>
      <x:c r="R592" s="99"/>
      <x:c r="S592" s="99"/>
      <x:c r="T592" s="99"/>
      <x:c r="U592" s="11"/>
      <x:c r="V592" s="11"/>
      <x:c r="W592" s="11"/>
      <x:c r="X592" s="11"/>
      <x:c r="Y592" s="11"/>
      <x:c r="Z592" s="11"/>
    </x:row>
    <x:row r="593" spans="1:26" ht="16.5" customHeight="1">
      <x:c r="A593" s="11"/>
      <x:c r="B593" s="11"/>
      <x:c r="C593" s="99"/>
      <x:c r="D593" s="99"/>
      <x:c r="E593" s="99"/>
      <x:c r="F593" s="99"/>
      <x:c r="G593" s="99"/>
      <x:c r="H593" s="99"/>
      <x:c r="I593" s="99"/>
      <x:c r="J593" s="17"/>
      <x:c r="K593" s="17"/>
      <x:c r="L593" s="17"/>
      <x:c r="M593" s="17"/>
      <x:c r="N593" s="17"/>
      <x:c r="O593" s="17"/>
      <x:c r="P593" s="17"/>
      <x:c r="Q593" s="99"/>
      <x:c r="R593" s="99"/>
      <x:c r="S593" s="99"/>
      <x:c r="T593" s="99"/>
      <x:c r="U593" s="11"/>
      <x:c r="V593" s="11"/>
      <x:c r="W593" s="11"/>
      <x:c r="X593" s="11"/>
      <x:c r="Y593" s="11"/>
      <x:c r="Z593" s="11"/>
    </x:row>
    <x:row r="594" spans="1:26" ht="16.5" customHeight="1">
      <x:c r="A594" s="11"/>
      <x:c r="B594" s="11"/>
      <x:c r="C594" s="99"/>
      <x:c r="D594" s="99"/>
      <x:c r="E594" s="99"/>
      <x:c r="F594" s="99"/>
      <x:c r="G594" s="99"/>
      <x:c r="H594" s="99"/>
      <x:c r="I594" s="99"/>
      <x:c r="J594" s="17"/>
      <x:c r="K594" s="17"/>
      <x:c r="L594" s="17"/>
      <x:c r="M594" s="17"/>
      <x:c r="N594" s="17"/>
      <x:c r="O594" s="17"/>
      <x:c r="P594" s="17"/>
      <x:c r="Q594" s="99"/>
      <x:c r="R594" s="99"/>
      <x:c r="S594" s="99"/>
      <x:c r="T594" s="99"/>
      <x:c r="U594" s="11"/>
      <x:c r="V594" s="11"/>
      <x:c r="W594" s="11"/>
      <x:c r="X594" s="11"/>
      <x:c r="Y594" s="11"/>
      <x:c r="Z594" s="11"/>
    </x:row>
    <x:row r="595" spans="1:26" ht="16.5" customHeight="1">
      <x:c r="A595" s="11"/>
      <x:c r="B595" s="11"/>
      <x:c r="C595" s="99"/>
      <x:c r="D595" s="99"/>
      <x:c r="E595" s="99"/>
      <x:c r="F595" s="99"/>
      <x:c r="G595" s="99"/>
      <x:c r="H595" s="99"/>
      <x:c r="I595" s="99"/>
      <x:c r="J595" s="17"/>
      <x:c r="K595" s="17"/>
      <x:c r="L595" s="17"/>
      <x:c r="M595" s="17"/>
      <x:c r="N595" s="17"/>
      <x:c r="O595" s="17"/>
      <x:c r="P595" s="17"/>
      <x:c r="Q595" s="99"/>
      <x:c r="R595" s="99"/>
      <x:c r="S595" s="99"/>
      <x:c r="T595" s="99"/>
      <x:c r="U595" s="11"/>
      <x:c r="V595" s="11"/>
      <x:c r="W595" s="11"/>
      <x:c r="X595" s="11"/>
      <x:c r="Y595" s="11"/>
      <x:c r="Z595" s="11"/>
    </x:row>
    <x:row r="596" spans="1:26" ht="16.5" customHeight="1">
      <x:c r="A596" s="11"/>
      <x:c r="B596" s="11"/>
      <x:c r="C596" s="99"/>
      <x:c r="D596" s="99"/>
      <x:c r="E596" s="99"/>
      <x:c r="F596" s="99"/>
      <x:c r="G596" s="99"/>
      <x:c r="H596" s="99"/>
      <x:c r="I596" s="99"/>
      <x:c r="J596" s="17"/>
      <x:c r="K596" s="17"/>
      <x:c r="L596" s="17"/>
      <x:c r="M596" s="17"/>
      <x:c r="N596" s="17"/>
      <x:c r="O596" s="17"/>
      <x:c r="P596" s="17"/>
      <x:c r="Q596" s="99"/>
      <x:c r="R596" s="99"/>
      <x:c r="S596" s="99"/>
      <x:c r="T596" s="99"/>
      <x:c r="U596" s="11"/>
      <x:c r="V596" s="11"/>
      <x:c r="W596" s="11"/>
      <x:c r="X596" s="11"/>
      <x:c r="Y596" s="11"/>
      <x:c r="Z596" s="11"/>
    </x:row>
    <x:row r="597" spans="1:26" ht="16.5" customHeight="1">
      <x:c r="A597" s="11"/>
      <x:c r="B597" s="11"/>
      <x:c r="C597" s="99"/>
      <x:c r="D597" s="99"/>
      <x:c r="E597" s="99"/>
      <x:c r="F597" s="99"/>
      <x:c r="G597" s="99"/>
      <x:c r="H597" s="99"/>
      <x:c r="I597" s="99"/>
      <x:c r="J597" s="17"/>
      <x:c r="K597" s="17"/>
      <x:c r="L597" s="17"/>
      <x:c r="M597" s="17"/>
      <x:c r="N597" s="17"/>
      <x:c r="O597" s="17"/>
      <x:c r="P597" s="17"/>
      <x:c r="Q597" s="99"/>
      <x:c r="R597" s="99"/>
      <x:c r="S597" s="99"/>
      <x:c r="T597" s="99"/>
      <x:c r="U597" s="11"/>
      <x:c r="V597" s="11"/>
      <x:c r="W597" s="11"/>
      <x:c r="X597" s="11"/>
      <x:c r="Y597" s="11"/>
      <x:c r="Z597" s="11"/>
    </x:row>
    <x:row r="598" spans="1:26" ht="16.5" customHeight="1">
      <x:c r="A598" s="11"/>
      <x:c r="B598" s="11"/>
      <x:c r="C598" s="99"/>
      <x:c r="D598" s="99"/>
      <x:c r="E598" s="99"/>
      <x:c r="F598" s="99"/>
      <x:c r="G598" s="99"/>
      <x:c r="H598" s="99"/>
      <x:c r="I598" s="99"/>
      <x:c r="J598" s="17"/>
      <x:c r="K598" s="17"/>
      <x:c r="L598" s="17"/>
      <x:c r="M598" s="17"/>
      <x:c r="N598" s="17"/>
      <x:c r="O598" s="17"/>
      <x:c r="P598" s="17"/>
      <x:c r="Q598" s="99"/>
      <x:c r="R598" s="99"/>
      <x:c r="S598" s="99"/>
      <x:c r="T598" s="99"/>
      <x:c r="U598" s="11"/>
      <x:c r="V598" s="11"/>
      <x:c r="W598" s="11"/>
      <x:c r="X598" s="11"/>
      <x:c r="Y598" s="11"/>
      <x:c r="Z598" s="11"/>
    </x:row>
    <x:row r="599" spans="1:26" ht="16.5" customHeight="1">
      <x:c r="A599" s="11"/>
      <x:c r="B599" s="11"/>
      <x:c r="C599" s="99"/>
      <x:c r="D599" s="99"/>
      <x:c r="E599" s="99"/>
      <x:c r="F599" s="99"/>
      <x:c r="G599" s="99"/>
      <x:c r="H599" s="99"/>
      <x:c r="I599" s="99"/>
      <x:c r="J599" s="17"/>
      <x:c r="K599" s="17"/>
      <x:c r="L599" s="17"/>
      <x:c r="M599" s="17"/>
      <x:c r="N599" s="17"/>
      <x:c r="O599" s="17"/>
      <x:c r="P599" s="17"/>
      <x:c r="Q599" s="99"/>
      <x:c r="R599" s="99"/>
      <x:c r="S599" s="99"/>
      <x:c r="T599" s="99"/>
      <x:c r="U599" s="11"/>
      <x:c r="V599" s="11"/>
      <x:c r="W599" s="11"/>
      <x:c r="X599" s="11"/>
      <x:c r="Y599" s="11"/>
      <x:c r="Z599" s="11"/>
    </x:row>
    <x:row r="600" spans="1:26" ht="16.5" customHeight="1">
      <x:c r="A600" s="11"/>
      <x:c r="B600" s="11"/>
      <x:c r="C600" s="99"/>
      <x:c r="D600" s="99"/>
      <x:c r="E600" s="99"/>
      <x:c r="F600" s="99"/>
      <x:c r="G600" s="99"/>
      <x:c r="H600" s="99"/>
      <x:c r="I600" s="99"/>
      <x:c r="J600" s="17"/>
      <x:c r="K600" s="17"/>
      <x:c r="L600" s="17"/>
      <x:c r="M600" s="17"/>
      <x:c r="N600" s="17"/>
      <x:c r="O600" s="17"/>
      <x:c r="P600" s="17"/>
      <x:c r="Q600" s="99"/>
      <x:c r="R600" s="99"/>
      <x:c r="S600" s="99"/>
      <x:c r="T600" s="99"/>
      <x:c r="U600" s="11"/>
      <x:c r="V600" s="11"/>
      <x:c r="W600" s="11"/>
      <x:c r="X600" s="11"/>
      <x:c r="Y600" s="11"/>
      <x:c r="Z600" s="11"/>
    </x:row>
    <x:row r="601" spans="1:26" ht="16.5" customHeight="1">
      <x:c r="A601" s="11"/>
      <x:c r="B601" s="11"/>
      <x:c r="C601" s="99"/>
      <x:c r="D601" s="99"/>
      <x:c r="E601" s="99"/>
      <x:c r="F601" s="99"/>
      <x:c r="G601" s="99"/>
      <x:c r="H601" s="99"/>
      <x:c r="I601" s="99"/>
      <x:c r="J601" s="17"/>
      <x:c r="K601" s="17"/>
      <x:c r="L601" s="17"/>
      <x:c r="M601" s="17"/>
      <x:c r="N601" s="17"/>
      <x:c r="O601" s="17"/>
      <x:c r="P601" s="17"/>
      <x:c r="Q601" s="99"/>
      <x:c r="R601" s="99"/>
      <x:c r="S601" s="99"/>
      <x:c r="T601" s="99"/>
      <x:c r="U601" s="11"/>
      <x:c r="V601" s="11"/>
      <x:c r="W601" s="11"/>
      <x:c r="X601" s="11"/>
      <x:c r="Y601" s="11"/>
      <x:c r="Z601" s="11"/>
    </x:row>
    <x:row r="602" spans="1:26" ht="16.5" customHeight="1">
      <x:c r="A602" s="11"/>
      <x:c r="B602" s="11"/>
      <x:c r="C602" s="99"/>
      <x:c r="D602" s="99"/>
      <x:c r="E602" s="99"/>
      <x:c r="F602" s="99"/>
      <x:c r="G602" s="99"/>
      <x:c r="H602" s="99"/>
      <x:c r="I602" s="99"/>
      <x:c r="J602" s="17"/>
      <x:c r="K602" s="17"/>
      <x:c r="L602" s="17"/>
      <x:c r="M602" s="17"/>
      <x:c r="N602" s="17"/>
      <x:c r="O602" s="17"/>
      <x:c r="P602" s="17"/>
      <x:c r="Q602" s="99"/>
      <x:c r="R602" s="99"/>
      <x:c r="S602" s="99"/>
      <x:c r="T602" s="99"/>
      <x:c r="U602" s="11"/>
      <x:c r="V602" s="11"/>
      <x:c r="W602" s="11"/>
      <x:c r="X602" s="11"/>
      <x:c r="Y602" s="11"/>
      <x:c r="Z602" s="11"/>
    </x:row>
    <x:row r="603" spans="1:26" ht="16.5" customHeight="1">
      <x:c r="A603" s="11"/>
      <x:c r="B603" s="11"/>
      <x:c r="C603" s="99"/>
      <x:c r="D603" s="99"/>
      <x:c r="E603" s="99"/>
      <x:c r="F603" s="99"/>
      <x:c r="G603" s="99"/>
      <x:c r="H603" s="99"/>
      <x:c r="I603" s="99"/>
      <x:c r="J603" s="17"/>
      <x:c r="K603" s="17"/>
      <x:c r="L603" s="17"/>
      <x:c r="M603" s="17"/>
      <x:c r="N603" s="17"/>
      <x:c r="O603" s="17"/>
      <x:c r="P603" s="17"/>
      <x:c r="Q603" s="99"/>
      <x:c r="R603" s="99"/>
      <x:c r="S603" s="99"/>
      <x:c r="T603" s="99"/>
      <x:c r="U603" s="11"/>
      <x:c r="V603" s="11"/>
      <x:c r="W603" s="11"/>
      <x:c r="X603" s="11"/>
      <x:c r="Y603" s="11"/>
      <x:c r="Z603" s="11"/>
    </x:row>
    <x:row r="604" spans="1:26" ht="16.5" customHeight="1">
      <x:c r="A604" s="11"/>
      <x:c r="B604" s="11"/>
      <x:c r="C604" s="99"/>
      <x:c r="D604" s="99"/>
      <x:c r="E604" s="99"/>
      <x:c r="F604" s="99"/>
      <x:c r="G604" s="99"/>
      <x:c r="H604" s="99"/>
      <x:c r="I604" s="99"/>
      <x:c r="J604" s="17"/>
      <x:c r="K604" s="17"/>
      <x:c r="L604" s="17"/>
      <x:c r="M604" s="17"/>
      <x:c r="N604" s="17"/>
      <x:c r="O604" s="17"/>
      <x:c r="P604" s="17"/>
      <x:c r="Q604" s="99"/>
      <x:c r="R604" s="99"/>
      <x:c r="S604" s="99"/>
      <x:c r="T604" s="99"/>
      <x:c r="U604" s="11"/>
      <x:c r="V604" s="11"/>
      <x:c r="W604" s="11"/>
      <x:c r="X604" s="11"/>
      <x:c r="Y604" s="11"/>
      <x:c r="Z604" s="11"/>
    </x:row>
    <x:row r="605" spans="1:26" ht="16.5" customHeight="1">
      <x:c r="A605" s="11"/>
      <x:c r="B605" s="11"/>
      <x:c r="C605" s="99"/>
      <x:c r="D605" s="99"/>
      <x:c r="E605" s="99"/>
      <x:c r="F605" s="99"/>
      <x:c r="G605" s="99"/>
      <x:c r="H605" s="99"/>
      <x:c r="I605" s="99"/>
      <x:c r="J605" s="17"/>
      <x:c r="K605" s="17"/>
      <x:c r="L605" s="17"/>
      <x:c r="M605" s="17"/>
      <x:c r="N605" s="17"/>
      <x:c r="O605" s="17"/>
      <x:c r="P605" s="17"/>
      <x:c r="Q605" s="99"/>
      <x:c r="R605" s="99"/>
      <x:c r="S605" s="99"/>
      <x:c r="T605" s="99"/>
      <x:c r="U605" s="11"/>
      <x:c r="V605" s="11"/>
      <x:c r="W605" s="11"/>
      <x:c r="X605" s="11"/>
      <x:c r="Y605" s="11"/>
      <x:c r="Z605" s="11"/>
    </x:row>
    <x:row r="606" spans="1:26" ht="16.5" customHeight="1">
      <x:c r="A606" s="11"/>
      <x:c r="B606" s="11"/>
      <x:c r="C606" s="99"/>
      <x:c r="D606" s="99"/>
      <x:c r="E606" s="99"/>
      <x:c r="F606" s="99"/>
      <x:c r="G606" s="99"/>
      <x:c r="H606" s="99"/>
      <x:c r="I606" s="99"/>
      <x:c r="J606" s="17"/>
      <x:c r="K606" s="17"/>
      <x:c r="L606" s="17"/>
      <x:c r="M606" s="17"/>
      <x:c r="N606" s="17"/>
      <x:c r="O606" s="17"/>
      <x:c r="P606" s="17"/>
      <x:c r="Q606" s="99"/>
      <x:c r="R606" s="99"/>
      <x:c r="S606" s="99"/>
      <x:c r="T606" s="99"/>
      <x:c r="U606" s="11"/>
      <x:c r="V606" s="11"/>
      <x:c r="W606" s="11"/>
      <x:c r="X606" s="11"/>
      <x:c r="Y606" s="11"/>
      <x:c r="Z606" s="11"/>
    </x:row>
    <x:row r="607" spans="1:26" ht="16.5" customHeight="1">
      <x:c r="A607" s="11"/>
      <x:c r="B607" s="11"/>
      <x:c r="C607" s="99"/>
      <x:c r="D607" s="99"/>
      <x:c r="E607" s="99"/>
      <x:c r="F607" s="99"/>
      <x:c r="G607" s="99"/>
      <x:c r="H607" s="99"/>
      <x:c r="I607" s="99"/>
      <x:c r="J607" s="17"/>
      <x:c r="K607" s="17"/>
      <x:c r="L607" s="17"/>
      <x:c r="M607" s="17"/>
      <x:c r="N607" s="17"/>
      <x:c r="O607" s="17"/>
      <x:c r="P607" s="17"/>
      <x:c r="Q607" s="99"/>
      <x:c r="R607" s="99"/>
      <x:c r="S607" s="99"/>
      <x:c r="T607" s="99"/>
      <x:c r="U607" s="11"/>
      <x:c r="V607" s="11"/>
      <x:c r="W607" s="11"/>
      <x:c r="X607" s="11"/>
      <x:c r="Y607" s="11"/>
      <x:c r="Z607" s="11"/>
    </x:row>
    <x:row r="608" spans="1:26" ht="16.5" customHeight="1">
      <x:c r="A608" s="11"/>
      <x:c r="B608" s="11"/>
      <x:c r="C608" s="99"/>
      <x:c r="D608" s="99"/>
      <x:c r="E608" s="99"/>
      <x:c r="F608" s="99"/>
      <x:c r="G608" s="99"/>
      <x:c r="H608" s="99"/>
      <x:c r="I608" s="99"/>
      <x:c r="J608" s="17"/>
      <x:c r="K608" s="17"/>
      <x:c r="L608" s="17"/>
      <x:c r="M608" s="17"/>
      <x:c r="N608" s="17"/>
      <x:c r="O608" s="17"/>
      <x:c r="P608" s="17"/>
      <x:c r="Q608" s="99"/>
      <x:c r="R608" s="99"/>
      <x:c r="S608" s="99"/>
      <x:c r="T608" s="99"/>
      <x:c r="U608" s="11"/>
      <x:c r="V608" s="11"/>
      <x:c r="W608" s="11"/>
      <x:c r="X608" s="11"/>
      <x:c r="Y608" s="11"/>
      <x:c r="Z608" s="11"/>
    </x:row>
    <x:row r="609" spans="1:26" ht="16.5" customHeight="1">
      <x:c r="A609" s="11"/>
      <x:c r="B609" s="11"/>
      <x:c r="C609" s="99"/>
      <x:c r="D609" s="99"/>
      <x:c r="E609" s="99"/>
      <x:c r="F609" s="99"/>
      <x:c r="G609" s="99"/>
      <x:c r="H609" s="99"/>
      <x:c r="I609" s="99"/>
      <x:c r="J609" s="17"/>
      <x:c r="K609" s="17"/>
      <x:c r="L609" s="17"/>
      <x:c r="M609" s="17"/>
      <x:c r="N609" s="17"/>
      <x:c r="O609" s="17"/>
      <x:c r="P609" s="17"/>
      <x:c r="Q609" s="99"/>
      <x:c r="R609" s="99"/>
      <x:c r="S609" s="99"/>
      <x:c r="T609" s="99"/>
      <x:c r="U609" s="11"/>
      <x:c r="V609" s="11"/>
      <x:c r="W609" s="11"/>
      <x:c r="X609" s="11"/>
      <x:c r="Y609" s="11"/>
      <x:c r="Z609" s="11"/>
    </x:row>
    <x:row r="610" spans="1:26" ht="16.5" customHeight="1">
      <x:c r="A610" s="11"/>
      <x:c r="B610" s="11"/>
      <x:c r="C610" s="99"/>
      <x:c r="D610" s="99"/>
      <x:c r="E610" s="99"/>
      <x:c r="F610" s="99"/>
      <x:c r="G610" s="99"/>
      <x:c r="H610" s="99"/>
      <x:c r="I610" s="99"/>
      <x:c r="J610" s="17"/>
      <x:c r="K610" s="17"/>
      <x:c r="L610" s="17"/>
      <x:c r="M610" s="17"/>
      <x:c r="N610" s="17"/>
      <x:c r="O610" s="17"/>
      <x:c r="P610" s="17"/>
      <x:c r="Q610" s="99"/>
      <x:c r="R610" s="99"/>
      <x:c r="S610" s="99"/>
      <x:c r="T610" s="99"/>
      <x:c r="U610" s="11"/>
      <x:c r="V610" s="11"/>
      <x:c r="W610" s="11"/>
      <x:c r="X610" s="11"/>
      <x:c r="Y610" s="11"/>
      <x:c r="Z610" s="11"/>
    </x:row>
    <x:row r="611" spans="1:26" ht="16.5" customHeight="1">
      <x:c r="A611" s="11"/>
      <x:c r="B611" s="11"/>
      <x:c r="C611" s="99"/>
      <x:c r="D611" s="99"/>
      <x:c r="E611" s="99"/>
      <x:c r="F611" s="99"/>
      <x:c r="G611" s="99"/>
      <x:c r="H611" s="99"/>
      <x:c r="I611" s="99"/>
      <x:c r="J611" s="17"/>
      <x:c r="K611" s="17"/>
      <x:c r="L611" s="17"/>
      <x:c r="M611" s="17"/>
      <x:c r="N611" s="17"/>
      <x:c r="O611" s="17"/>
      <x:c r="P611" s="17"/>
      <x:c r="Q611" s="99"/>
      <x:c r="R611" s="99"/>
      <x:c r="S611" s="99"/>
      <x:c r="T611" s="99"/>
      <x:c r="U611" s="11"/>
      <x:c r="V611" s="11"/>
      <x:c r="W611" s="11"/>
      <x:c r="X611" s="11"/>
      <x:c r="Y611" s="11"/>
      <x:c r="Z611" s="11"/>
    </x:row>
    <x:row r="612" spans="1:26" ht="16.5" customHeight="1">
      <x:c r="A612" s="11"/>
      <x:c r="B612" s="11"/>
      <x:c r="C612" s="99"/>
      <x:c r="D612" s="99"/>
      <x:c r="E612" s="99"/>
      <x:c r="F612" s="99"/>
      <x:c r="G612" s="99"/>
      <x:c r="H612" s="99"/>
      <x:c r="I612" s="99"/>
      <x:c r="J612" s="17"/>
      <x:c r="K612" s="17"/>
      <x:c r="L612" s="17"/>
      <x:c r="M612" s="17"/>
      <x:c r="N612" s="17"/>
      <x:c r="O612" s="17"/>
      <x:c r="P612" s="17"/>
      <x:c r="Q612" s="99"/>
      <x:c r="R612" s="99"/>
      <x:c r="S612" s="99"/>
      <x:c r="T612" s="99"/>
      <x:c r="U612" s="11"/>
      <x:c r="V612" s="11"/>
      <x:c r="W612" s="11"/>
      <x:c r="X612" s="11"/>
      <x:c r="Y612" s="11"/>
      <x:c r="Z612" s="11"/>
    </x:row>
    <x:row r="613" spans="1:26" ht="16.5" customHeight="1">
      <x:c r="A613" s="11"/>
      <x:c r="B613" s="11"/>
      <x:c r="C613" s="99"/>
      <x:c r="D613" s="99"/>
      <x:c r="E613" s="99"/>
      <x:c r="F613" s="99"/>
      <x:c r="G613" s="99"/>
      <x:c r="H613" s="99"/>
      <x:c r="I613" s="99"/>
      <x:c r="J613" s="17"/>
      <x:c r="K613" s="17"/>
      <x:c r="L613" s="17"/>
      <x:c r="M613" s="17"/>
      <x:c r="N613" s="17"/>
      <x:c r="O613" s="17"/>
      <x:c r="P613" s="17"/>
      <x:c r="Q613" s="99"/>
      <x:c r="R613" s="99"/>
      <x:c r="S613" s="99"/>
      <x:c r="T613" s="99"/>
      <x:c r="U613" s="11"/>
      <x:c r="V613" s="11"/>
      <x:c r="W613" s="11"/>
      <x:c r="X613" s="11"/>
      <x:c r="Y613" s="11"/>
      <x:c r="Z613" s="11"/>
    </x:row>
    <x:row r="614" spans="1:26" ht="16.5" customHeight="1">
      <x:c r="A614" s="11"/>
      <x:c r="B614" s="11"/>
      <x:c r="C614" s="99"/>
      <x:c r="D614" s="99"/>
      <x:c r="E614" s="99"/>
      <x:c r="F614" s="99"/>
      <x:c r="G614" s="99"/>
      <x:c r="H614" s="99"/>
      <x:c r="I614" s="99"/>
      <x:c r="J614" s="17"/>
      <x:c r="K614" s="17"/>
      <x:c r="L614" s="17"/>
      <x:c r="M614" s="17"/>
      <x:c r="N614" s="17"/>
      <x:c r="O614" s="17"/>
      <x:c r="P614" s="17"/>
      <x:c r="Q614" s="99"/>
      <x:c r="R614" s="99"/>
      <x:c r="S614" s="99"/>
      <x:c r="T614" s="99"/>
      <x:c r="U614" s="11"/>
      <x:c r="V614" s="11"/>
      <x:c r="W614" s="11"/>
      <x:c r="X614" s="11"/>
      <x:c r="Y614" s="11"/>
      <x:c r="Z614" s="11"/>
    </x:row>
    <x:row r="615" spans="1:26" ht="16.5" customHeight="1">
      <x:c r="A615" s="11"/>
      <x:c r="B615" s="11"/>
      <x:c r="C615" s="99"/>
      <x:c r="D615" s="99"/>
      <x:c r="E615" s="99"/>
      <x:c r="F615" s="99"/>
      <x:c r="G615" s="99"/>
      <x:c r="H615" s="99"/>
      <x:c r="I615" s="99"/>
      <x:c r="J615" s="17"/>
      <x:c r="K615" s="17"/>
      <x:c r="L615" s="17"/>
      <x:c r="M615" s="17"/>
      <x:c r="N615" s="17"/>
      <x:c r="O615" s="17"/>
      <x:c r="P615" s="17"/>
      <x:c r="Q615" s="99"/>
      <x:c r="R615" s="99"/>
      <x:c r="S615" s="99"/>
      <x:c r="T615" s="99"/>
      <x:c r="U615" s="11"/>
      <x:c r="V615" s="11"/>
      <x:c r="W615" s="11"/>
      <x:c r="X615" s="11"/>
      <x:c r="Y615" s="11"/>
      <x:c r="Z615" s="11"/>
    </x:row>
    <x:row r="616" spans="1:26" ht="16.5" customHeight="1">
      <x:c r="A616" s="11"/>
      <x:c r="B616" s="11"/>
      <x:c r="C616" s="99"/>
      <x:c r="D616" s="99"/>
      <x:c r="E616" s="99"/>
      <x:c r="F616" s="99"/>
      <x:c r="G616" s="99"/>
      <x:c r="H616" s="99"/>
      <x:c r="I616" s="99"/>
      <x:c r="J616" s="17"/>
      <x:c r="K616" s="17"/>
      <x:c r="L616" s="17"/>
      <x:c r="M616" s="17"/>
      <x:c r="N616" s="17"/>
      <x:c r="O616" s="17"/>
      <x:c r="P616" s="17"/>
      <x:c r="Q616" s="99"/>
      <x:c r="R616" s="99"/>
      <x:c r="S616" s="99"/>
      <x:c r="T616" s="99"/>
      <x:c r="U616" s="11"/>
      <x:c r="V616" s="11"/>
      <x:c r="W616" s="11"/>
      <x:c r="X616" s="11"/>
      <x:c r="Y616" s="11"/>
      <x:c r="Z616" s="11"/>
    </x:row>
    <x:row r="617" spans="1:26" ht="16.5" customHeight="1">
      <x:c r="A617" s="11"/>
      <x:c r="B617" s="11"/>
      <x:c r="C617" s="99"/>
      <x:c r="D617" s="99"/>
      <x:c r="E617" s="99"/>
      <x:c r="F617" s="99"/>
      <x:c r="G617" s="99"/>
      <x:c r="H617" s="99"/>
      <x:c r="I617" s="99"/>
      <x:c r="J617" s="17"/>
      <x:c r="K617" s="17"/>
      <x:c r="L617" s="17"/>
      <x:c r="M617" s="17"/>
      <x:c r="N617" s="17"/>
      <x:c r="O617" s="17"/>
      <x:c r="P617" s="17"/>
      <x:c r="Q617" s="99"/>
      <x:c r="R617" s="99"/>
      <x:c r="S617" s="99"/>
      <x:c r="T617" s="99"/>
      <x:c r="U617" s="11"/>
      <x:c r="V617" s="11"/>
      <x:c r="W617" s="11"/>
      <x:c r="X617" s="11"/>
      <x:c r="Y617" s="11"/>
      <x:c r="Z617" s="11"/>
    </x:row>
    <x:row r="618" spans="1:26" ht="16.5" customHeight="1">
      <x:c r="A618" s="11"/>
      <x:c r="B618" s="11"/>
      <x:c r="C618" s="99"/>
      <x:c r="D618" s="99"/>
      <x:c r="E618" s="99"/>
      <x:c r="F618" s="99"/>
      <x:c r="G618" s="99"/>
      <x:c r="H618" s="99"/>
      <x:c r="I618" s="99"/>
      <x:c r="J618" s="17"/>
      <x:c r="K618" s="17"/>
      <x:c r="L618" s="17"/>
      <x:c r="M618" s="17"/>
      <x:c r="N618" s="17"/>
      <x:c r="O618" s="17"/>
      <x:c r="P618" s="17"/>
      <x:c r="Q618" s="99"/>
      <x:c r="R618" s="99"/>
      <x:c r="S618" s="99"/>
      <x:c r="T618" s="99"/>
      <x:c r="U618" s="11"/>
      <x:c r="V618" s="11"/>
      <x:c r="W618" s="11"/>
      <x:c r="X618" s="11"/>
      <x:c r="Y618" s="11"/>
      <x:c r="Z618" s="11"/>
    </x:row>
    <x:row r="619" spans="1:26" ht="16.5" customHeight="1">
      <x:c r="A619" s="11"/>
      <x:c r="B619" s="11"/>
      <x:c r="C619" s="99"/>
      <x:c r="D619" s="99"/>
      <x:c r="E619" s="99"/>
      <x:c r="F619" s="99"/>
      <x:c r="G619" s="99"/>
      <x:c r="H619" s="99"/>
      <x:c r="I619" s="99"/>
      <x:c r="J619" s="17"/>
      <x:c r="K619" s="17"/>
      <x:c r="L619" s="17"/>
      <x:c r="M619" s="17"/>
      <x:c r="N619" s="17"/>
      <x:c r="O619" s="17"/>
      <x:c r="P619" s="17"/>
      <x:c r="Q619" s="99"/>
      <x:c r="R619" s="99"/>
      <x:c r="S619" s="99"/>
      <x:c r="T619" s="99"/>
      <x:c r="U619" s="11"/>
      <x:c r="V619" s="11"/>
      <x:c r="W619" s="11"/>
      <x:c r="X619" s="11"/>
      <x:c r="Y619" s="11"/>
      <x:c r="Z619" s="11"/>
    </x:row>
    <x:row r="620" spans="1:26" ht="16.5" customHeight="1">
      <x:c r="A620" s="11"/>
      <x:c r="B620" s="11"/>
      <x:c r="C620" s="99"/>
      <x:c r="D620" s="99"/>
      <x:c r="E620" s="99"/>
      <x:c r="F620" s="99"/>
      <x:c r="G620" s="99"/>
      <x:c r="H620" s="99"/>
      <x:c r="I620" s="99"/>
      <x:c r="J620" s="17"/>
      <x:c r="K620" s="17"/>
      <x:c r="L620" s="17"/>
      <x:c r="M620" s="17"/>
      <x:c r="N620" s="17"/>
      <x:c r="O620" s="17"/>
      <x:c r="P620" s="17"/>
      <x:c r="Q620" s="99"/>
      <x:c r="R620" s="99"/>
      <x:c r="S620" s="99"/>
      <x:c r="T620" s="99"/>
      <x:c r="U620" s="11"/>
      <x:c r="V620" s="11"/>
      <x:c r="W620" s="11"/>
      <x:c r="X620" s="11"/>
      <x:c r="Y620" s="11"/>
      <x:c r="Z620" s="11"/>
    </x:row>
    <x:row r="621" spans="1:26" ht="16.5" customHeight="1">
      <x:c r="A621" s="11"/>
      <x:c r="B621" s="11"/>
      <x:c r="C621" s="99"/>
      <x:c r="D621" s="99"/>
      <x:c r="E621" s="99"/>
      <x:c r="F621" s="99"/>
      <x:c r="G621" s="99"/>
      <x:c r="H621" s="99"/>
      <x:c r="I621" s="99"/>
      <x:c r="J621" s="17"/>
      <x:c r="K621" s="17"/>
      <x:c r="L621" s="17"/>
      <x:c r="M621" s="17"/>
      <x:c r="N621" s="17"/>
      <x:c r="O621" s="17"/>
      <x:c r="P621" s="17"/>
      <x:c r="Q621" s="99"/>
      <x:c r="R621" s="99"/>
      <x:c r="S621" s="99"/>
      <x:c r="T621" s="99"/>
      <x:c r="U621" s="11"/>
      <x:c r="V621" s="11"/>
      <x:c r="W621" s="11"/>
      <x:c r="X621" s="11"/>
      <x:c r="Y621" s="11"/>
      <x:c r="Z621" s="11"/>
    </x:row>
    <x:row r="622" spans="1:26" ht="16.5" customHeight="1">
      <x:c r="A622" s="11"/>
      <x:c r="B622" s="11"/>
      <x:c r="C622" s="99"/>
      <x:c r="D622" s="99"/>
      <x:c r="E622" s="99"/>
      <x:c r="F622" s="99"/>
      <x:c r="G622" s="99"/>
      <x:c r="H622" s="99"/>
      <x:c r="I622" s="99"/>
      <x:c r="J622" s="17"/>
      <x:c r="K622" s="17"/>
      <x:c r="L622" s="17"/>
      <x:c r="M622" s="17"/>
      <x:c r="N622" s="17"/>
      <x:c r="O622" s="17"/>
      <x:c r="P622" s="17"/>
      <x:c r="Q622" s="99"/>
      <x:c r="R622" s="99"/>
      <x:c r="S622" s="99"/>
      <x:c r="T622" s="99"/>
      <x:c r="U622" s="11"/>
      <x:c r="V622" s="11"/>
      <x:c r="W622" s="11"/>
      <x:c r="X622" s="11"/>
      <x:c r="Y622" s="11"/>
      <x:c r="Z622" s="11"/>
    </x:row>
    <x:row r="623" spans="1:26" ht="16.5" customHeight="1">
      <x:c r="A623" s="11"/>
      <x:c r="B623" s="11"/>
      <x:c r="C623" s="99"/>
      <x:c r="D623" s="99"/>
      <x:c r="E623" s="99"/>
      <x:c r="F623" s="99"/>
      <x:c r="G623" s="99"/>
      <x:c r="H623" s="99"/>
      <x:c r="I623" s="99"/>
      <x:c r="J623" s="17"/>
      <x:c r="K623" s="17"/>
      <x:c r="L623" s="17"/>
      <x:c r="M623" s="17"/>
      <x:c r="N623" s="17"/>
      <x:c r="O623" s="17"/>
      <x:c r="P623" s="17"/>
      <x:c r="Q623" s="99"/>
      <x:c r="R623" s="99"/>
      <x:c r="S623" s="99"/>
      <x:c r="T623" s="99"/>
      <x:c r="U623" s="11"/>
      <x:c r="V623" s="11"/>
      <x:c r="W623" s="11"/>
      <x:c r="X623" s="11"/>
      <x:c r="Y623" s="11"/>
      <x:c r="Z623" s="11"/>
    </x:row>
    <x:row r="624" spans="1:26" ht="16.5" customHeight="1">
      <x:c r="A624" s="11"/>
      <x:c r="B624" s="11"/>
      <x:c r="C624" s="99"/>
      <x:c r="D624" s="99"/>
      <x:c r="E624" s="99"/>
      <x:c r="F624" s="99"/>
      <x:c r="G624" s="99"/>
      <x:c r="H624" s="99"/>
      <x:c r="I624" s="99"/>
      <x:c r="J624" s="17"/>
      <x:c r="K624" s="17"/>
      <x:c r="L624" s="17"/>
      <x:c r="M624" s="17"/>
      <x:c r="N624" s="17"/>
      <x:c r="O624" s="17"/>
      <x:c r="P624" s="17"/>
      <x:c r="Q624" s="99"/>
      <x:c r="R624" s="99"/>
      <x:c r="S624" s="99"/>
      <x:c r="T624" s="99"/>
      <x:c r="U624" s="11"/>
      <x:c r="V624" s="11"/>
      <x:c r="W624" s="11"/>
      <x:c r="X624" s="11"/>
      <x:c r="Y624" s="11"/>
      <x:c r="Z624" s="11"/>
    </x:row>
    <x:row r="625" spans="1:26" ht="16.5" customHeight="1">
      <x:c r="A625" s="11"/>
      <x:c r="B625" s="11"/>
      <x:c r="C625" s="99"/>
      <x:c r="D625" s="99"/>
      <x:c r="E625" s="99"/>
      <x:c r="F625" s="99"/>
      <x:c r="G625" s="99"/>
      <x:c r="H625" s="99"/>
      <x:c r="I625" s="99"/>
      <x:c r="J625" s="17"/>
      <x:c r="K625" s="17"/>
      <x:c r="L625" s="17"/>
      <x:c r="M625" s="17"/>
      <x:c r="N625" s="17"/>
      <x:c r="O625" s="17"/>
      <x:c r="P625" s="17"/>
      <x:c r="Q625" s="99"/>
      <x:c r="R625" s="99"/>
      <x:c r="S625" s="99"/>
      <x:c r="T625" s="99"/>
      <x:c r="U625" s="11"/>
      <x:c r="V625" s="11"/>
      <x:c r="W625" s="11"/>
      <x:c r="X625" s="11"/>
      <x:c r="Y625" s="11"/>
      <x:c r="Z625" s="11"/>
    </x:row>
    <x:row r="626" spans="1:26" ht="16.5" customHeight="1">
      <x:c r="A626" s="11"/>
      <x:c r="B626" s="11"/>
      <x:c r="C626" s="99"/>
      <x:c r="D626" s="99"/>
      <x:c r="E626" s="99"/>
      <x:c r="F626" s="99"/>
      <x:c r="G626" s="99"/>
      <x:c r="H626" s="99"/>
      <x:c r="I626" s="99"/>
      <x:c r="J626" s="17"/>
      <x:c r="K626" s="17"/>
      <x:c r="L626" s="17"/>
      <x:c r="M626" s="17"/>
      <x:c r="N626" s="17"/>
      <x:c r="O626" s="17"/>
      <x:c r="P626" s="17"/>
      <x:c r="Q626" s="99"/>
      <x:c r="R626" s="99"/>
      <x:c r="S626" s="99"/>
      <x:c r="T626" s="99"/>
      <x:c r="U626" s="11"/>
      <x:c r="V626" s="11"/>
      <x:c r="W626" s="11"/>
      <x:c r="X626" s="11"/>
      <x:c r="Y626" s="11"/>
      <x:c r="Z626" s="11"/>
    </x:row>
    <x:row r="627" spans="1:26" ht="16.5" customHeight="1">
      <x:c r="A627" s="11"/>
      <x:c r="B627" s="11"/>
      <x:c r="C627" s="99"/>
      <x:c r="D627" s="99"/>
      <x:c r="E627" s="99"/>
      <x:c r="F627" s="99"/>
      <x:c r="G627" s="99"/>
      <x:c r="H627" s="99"/>
      <x:c r="I627" s="99"/>
      <x:c r="J627" s="17"/>
      <x:c r="K627" s="17"/>
      <x:c r="L627" s="17"/>
      <x:c r="M627" s="17"/>
      <x:c r="N627" s="17"/>
      <x:c r="O627" s="17"/>
      <x:c r="P627" s="17"/>
      <x:c r="Q627" s="99"/>
      <x:c r="R627" s="99"/>
      <x:c r="S627" s="99"/>
      <x:c r="T627" s="99"/>
      <x:c r="U627" s="11"/>
      <x:c r="V627" s="11"/>
      <x:c r="W627" s="11"/>
      <x:c r="X627" s="11"/>
      <x:c r="Y627" s="11"/>
      <x:c r="Z627" s="11"/>
    </x:row>
    <x:row r="628" spans="1:26" ht="16.5" customHeight="1">
      <x:c r="A628" s="11"/>
      <x:c r="B628" s="11"/>
      <x:c r="C628" s="99"/>
      <x:c r="D628" s="99"/>
      <x:c r="E628" s="99"/>
      <x:c r="F628" s="99"/>
      <x:c r="G628" s="99"/>
      <x:c r="H628" s="99"/>
      <x:c r="I628" s="99"/>
      <x:c r="J628" s="17"/>
      <x:c r="K628" s="17"/>
      <x:c r="L628" s="17"/>
      <x:c r="M628" s="17"/>
      <x:c r="N628" s="17"/>
      <x:c r="O628" s="17"/>
      <x:c r="P628" s="17"/>
      <x:c r="Q628" s="99"/>
      <x:c r="R628" s="99"/>
      <x:c r="S628" s="99"/>
      <x:c r="T628" s="99"/>
      <x:c r="U628" s="11"/>
      <x:c r="V628" s="11"/>
      <x:c r="W628" s="11"/>
      <x:c r="X628" s="11"/>
      <x:c r="Y628" s="11"/>
      <x:c r="Z628" s="11"/>
    </x:row>
    <x:row r="629" spans="1:26" ht="16.5" customHeight="1">
      <x:c r="A629" s="11"/>
      <x:c r="B629" s="11"/>
      <x:c r="C629" s="99"/>
      <x:c r="D629" s="99"/>
      <x:c r="E629" s="99"/>
      <x:c r="F629" s="99"/>
      <x:c r="G629" s="99"/>
      <x:c r="H629" s="99"/>
      <x:c r="I629" s="99"/>
      <x:c r="J629" s="17"/>
      <x:c r="K629" s="17"/>
      <x:c r="L629" s="17"/>
      <x:c r="M629" s="17"/>
      <x:c r="N629" s="17"/>
      <x:c r="O629" s="17"/>
      <x:c r="P629" s="17"/>
      <x:c r="Q629" s="99"/>
      <x:c r="R629" s="99"/>
      <x:c r="S629" s="99"/>
      <x:c r="T629" s="99"/>
      <x:c r="U629" s="11"/>
      <x:c r="V629" s="11"/>
      <x:c r="W629" s="11"/>
      <x:c r="X629" s="11"/>
      <x:c r="Y629" s="11"/>
      <x:c r="Z629" s="11"/>
    </x:row>
    <x:row r="630" spans="1:26" ht="16.5" customHeight="1">
      <x:c r="A630" s="11"/>
      <x:c r="B630" s="11"/>
      <x:c r="C630" s="99"/>
      <x:c r="D630" s="99"/>
      <x:c r="E630" s="99"/>
      <x:c r="F630" s="99"/>
      <x:c r="G630" s="99"/>
      <x:c r="H630" s="99"/>
      <x:c r="I630" s="99"/>
      <x:c r="J630" s="17"/>
      <x:c r="K630" s="17"/>
      <x:c r="L630" s="17"/>
      <x:c r="M630" s="17"/>
      <x:c r="N630" s="17"/>
      <x:c r="O630" s="17"/>
      <x:c r="P630" s="17"/>
      <x:c r="Q630" s="99"/>
      <x:c r="R630" s="99"/>
      <x:c r="S630" s="99"/>
      <x:c r="T630" s="99"/>
      <x:c r="U630" s="11"/>
      <x:c r="V630" s="11"/>
      <x:c r="W630" s="11"/>
      <x:c r="X630" s="11"/>
      <x:c r="Y630" s="11"/>
      <x:c r="Z630" s="11"/>
    </x:row>
    <x:row r="631" spans="1:26" ht="16.5" customHeight="1">
      <x:c r="A631" s="11"/>
      <x:c r="B631" s="11"/>
      <x:c r="C631" s="99"/>
      <x:c r="D631" s="99"/>
      <x:c r="E631" s="99"/>
      <x:c r="F631" s="99"/>
      <x:c r="G631" s="99"/>
      <x:c r="H631" s="99"/>
      <x:c r="I631" s="99"/>
      <x:c r="J631" s="17"/>
      <x:c r="K631" s="17"/>
      <x:c r="L631" s="17"/>
      <x:c r="M631" s="17"/>
      <x:c r="N631" s="17"/>
      <x:c r="O631" s="17"/>
      <x:c r="P631" s="17"/>
      <x:c r="Q631" s="99"/>
      <x:c r="R631" s="99"/>
      <x:c r="S631" s="99"/>
      <x:c r="T631" s="99"/>
      <x:c r="U631" s="11"/>
      <x:c r="V631" s="11"/>
      <x:c r="W631" s="11"/>
      <x:c r="X631" s="11"/>
      <x:c r="Y631" s="11"/>
      <x:c r="Z631" s="11"/>
    </x:row>
    <x:row r="632" spans="1:26" ht="16.5" customHeight="1">
      <x:c r="A632" s="11"/>
      <x:c r="B632" s="11"/>
      <x:c r="C632" s="99"/>
      <x:c r="D632" s="99"/>
      <x:c r="E632" s="99"/>
      <x:c r="F632" s="99"/>
      <x:c r="G632" s="99"/>
      <x:c r="H632" s="99"/>
      <x:c r="I632" s="99"/>
      <x:c r="J632" s="17"/>
      <x:c r="K632" s="17"/>
      <x:c r="L632" s="17"/>
      <x:c r="M632" s="17"/>
      <x:c r="N632" s="17"/>
      <x:c r="O632" s="17"/>
      <x:c r="P632" s="17"/>
      <x:c r="Q632" s="99"/>
      <x:c r="R632" s="99"/>
      <x:c r="S632" s="99"/>
      <x:c r="T632" s="99"/>
      <x:c r="U632" s="11"/>
      <x:c r="V632" s="11"/>
      <x:c r="W632" s="11"/>
      <x:c r="X632" s="11"/>
      <x:c r="Y632" s="11"/>
      <x:c r="Z632" s="11"/>
    </x:row>
    <x:row r="633" spans="1:26" ht="16.5" customHeight="1">
      <x:c r="A633" s="11"/>
      <x:c r="B633" s="11"/>
      <x:c r="C633" s="99"/>
      <x:c r="D633" s="99"/>
      <x:c r="E633" s="99"/>
      <x:c r="F633" s="99"/>
      <x:c r="G633" s="99"/>
      <x:c r="H633" s="99"/>
      <x:c r="I633" s="99"/>
      <x:c r="J633" s="17"/>
      <x:c r="K633" s="17"/>
      <x:c r="L633" s="17"/>
      <x:c r="M633" s="17"/>
      <x:c r="N633" s="17"/>
      <x:c r="O633" s="17"/>
      <x:c r="P633" s="17"/>
      <x:c r="Q633" s="99"/>
      <x:c r="R633" s="99"/>
      <x:c r="S633" s="99"/>
      <x:c r="T633" s="99"/>
      <x:c r="U633" s="11"/>
      <x:c r="V633" s="11"/>
      <x:c r="W633" s="11"/>
      <x:c r="X633" s="11"/>
      <x:c r="Y633" s="11"/>
      <x:c r="Z633" s="11"/>
    </x:row>
    <x:row r="634" spans="1:26" ht="16.5" customHeight="1">
      <x:c r="A634" s="11"/>
      <x:c r="B634" s="11"/>
      <x:c r="C634" s="99"/>
      <x:c r="D634" s="99"/>
      <x:c r="E634" s="99"/>
      <x:c r="F634" s="99"/>
      <x:c r="G634" s="99"/>
      <x:c r="H634" s="99"/>
      <x:c r="I634" s="99"/>
      <x:c r="J634" s="17"/>
      <x:c r="K634" s="17"/>
      <x:c r="L634" s="17"/>
      <x:c r="M634" s="17"/>
      <x:c r="N634" s="17"/>
      <x:c r="O634" s="17"/>
      <x:c r="P634" s="17"/>
      <x:c r="Q634" s="99"/>
      <x:c r="R634" s="99"/>
      <x:c r="S634" s="99"/>
      <x:c r="T634" s="99"/>
      <x:c r="U634" s="11"/>
      <x:c r="V634" s="11"/>
      <x:c r="W634" s="11"/>
      <x:c r="X634" s="11"/>
      <x:c r="Y634" s="11"/>
      <x:c r="Z634" s="11"/>
    </x:row>
    <x:row r="635" spans="1:26" ht="16.5" customHeight="1">
      <x:c r="A635" s="11"/>
      <x:c r="B635" s="11"/>
      <x:c r="C635" s="99"/>
      <x:c r="D635" s="99"/>
      <x:c r="E635" s="99"/>
      <x:c r="F635" s="99"/>
      <x:c r="G635" s="99"/>
      <x:c r="H635" s="99"/>
      <x:c r="I635" s="99"/>
      <x:c r="J635" s="17"/>
      <x:c r="K635" s="17"/>
      <x:c r="L635" s="17"/>
      <x:c r="M635" s="17"/>
      <x:c r="N635" s="17"/>
      <x:c r="O635" s="17"/>
      <x:c r="P635" s="17"/>
      <x:c r="Q635" s="99"/>
      <x:c r="R635" s="99"/>
      <x:c r="S635" s="99"/>
      <x:c r="T635" s="99"/>
      <x:c r="U635" s="11"/>
      <x:c r="V635" s="11"/>
      <x:c r="W635" s="11"/>
      <x:c r="X635" s="11"/>
      <x:c r="Y635" s="11"/>
      <x:c r="Z635" s="11"/>
    </x:row>
    <x:row r="636" spans="1:26" ht="16.5" customHeight="1">
      <x:c r="A636" s="11"/>
      <x:c r="B636" s="11"/>
      <x:c r="C636" s="99"/>
      <x:c r="D636" s="99"/>
      <x:c r="E636" s="99"/>
      <x:c r="F636" s="99"/>
      <x:c r="G636" s="99"/>
      <x:c r="H636" s="99"/>
      <x:c r="I636" s="99"/>
      <x:c r="J636" s="17"/>
      <x:c r="K636" s="17"/>
      <x:c r="L636" s="17"/>
      <x:c r="M636" s="17"/>
      <x:c r="N636" s="17"/>
      <x:c r="O636" s="17"/>
      <x:c r="P636" s="17"/>
      <x:c r="Q636" s="99"/>
      <x:c r="R636" s="99"/>
      <x:c r="S636" s="99"/>
      <x:c r="T636" s="99"/>
      <x:c r="U636" s="11"/>
      <x:c r="V636" s="11"/>
      <x:c r="W636" s="11"/>
      <x:c r="X636" s="11"/>
      <x:c r="Y636" s="11"/>
      <x:c r="Z636" s="11"/>
    </x:row>
    <x:row r="637" spans="1:26" ht="16.5" customHeight="1">
      <x:c r="A637" s="11"/>
      <x:c r="B637" s="11"/>
      <x:c r="C637" s="99"/>
      <x:c r="D637" s="99"/>
      <x:c r="E637" s="99"/>
      <x:c r="F637" s="99"/>
      <x:c r="G637" s="99"/>
      <x:c r="H637" s="99"/>
      <x:c r="I637" s="99"/>
      <x:c r="J637" s="17"/>
      <x:c r="K637" s="17"/>
      <x:c r="L637" s="17"/>
      <x:c r="M637" s="17"/>
      <x:c r="N637" s="17"/>
      <x:c r="O637" s="17"/>
      <x:c r="P637" s="17"/>
      <x:c r="Q637" s="99"/>
      <x:c r="R637" s="99"/>
      <x:c r="S637" s="99"/>
      <x:c r="T637" s="99"/>
      <x:c r="U637" s="11"/>
      <x:c r="V637" s="11"/>
      <x:c r="W637" s="11"/>
      <x:c r="X637" s="11"/>
      <x:c r="Y637" s="11"/>
      <x:c r="Z637" s="11"/>
    </x:row>
    <x:row r="638" spans="1:26" ht="16.5" customHeight="1">
      <x:c r="A638" s="11"/>
      <x:c r="B638" s="11"/>
      <x:c r="C638" s="99"/>
      <x:c r="D638" s="99"/>
      <x:c r="E638" s="99"/>
      <x:c r="F638" s="99"/>
      <x:c r="G638" s="99"/>
      <x:c r="H638" s="99"/>
      <x:c r="I638" s="99"/>
      <x:c r="J638" s="17"/>
      <x:c r="K638" s="17"/>
      <x:c r="L638" s="17"/>
      <x:c r="M638" s="17"/>
      <x:c r="N638" s="17"/>
      <x:c r="O638" s="17"/>
      <x:c r="P638" s="17"/>
      <x:c r="Q638" s="99"/>
      <x:c r="R638" s="99"/>
      <x:c r="S638" s="99"/>
      <x:c r="T638" s="99"/>
      <x:c r="U638" s="11"/>
      <x:c r="V638" s="11"/>
      <x:c r="W638" s="11"/>
      <x:c r="X638" s="11"/>
      <x:c r="Y638" s="11"/>
      <x:c r="Z638" s="11"/>
    </x:row>
    <x:row r="639" spans="1:26" ht="16.5" customHeight="1">
      <x:c r="A639" s="11"/>
      <x:c r="B639" s="11"/>
      <x:c r="C639" s="99"/>
      <x:c r="D639" s="99"/>
      <x:c r="E639" s="99"/>
      <x:c r="F639" s="99"/>
      <x:c r="G639" s="99"/>
      <x:c r="H639" s="99"/>
      <x:c r="I639" s="99"/>
      <x:c r="J639" s="17"/>
      <x:c r="K639" s="17"/>
      <x:c r="L639" s="17"/>
      <x:c r="M639" s="17"/>
      <x:c r="N639" s="17"/>
      <x:c r="O639" s="17"/>
      <x:c r="P639" s="17"/>
      <x:c r="Q639" s="99"/>
      <x:c r="R639" s="99"/>
      <x:c r="S639" s="99"/>
      <x:c r="T639" s="99"/>
      <x:c r="U639" s="11"/>
      <x:c r="V639" s="11"/>
      <x:c r="W639" s="11"/>
      <x:c r="X639" s="11"/>
      <x:c r="Y639" s="11"/>
      <x:c r="Z639" s="11"/>
    </x:row>
    <x:row r="640" spans="1:26" ht="16.5" customHeight="1">
      <x:c r="A640" s="11"/>
      <x:c r="B640" s="11"/>
      <x:c r="C640" s="99"/>
      <x:c r="D640" s="99"/>
      <x:c r="E640" s="99"/>
      <x:c r="F640" s="99"/>
      <x:c r="G640" s="99"/>
      <x:c r="H640" s="99"/>
      <x:c r="I640" s="99"/>
      <x:c r="J640" s="17"/>
      <x:c r="K640" s="17"/>
      <x:c r="L640" s="17"/>
      <x:c r="M640" s="17"/>
      <x:c r="N640" s="17"/>
      <x:c r="O640" s="17"/>
      <x:c r="P640" s="17"/>
      <x:c r="Q640" s="99"/>
      <x:c r="R640" s="99"/>
      <x:c r="S640" s="99"/>
      <x:c r="T640" s="99"/>
      <x:c r="U640" s="11"/>
      <x:c r="V640" s="11"/>
      <x:c r="W640" s="11"/>
      <x:c r="X640" s="11"/>
      <x:c r="Y640" s="11"/>
      <x:c r="Z640" s="11"/>
    </x:row>
    <x:row r="641" spans="1:26" ht="16.5" customHeight="1">
      <x:c r="A641" s="11"/>
      <x:c r="B641" s="11"/>
      <x:c r="C641" s="99"/>
      <x:c r="D641" s="99"/>
      <x:c r="E641" s="99"/>
      <x:c r="F641" s="99"/>
      <x:c r="G641" s="99"/>
      <x:c r="H641" s="99"/>
      <x:c r="I641" s="99"/>
      <x:c r="J641" s="17"/>
      <x:c r="K641" s="17"/>
      <x:c r="L641" s="17"/>
      <x:c r="M641" s="17"/>
      <x:c r="N641" s="17"/>
      <x:c r="O641" s="17"/>
      <x:c r="P641" s="17"/>
      <x:c r="Q641" s="99"/>
      <x:c r="R641" s="99"/>
      <x:c r="S641" s="99"/>
      <x:c r="T641" s="99"/>
      <x:c r="U641" s="11"/>
      <x:c r="V641" s="11"/>
      <x:c r="W641" s="11"/>
      <x:c r="X641" s="11"/>
      <x:c r="Y641" s="11"/>
      <x:c r="Z641" s="11"/>
    </x:row>
    <x:row r="642" spans="1:26" ht="16.5" customHeight="1">
      <x:c r="A642" s="11"/>
      <x:c r="B642" s="11"/>
      <x:c r="C642" s="99"/>
      <x:c r="D642" s="99"/>
      <x:c r="E642" s="99"/>
      <x:c r="F642" s="99"/>
      <x:c r="G642" s="99"/>
      <x:c r="H642" s="99"/>
      <x:c r="I642" s="99"/>
      <x:c r="J642" s="17"/>
      <x:c r="K642" s="17"/>
      <x:c r="L642" s="17"/>
      <x:c r="M642" s="17"/>
      <x:c r="N642" s="17"/>
      <x:c r="O642" s="17"/>
      <x:c r="P642" s="17"/>
      <x:c r="Q642" s="99"/>
      <x:c r="R642" s="99"/>
      <x:c r="S642" s="99"/>
      <x:c r="T642" s="99"/>
      <x:c r="U642" s="11"/>
      <x:c r="V642" s="11"/>
      <x:c r="W642" s="11"/>
      <x:c r="X642" s="11"/>
      <x:c r="Y642" s="11"/>
      <x:c r="Z642" s="11"/>
    </x:row>
    <x:row r="643" spans="1:26" ht="16.5" customHeight="1">
      <x:c r="A643" s="11"/>
      <x:c r="B643" s="11"/>
      <x:c r="C643" s="99"/>
      <x:c r="D643" s="99"/>
      <x:c r="E643" s="99"/>
      <x:c r="F643" s="99"/>
      <x:c r="G643" s="99"/>
      <x:c r="H643" s="99"/>
      <x:c r="I643" s="99"/>
      <x:c r="J643" s="17"/>
      <x:c r="K643" s="17"/>
      <x:c r="L643" s="17"/>
      <x:c r="M643" s="17"/>
      <x:c r="N643" s="17"/>
      <x:c r="O643" s="17"/>
      <x:c r="P643" s="17"/>
      <x:c r="Q643" s="99"/>
      <x:c r="R643" s="99"/>
      <x:c r="S643" s="99"/>
      <x:c r="T643" s="99"/>
      <x:c r="U643" s="11"/>
      <x:c r="V643" s="11"/>
      <x:c r="W643" s="11"/>
      <x:c r="X643" s="11"/>
      <x:c r="Y643" s="11"/>
      <x:c r="Z643" s="11"/>
    </x:row>
    <x:row r="644" spans="1:26" ht="16.5" customHeight="1">
      <x:c r="A644" s="11"/>
      <x:c r="B644" s="11"/>
      <x:c r="C644" s="99"/>
      <x:c r="D644" s="99"/>
      <x:c r="E644" s="99"/>
      <x:c r="F644" s="99"/>
      <x:c r="G644" s="99"/>
      <x:c r="H644" s="99"/>
      <x:c r="I644" s="99"/>
      <x:c r="J644" s="17"/>
      <x:c r="K644" s="17"/>
      <x:c r="L644" s="17"/>
      <x:c r="M644" s="17"/>
      <x:c r="N644" s="17"/>
      <x:c r="O644" s="17"/>
      <x:c r="P644" s="17"/>
      <x:c r="Q644" s="99"/>
      <x:c r="R644" s="99"/>
      <x:c r="S644" s="99"/>
      <x:c r="T644" s="99"/>
      <x:c r="U644" s="11"/>
      <x:c r="V644" s="11"/>
      <x:c r="W644" s="11"/>
      <x:c r="X644" s="11"/>
      <x:c r="Y644" s="11"/>
      <x:c r="Z644" s="11"/>
    </x:row>
    <x:row r="645" spans="1:26" ht="16.5" customHeight="1">
      <x:c r="A645" s="11"/>
      <x:c r="B645" s="11"/>
      <x:c r="C645" s="99"/>
      <x:c r="D645" s="99"/>
      <x:c r="E645" s="99"/>
      <x:c r="F645" s="99"/>
      <x:c r="G645" s="99"/>
      <x:c r="H645" s="99"/>
      <x:c r="I645" s="99"/>
      <x:c r="J645" s="17"/>
      <x:c r="K645" s="17"/>
      <x:c r="L645" s="17"/>
      <x:c r="M645" s="17"/>
      <x:c r="N645" s="17"/>
      <x:c r="O645" s="17"/>
      <x:c r="P645" s="17"/>
      <x:c r="Q645" s="99"/>
      <x:c r="R645" s="99"/>
      <x:c r="S645" s="99"/>
      <x:c r="T645" s="99"/>
      <x:c r="U645" s="11"/>
      <x:c r="V645" s="11"/>
      <x:c r="W645" s="11"/>
      <x:c r="X645" s="11"/>
      <x:c r="Y645" s="11"/>
      <x:c r="Z645" s="11"/>
    </x:row>
    <x:row r="646" spans="1:26" ht="16.5" customHeight="1">
      <x:c r="A646" s="11"/>
      <x:c r="B646" s="11"/>
      <x:c r="C646" s="99"/>
      <x:c r="D646" s="99"/>
      <x:c r="E646" s="99"/>
      <x:c r="F646" s="99"/>
      <x:c r="G646" s="99"/>
      <x:c r="H646" s="99"/>
      <x:c r="I646" s="99"/>
      <x:c r="J646" s="17"/>
      <x:c r="K646" s="17"/>
      <x:c r="L646" s="17"/>
      <x:c r="M646" s="17"/>
      <x:c r="N646" s="17"/>
      <x:c r="O646" s="17"/>
      <x:c r="P646" s="17"/>
      <x:c r="Q646" s="99"/>
      <x:c r="R646" s="99"/>
      <x:c r="S646" s="99"/>
      <x:c r="T646" s="99"/>
      <x:c r="U646" s="11"/>
      <x:c r="V646" s="11"/>
      <x:c r="W646" s="11"/>
      <x:c r="X646" s="11"/>
      <x:c r="Y646" s="11"/>
      <x:c r="Z646" s="11"/>
    </x:row>
    <x:row r="647" spans="1:26" ht="16.5" customHeight="1">
      <x:c r="A647" s="11"/>
      <x:c r="B647" s="11"/>
      <x:c r="C647" s="99"/>
      <x:c r="D647" s="99"/>
      <x:c r="E647" s="99"/>
      <x:c r="F647" s="99"/>
      <x:c r="G647" s="99"/>
      <x:c r="H647" s="99"/>
      <x:c r="I647" s="99"/>
      <x:c r="J647" s="17"/>
      <x:c r="K647" s="17"/>
      <x:c r="L647" s="17"/>
      <x:c r="M647" s="17"/>
      <x:c r="N647" s="17"/>
      <x:c r="O647" s="17"/>
      <x:c r="P647" s="17"/>
      <x:c r="Q647" s="99"/>
      <x:c r="R647" s="99"/>
      <x:c r="S647" s="99"/>
      <x:c r="T647" s="99"/>
      <x:c r="U647" s="11"/>
      <x:c r="V647" s="11"/>
      <x:c r="W647" s="11"/>
      <x:c r="X647" s="11"/>
      <x:c r="Y647" s="11"/>
      <x:c r="Z647" s="11"/>
    </x:row>
    <x:row r="648" spans="1:26" ht="16.5" customHeight="1">
      <x:c r="A648" s="11"/>
      <x:c r="B648" s="11"/>
      <x:c r="C648" s="99"/>
      <x:c r="D648" s="99"/>
      <x:c r="E648" s="99"/>
      <x:c r="F648" s="99"/>
      <x:c r="G648" s="99"/>
      <x:c r="H648" s="99"/>
      <x:c r="I648" s="99"/>
      <x:c r="J648" s="17"/>
      <x:c r="K648" s="17"/>
      <x:c r="L648" s="17"/>
      <x:c r="M648" s="17"/>
      <x:c r="N648" s="17"/>
      <x:c r="O648" s="17"/>
      <x:c r="P648" s="17"/>
      <x:c r="Q648" s="99"/>
      <x:c r="R648" s="99"/>
      <x:c r="S648" s="99"/>
      <x:c r="T648" s="99"/>
      <x:c r="U648" s="11"/>
      <x:c r="V648" s="11"/>
      <x:c r="W648" s="11"/>
      <x:c r="X648" s="11"/>
      <x:c r="Y648" s="11"/>
      <x:c r="Z648" s="11"/>
    </x:row>
    <x:row r="649" spans="1:26" ht="16.5" customHeight="1">
      <x:c r="A649" s="11"/>
      <x:c r="B649" s="11"/>
      <x:c r="C649" s="99"/>
      <x:c r="D649" s="99"/>
      <x:c r="E649" s="99"/>
      <x:c r="F649" s="99"/>
      <x:c r="G649" s="99"/>
      <x:c r="H649" s="99"/>
      <x:c r="I649" s="99"/>
      <x:c r="J649" s="17"/>
      <x:c r="K649" s="17"/>
      <x:c r="L649" s="17"/>
      <x:c r="M649" s="17"/>
      <x:c r="N649" s="17"/>
      <x:c r="O649" s="17"/>
      <x:c r="P649" s="17"/>
      <x:c r="Q649" s="99"/>
      <x:c r="R649" s="99"/>
      <x:c r="S649" s="99"/>
      <x:c r="T649" s="99"/>
      <x:c r="U649" s="11"/>
      <x:c r="V649" s="11"/>
      <x:c r="W649" s="11"/>
      <x:c r="X649" s="11"/>
      <x:c r="Y649" s="11"/>
      <x:c r="Z649" s="11"/>
    </x:row>
    <x:row r="650" spans="1:26" ht="16.5" customHeight="1">
      <x:c r="A650" s="11"/>
      <x:c r="B650" s="11"/>
      <x:c r="C650" s="99"/>
      <x:c r="D650" s="99"/>
      <x:c r="E650" s="99"/>
      <x:c r="F650" s="99"/>
      <x:c r="G650" s="99"/>
      <x:c r="H650" s="99"/>
      <x:c r="I650" s="99"/>
      <x:c r="J650" s="17"/>
      <x:c r="K650" s="17"/>
      <x:c r="L650" s="17"/>
      <x:c r="M650" s="17"/>
      <x:c r="N650" s="17"/>
      <x:c r="O650" s="17"/>
      <x:c r="P650" s="17"/>
      <x:c r="Q650" s="99"/>
      <x:c r="R650" s="99"/>
      <x:c r="S650" s="99"/>
      <x:c r="T650" s="99"/>
      <x:c r="U650" s="11"/>
      <x:c r="V650" s="11"/>
      <x:c r="W650" s="11"/>
      <x:c r="X650" s="11"/>
      <x:c r="Y650" s="11"/>
      <x:c r="Z650" s="11"/>
    </x:row>
    <x:row r="651" spans="1:26" ht="16.5" customHeight="1">
      <x:c r="A651" s="11"/>
      <x:c r="B651" s="11"/>
      <x:c r="C651" s="99"/>
      <x:c r="D651" s="99"/>
      <x:c r="E651" s="99"/>
      <x:c r="F651" s="99"/>
      <x:c r="G651" s="99"/>
      <x:c r="H651" s="99"/>
      <x:c r="I651" s="99"/>
      <x:c r="J651" s="17"/>
      <x:c r="K651" s="17"/>
      <x:c r="L651" s="17"/>
      <x:c r="M651" s="17"/>
      <x:c r="N651" s="17"/>
      <x:c r="O651" s="17"/>
      <x:c r="P651" s="17"/>
      <x:c r="Q651" s="99"/>
      <x:c r="R651" s="99"/>
      <x:c r="S651" s="99"/>
      <x:c r="T651" s="99"/>
      <x:c r="U651" s="11"/>
      <x:c r="V651" s="11"/>
      <x:c r="W651" s="11"/>
      <x:c r="X651" s="11"/>
      <x:c r="Y651" s="11"/>
      <x:c r="Z651" s="11"/>
    </x:row>
    <x:row r="652" spans="1:26" ht="16.5" customHeight="1">
      <x:c r="A652" s="11"/>
      <x:c r="B652" s="11"/>
      <x:c r="C652" s="99"/>
      <x:c r="D652" s="99"/>
      <x:c r="E652" s="99"/>
      <x:c r="F652" s="99"/>
      <x:c r="G652" s="99"/>
      <x:c r="H652" s="99"/>
      <x:c r="I652" s="99"/>
      <x:c r="J652" s="17"/>
      <x:c r="K652" s="17"/>
      <x:c r="L652" s="17"/>
      <x:c r="M652" s="17"/>
      <x:c r="N652" s="17"/>
      <x:c r="O652" s="17"/>
      <x:c r="P652" s="17"/>
      <x:c r="Q652" s="99"/>
      <x:c r="R652" s="99"/>
      <x:c r="S652" s="99"/>
      <x:c r="T652" s="99"/>
      <x:c r="U652" s="11"/>
      <x:c r="V652" s="11"/>
      <x:c r="W652" s="11"/>
      <x:c r="X652" s="11"/>
      <x:c r="Y652" s="11"/>
      <x:c r="Z652" s="11"/>
    </x:row>
    <x:row r="653" spans="1:26" ht="16.5" customHeight="1">
      <x:c r="A653" s="11"/>
      <x:c r="B653" s="11"/>
      <x:c r="C653" s="99"/>
      <x:c r="D653" s="99"/>
      <x:c r="E653" s="99"/>
      <x:c r="F653" s="99"/>
      <x:c r="G653" s="99"/>
      <x:c r="H653" s="99"/>
      <x:c r="I653" s="99"/>
      <x:c r="J653" s="17"/>
      <x:c r="K653" s="17"/>
      <x:c r="L653" s="17"/>
      <x:c r="M653" s="17"/>
      <x:c r="N653" s="17"/>
      <x:c r="O653" s="17"/>
      <x:c r="P653" s="17"/>
      <x:c r="Q653" s="99"/>
      <x:c r="R653" s="99"/>
      <x:c r="S653" s="99"/>
      <x:c r="T653" s="99"/>
      <x:c r="U653" s="11"/>
      <x:c r="V653" s="11"/>
      <x:c r="W653" s="11"/>
      <x:c r="X653" s="11"/>
      <x:c r="Y653" s="11"/>
      <x:c r="Z653" s="11"/>
    </x:row>
    <x:row r="654" spans="1:26" ht="16.5" customHeight="1">
      <x:c r="A654" s="11"/>
      <x:c r="B654" s="11"/>
      <x:c r="C654" s="99"/>
      <x:c r="D654" s="99"/>
      <x:c r="E654" s="99"/>
      <x:c r="F654" s="99"/>
      <x:c r="G654" s="99"/>
      <x:c r="H654" s="99"/>
      <x:c r="I654" s="99"/>
      <x:c r="J654" s="17"/>
      <x:c r="K654" s="17"/>
      <x:c r="L654" s="17"/>
      <x:c r="M654" s="17"/>
      <x:c r="N654" s="17"/>
      <x:c r="O654" s="17"/>
      <x:c r="P654" s="17"/>
      <x:c r="Q654" s="99"/>
      <x:c r="R654" s="99"/>
      <x:c r="S654" s="99"/>
      <x:c r="T654" s="99"/>
      <x:c r="U654" s="11"/>
      <x:c r="V654" s="11"/>
      <x:c r="W654" s="11"/>
      <x:c r="X654" s="11"/>
      <x:c r="Y654" s="11"/>
      <x:c r="Z654" s="11"/>
    </x:row>
    <x:row r="655" spans="1:26" ht="16.5" customHeight="1">
      <x:c r="A655" s="11"/>
      <x:c r="B655" s="11"/>
      <x:c r="C655" s="99"/>
      <x:c r="D655" s="99"/>
      <x:c r="E655" s="99"/>
      <x:c r="F655" s="99"/>
      <x:c r="G655" s="99"/>
      <x:c r="H655" s="99"/>
      <x:c r="I655" s="99"/>
      <x:c r="J655" s="17"/>
      <x:c r="K655" s="17"/>
      <x:c r="L655" s="17"/>
      <x:c r="M655" s="17"/>
      <x:c r="N655" s="17"/>
      <x:c r="O655" s="17"/>
      <x:c r="P655" s="17"/>
      <x:c r="Q655" s="99"/>
      <x:c r="R655" s="99"/>
      <x:c r="S655" s="99"/>
      <x:c r="T655" s="99"/>
      <x:c r="U655" s="11"/>
      <x:c r="V655" s="11"/>
      <x:c r="W655" s="11"/>
      <x:c r="X655" s="11"/>
      <x:c r="Y655" s="11"/>
      <x:c r="Z655" s="11"/>
    </x:row>
    <x:row r="656" spans="1:26" ht="16.5" customHeight="1">
      <x:c r="A656" s="11"/>
      <x:c r="B656" s="11"/>
      <x:c r="C656" s="99"/>
      <x:c r="D656" s="99"/>
      <x:c r="E656" s="99"/>
      <x:c r="F656" s="99"/>
      <x:c r="G656" s="99"/>
      <x:c r="H656" s="99"/>
      <x:c r="I656" s="99"/>
      <x:c r="J656" s="17"/>
      <x:c r="K656" s="17"/>
      <x:c r="L656" s="17"/>
      <x:c r="M656" s="17"/>
      <x:c r="N656" s="17"/>
      <x:c r="O656" s="17"/>
      <x:c r="P656" s="17"/>
      <x:c r="Q656" s="99"/>
      <x:c r="R656" s="99"/>
      <x:c r="S656" s="99"/>
      <x:c r="T656" s="99"/>
      <x:c r="U656" s="11"/>
      <x:c r="V656" s="11"/>
      <x:c r="W656" s="11"/>
      <x:c r="X656" s="11"/>
      <x:c r="Y656" s="11"/>
      <x:c r="Z656" s="11"/>
    </x:row>
    <x:row r="657" spans="1:26" ht="16.5" customHeight="1">
      <x:c r="A657" s="11"/>
      <x:c r="B657" s="11"/>
      <x:c r="C657" s="99"/>
      <x:c r="D657" s="99"/>
      <x:c r="E657" s="99"/>
      <x:c r="F657" s="99"/>
      <x:c r="G657" s="99"/>
      <x:c r="H657" s="99"/>
      <x:c r="I657" s="99"/>
      <x:c r="J657" s="17"/>
      <x:c r="K657" s="17"/>
      <x:c r="L657" s="17"/>
      <x:c r="M657" s="17"/>
      <x:c r="N657" s="17"/>
      <x:c r="O657" s="17"/>
      <x:c r="P657" s="17"/>
      <x:c r="Q657" s="99"/>
      <x:c r="R657" s="99"/>
      <x:c r="S657" s="99"/>
      <x:c r="T657" s="99"/>
      <x:c r="U657" s="11"/>
      <x:c r="V657" s="11"/>
      <x:c r="W657" s="11"/>
      <x:c r="X657" s="11"/>
      <x:c r="Y657" s="11"/>
      <x:c r="Z657" s="11"/>
    </x:row>
    <x:row r="658" spans="1:26" ht="16.5" customHeight="1">
      <x:c r="A658" s="11"/>
      <x:c r="B658" s="11"/>
      <x:c r="C658" s="99"/>
      <x:c r="D658" s="99"/>
      <x:c r="E658" s="99"/>
      <x:c r="F658" s="99"/>
      <x:c r="G658" s="99"/>
      <x:c r="H658" s="99"/>
      <x:c r="I658" s="99"/>
      <x:c r="J658" s="17"/>
      <x:c r="K658" s="17"/>
      <x:c r="L658" s="17"/>
      <x:c r="M658" s="17"/>
      <x:c r="N658" s="17"/>
      <x:c r="O658" s="17"/>
      <x:c r="P658" s="17"/>
      <x:c r="Q658" s="99"/>
      <x:c r="R658" s="99"/>
      <x:c r="S658" s="99"/>
      <x:c r="T658" s="99"/>
      <x:c r="U658" s="11"/>
      <x:c r="V658" s="11"/>
      <x:c r="W658" s="11"/>
      <x:c r="X658" s="11"/>
      <x:c r="Y658" s="11"/>
      <x:c r="Z658" s="11"/>
    </x:row>
    <x:row r="659" spans="1:26" ht="16.5" customHeight="1">
      <x:c r="A659" s="11"/>
      <x:c r="B659" s="11"/>
      <x:c r="C659" s="99"/>
      <x:c r="D659" s="99"/>
      <x:c r="E659" s="99"/>
      <x:c r="F659" s="99"/>
      <x:c r="G659" s="99"/>
      <x:c r="H659" s="99"/>
      <x:c r="I659" s="99"/>
      <x:c r="J659" s="17"/>
      <x:c r="K659" s="17"/>
      <x:c r="L659" s="17"/>
      <x:c r="M659" s="17"/>
      <x:c r="N659" s="17"/>
      <x:c r="O659" s="17"/>
      <x:c r="P659" s="17"/>
      <x:c r="Q659" s="99"/>
      <x:c r="R659" s="99"/>
      <x:c r="S659" s="99"/>
      <x:c r="T659" s="99"/>
      <x:c r="U659" s="11"/>
      <x:c r="V659" s="11"/>
      <x:c r="W659" s="11"/>
      <x:c r="X659" s="11"/>
      <x:c r="Y659" s="11"/>
      <x:c r="Z659" s="11"/>
    </x:row>
    <x:row r="660" spans="1:26" ht="16.5" customHeight="1">
      <x:c r="A660" s="11"/>
      <x:c r="B660" s="11"/>
      <x:c r="C660" s="99"/>
      <x:c r="D660" s="99"/>
      <x:c r="E660" s="99"/>
      <x:c r="F660" s="99"/>
      <x:c r="G660" s="99"/>
      <x:c r="H660" s="99"/>
      <x:c r="I660" s="99"/>
      <x:c r="J660" s="17"/>
      <x:c r="K660" s="17"/>
      <x:c r="L660" s="17"/>
      <x:c r="M660" s="17"/>
      <x:c r="N660" s="17"/>
      <x:c r="O660" s="17"/>
      <x:c r="P660" s="17"/>
      <x:c r="Q660" s="99"/>
      <x:c r="R660" s="99"/>
      <x:c r="S660" s="99"/>
      <x:c r="T660" s="99"/>
      <x:c r="U660" s="11"/>
      <x:c r="V660" s="11"/>
      <x:c r="W660" s="11"/>
      <x:c r="X660" s="11"/>
      <x:c r="Y660" s="11"/>
      <x:c r="Z660" s="11"/>
    </x:row>
    <x:row r="661" spans="1:26" ht="16.5" customHeight="1">
      <x:c r="A661" s="11"/>
      <x:c r="B661" s="11"/>
      <x:c r="C661" s="99"/>
      <x:c r="D661" s="99"/>
      <x:c r="E661" s="99"/>
      <x:c r="F661" s="99"/>
      <x:c r="G661" s="99"/>
      <x:c r="H661" s="99"/>
      <x:c r="I661" s="99"/>
      <x:c r="J661" s="17"/>
      <x:c r="K661" s="17"/>
      <x:c r="L661" s="17"/>
      <x:c r="M661" s="17"/>
      <x:c r="N661" s="17"/>
      <x:c r="O661" s="17"/>
      <x:c r="P661" s="17"/>
      <x:c r="Q661" s="99"/>
      <x:c r="R661" s="99"/>
      <x:c r="S661" s="99"/>
      <x:c r="T661" s="99"/>
      <x:c r="U661" s="11"/>
      <x:c r="V661" s="11"/>
      <x:c r="W661" s="11"/>
      <x:c r="X661" s="11"/>
      <x:c r="Y661" s="11"/>
      <x:c r="Z661" s="11"/>
    </x:row>
    <x:row r="662" spans="1:26" ht="16.5" customHeight="1">
      <x:c r="A662" s="11"/>
      <x:c r="B662" s="11"/>
      <x:c r="C662" s="99"/>
      <x:c r="D662" s="99"/>
      <x:c r="E662" s="99"/>
      <x:c r="F662" s="99"/>
      <x:c r="G662" s="99"/>
      <x:c r="H662" s="99"/>
      <x:c r="I662" s="99"/>
      <x:c r="J662" s="17"/>
      <x:c r="K662" s="17"/>
      <x:c r="L662" s="17"/>
      <x:c r="M662" s="17"/>
      <x:c r="N662" s="17"/>
      <x:c r="O662" s="17"/>
      <x:c r="P662" s="17"/>
      <x:c r="Q662" s="99"/>
      <x:c r="R662" s="99"/>
      <x:c r="S662" s="99"/>
      <x:c r="T662" s="99"/>
      <x:c r="U662" s="11"/>
      <x:c r="V662" s="11"/>
      <x:c r="W662" s="11"/>
      <x:c r="X662" s="11"/>
      <x:c r="Y662" s="11"/>
      <x:c r="Z662" s="11"/>
    </x:row>
    <x:row r="663" spans="1:26" ht="16.5" customHeight="1">
      <x:c r="A663" s="11"/>
      <x:c r="B663" s="11"/>
      <x:c r="C663" s="99"/>
      <x:c r="D663" s="99"/>
      <x:c r="E663" s="99"/>
      <x:c r="F663" s="99"/>
      <x:c r="G663" s="99"/>
      <x:c r="H663" s="99"/>
      <x:c r="I663" s="99"/>
      <x:c r="J663" s="17"/>
      <x:c r="K663" s="17"/>
      <x:c r="L663" s="17"/>
      <x:c r="M663" s="17"/>
      <x:c r="N663" s="17"/>
      <x:c r="O663" s="17"/>
      <x:c r="P663" s="17"/>
      <x:c r="Q663" s="99"/>
      <x:c r="R663" s="99"/>
      <x:c r="S663" s="99"/>
      <x:c r="T663" s="99"/>
      <x:c r="U663" s="11"/>
      <x:c r="V663" s="11"/>
      <x:c r="W663" s="11"/>
      <x:c r="X663" s="11"/>
      <x:c r="Y663" s="11"/>
      <x:c r="Z663" s="11"/>
    </x:row>
    <x:row r="664" spans="1:26" ht="16.5" customHeight="1">
      <x:c r="A664" s="11"/>
      <x:c r="B664" s="11"/>
      <x:c r="C664" s="99"/>
      <x:c r="D664" s="99"/>
      <x:c r="E664" s="99"/>
      <x:c r="F664" s="99"/>
      <x:c r="G664" s="99"/>
      <x:c r="H664" s="99"/>
      <x:c r="I664" s="99"/>
      <x:c r="J664" s="17"/>
      <x:c r="K664" s="17"/>
      <x:c r="L664" s="17"/>
      <x:c r="M664" s="17"/>
      <x:c r="N664" s="17"/>
      <x:c r="O664" s="17"/>
      <x:c r="P664" s="17"/>
      <x:c r="Q664" s="99"/>
      <x:c r="R664" s="99"/>
      <x:c r="S664" s="99"/>
      <x:c r="T664" s="99"/>
      <x:c r="U664" s="11"/>
      <x:c r="V664" s="11"/>
      <x:c r="W664" s="11"/>
      <x:c r="X664" s="11"/>
      <x:c r="Y664" s="11"/>
      <x:c r="Z664" s="11"/>
    </x:row>
    <x:row r="665" spans="1:26" ht="16.5" customHeight="1">
      <x:c r="A665" s="11"/>
      <x:c r="B665" s="11"/>
      <x:c r="C665" s="99"/>
      <x:c r="D665" s="99"/>
      <x:c r="E665" s="99"/>
      <x:c r="F665" s="99"/>
      <x:c r="G665" s="99"/>
      <x:c r="H665" s="99"/>
      <x:c r="I665" s="99"/>
      <x:c r="J665" s="17"/>
      <x:c r="K665" s="17"/>
      <x:c r="L665" s="17"/>
      <x:c r="M665" s="17"/>
      <x:c r="N665" s="17"/>
      <x:c r="O665" s="17"/>
      <x:c r="P665" s="17"/>
      <x:c r="Q665" s="99"/>
      <x:c r="R665" s="99"/>
      <x:c r="S665" s="99"/>
      <x:c r="T665" s="99"/>
      <x:c r="U665" s="11"/>
      <x:c r="V665" s="11"/>
      <x:c r="W665" s="11"/>
      <x:c r="X665" s="11"/>
      <x:c r="Y665" s="11"/>
      <x:c r="Z665" s="11"/>
    </x:row>
    <x:row r="666" spans="1:26" ht="16.5" customHeight="1">
      <x:c r="A666" s="11"/>
      <x:c r="B666" s="11"/>
      <x:c r="C666" s="99"/>
      <x:c r="D666" s="99"/>
      <x:c r="E666" s="99"/>
      <x:c r="F666" s="99"/>
      <x:c r="G666" s="99"/>
      <x:c r="H666" s="99"/>
      <x:c r="I666" s="99"/>
      <x:c r="J666" s="17"/>
      <x:c r="K666" s="17"/>
      <x:c r="L666" s="17"/>
      <x:c r="M666" s="17"/>
      <x:c r="N666" s="17"/>
      <x:c r="O666" s="17"/>
      <x:c r="P666" s="17"/>
      <x:c r="Q666" s="99"/>
      <x:c r="R666" s="99"/>
      <x:c r="S666" s="99"/>
      <x:c r="T666" s="99"/>
      <x:c r="U666" s="11"/>
      <x:c r="V666" s="11"/>
      <x:c r="W666" s="11"/>
      <x:c r="X666" s="11"/>
      <x:c r="Y666" s="11"/>
      <x:c r="Z666" s="11"/>
    </x:row>
    <x:row r="667" spans="1:26" ht="16.5" customHeight="1">
      <x:c r="A667" s="11"/>
      <x:c r="B667" s="11"/>
      <x:c r="C667" s="99"/>
      <x:c r="D667" s="99"/>
      <x:c r="E667" s="99"/>
      <x:c r="F667" s="99"/>
      <x:c r="G667" s="99"/>
      <x:c r="H667" s="99"/>
      <x:c r="I667" s="99"/>
      <x:c r="J667" s="17"/>
      <x:c r="K667" s="17"/>
      <x:c r="L667" s="17"/>
      <x:c r="M667" s="17"/>
      <x:c r="N667" s="17"/>
      <x:c r="O667" s="17"/>
      <x:c r="P667" s="17"/>
      <x:c r="Q667" s="99"/>
      <x:c r="R667" s="99"/>
      <x:c r="S667" s="99"/>
      <x:c r="T667" s="99"/>
      <x:c r="U667" s="11"/>
      <x:c r="V667" s="11"/>
      <x:c r="W667" s="11"/>
      <x:c r="X667" s="11"/>
      <x:c r="Y667" s="11"/>
      <x:c r="Z667" s="11"/>
    </x:row>
    <x:row r="668" spans="1:26" ht="16.5" customHeight="1">
      <x:c r="A668" s="11"/>
      <x:c r="B668" s="11"/>
      <x:c r="C668" s="99"/>
      <x:c r="D668" s="99"/>
      <x:c r="E668" s="99"/>
      <x:c r="F668" s="99"/>
      <x:c r="G668" s="99"/>
      <x:c r="H668" s="99"/>
      <x:c r="I668" s="99"/>
      <x:c r="J668" s="17"/>
      <x:c r="K668" s="17"/>
      <x:c r="L668" s="17"/>
      <x:c r="M668" s="17"/>
      <x:c r="N668" s="17"/>
      <x:c r="O668" s="17"/>
      <x:c r="P668" s="17"/>
      <x:c r="Q668" s="99"/>
      <x:c r="R668" s="99"/>
      <x:c r="S668" s="99"/>
      <x:c r="T668" s="99"/>
      <x:c r="U668" s="11"/>
      <x:c r="V668" s="11"/>
      <x:c r="W668" s="11"/>
      <x:c r="X668" s="11"/>
      <x:c r="Y668" s="11"/>
      <x:c r="Z668" s="11"/>
    </x:row>
    <x:row r="669" spans="1:26" ht="16.5" customHeight="1">
      <x:c r="A669" s="11"/>
      <x:c r="B669" s="11"/>
      <x:c r="C669" s="99"/>
      <x:c r="D669" s="99"/>
      <x:c r="E669" s="99"/>
      <x:c r="F669" s="99"/>
      <x:c r="G669" s="99"/>
      <x:c r="H669" s="99"/>
      <x:c r="I669" s="99"/>
      <x:c r="J669" s="17"/>
      <x:c r="K669" s="17"/>
      <x:c r="L669" s="17"/>
      <x:c r="M669" s="17"/>
      <x:c r="N669" s="17"/>
      <x:c r="O669" s="17"/>
      <x:c r="P669" s="17"/>
      <x:c r="Q669" s="99"/>
      <x:c r="R669" s="99"/>
      <x:c r="S669" s="99"/>
      <x:c r="T669" s="99"/>
      <x:c r="U669" s="11"/>
      <x:c r="V669" s="11"/>
      <x:c r="W669" s="11"/>
      <x:c r="X669" s="11"/>
      <x:c r="Y669" s="11"/>
      <x:c r="Z669" s="11"/>
    </x:row>
    <x:row r="670" spans="1:26" ht="16.5" customHeight="1">
      <x:c r="A670" s="11"/>
      <x:c r="B670" s="11"/>
      <x:c r="C670" s="99"/>
      <x:c r="D670" s="99"/>
      <x:c r="E670" s="99"/>
      <x:c r="F670" s="99"/>
      <x:c r="G670" s="99"/>
      <x:c r="H670" s="99"/>
      <x:c r="I670" s="99"/>
      <x:c r="J670" s="17"/>
      <x:c r="K670" s="17"/>
      <x:c r="L670" s="17"/>
      <x:c r="M670" s="17"/>
      <x:c r="N670" s="17"/>
      <x:c r="O670" s="17"/>
      <x:c r="P670" s="17"/>
      <x:c r="Q670" s="99"/>
      <x:c r="R670" s="99"/>
      <x:c r="S670" s="99"/>
      <x:c r="T670" s="99"/>
      <x:c r="U670" s="11"/>
      <x:c r="V670" s="11"/>
      <x:c r="W670" s="11"/>
      <x:c r="X670" s="11"/>
      <x:c r="Y670" s="11"/>
      <x:c r="Z670" s="11"/>
    </x:row>
    <x:row r="671" spans="1:26" ht="16.5" customHeight="1">
      <x:c r="A671" s="11"/>
      <x:c r="B671" s="11"/>
      <x:c r="C671" s="99"/>
      <x:c r="D671" s="99"/>
      <x:c r="E671" s="99"/>
      <x:c r="F671" s="99"/>
      <x:c r="G671" s="99"/>
      <x:c r="H671" s="99"/>
      <x:c r="I671" s="99"/>
      <x:c r="J671" s="17"/>
      <x:c r="K671" s="17"/>
      <x:c r="L671" s="17"/>
      <x:c r="M671" s="17"/>
      <x:c r="N671" s="17"/>
      <x:c r="O671" s="17"/>
      <x:c r="P671" s="17"/>
      <x:c r="Q671" s="99"/>
      <x:c r="R671" s="99"/>
      <x:c r="S671" s="99"/>
      <x:c r="T671" s="99"/>
      <x:c r="U671" s="11"/>
      <x:c r="V671" s="11"/>
      <x:c r="W671" s="11"/>
      <x:c r="X671" s="11"/>
      <x:c r="Y671" s="11"/>
      <x:c r="Z671" s="11"/>
    </x:row>
    <x:row r="672" spans="1:26" ht="16.5" customHeight="1">
      <x:c r="A672" s="11"/>
      <x:c r="B672" s="11"/>
      <x:c r="C672" s="99"/>
      <x:c r="D672" s="99"/>
      <x:c r="E672" s="99"/>
      <x:c r="F672" s="99"/>
      <x:c r="G672" s="99"/>
      <x:c r="H672" s="99"/>
      <x:c r="I672" s="99"/>
      <x:c r="J672" s="17"/>
      <x:c r="K672" s="17"/>
      <x:c r="L672" s="17"/>
      <x:c r="M672" s="17"/>
      <x:c r="N672" s="17"/>
      <x:c r="O672" s="17"/>
      <x:c r="P672" s="17"/>
      <x:c r="Q672" s="99"/>
      <x:c r="R672" s="99"/>
      <x:c r="S672" s="99"/>
      <x:c r="T672" s="99"/>
      <x:c r="U672" s="11"/>
      <x:c r="V672" s="11"/>
      <x:c r="W672" s="11"/>
      <x:c r="X672" s="11"/>
      <x:c r="Y672" s="11"/>
      <x:c r="Z672" s="11"/>
    </x:row>
    <x:row r="673" spans="1:26" ht="16.5" customHeight="1">
      <x:c r="A673" s="11"/>
      <x:c r="B673" s="11"/>
      <x:c r="C673" s="99"/>
      <x:c r="D673" s="99"/>
      <x:c r="E673" s="99"/>
      <x:c r="F673" s="99"/>
      <x:c r="G673" s="99"/>
      <x:c r="H673" s="99"/>
      <x:c r="I673" s="99"/>
      <x:c r="J673" s="17"/>
      <x:c r="K673" s="17"/>
      <x:c r="L673" s="17"/>
      <x:c r="M673" s="17"/>
      <x:c r="N673" s="17"/>
      <x:c r="O673" s="17"/>
      <x:c r="P673" s="17"/>
      <x:c r="Q673" s="99"/>
      <x:c r="R673" s="99"/>
      <x:c r="S673" s="99"/>
      <x:c r="T673" s="99"/>
      <x:c r="U673" s="11"/>
      <x:c r="V673" s="11"/>
      <x:c r="W673" s="11"/>
      <x:c r="X673" s="11"/>
      <x:c r="Y673" s="11"/>
      <x:c r="Z673" s="11"/>
    </x:row>
    <x:row r="674" spans="1:26" ht="16.5" customHeight="1">
      <x:c r="A674" s="11"/>
      <x:c r="B674" s="11"/>
      <x:c r="C674" s="99"/>
      <x:c r="D674" s="99"/>
      <x:c r="E674" s="99"/>
      <x:c r="F674" s="99"/>
      <x:c r="G674" s="99"/>
      <x:c r="H674" s="99"/>
      <x:c r="I674" s="99"/>
      <x:c r="J674" s="17"/>
      <x:c r="K674" s="17"/>
      <x:c r="L674" s="17"/>
      <x:c r="M674" s="17"/>
      <x:c r="N674" s="17"/>
      <x:c r="O674" s="17"/>
      <x:c r="P674" s="17"/>
      <x:c r="Q674" s="99"/>
      <x:c r="R674" s="99"/>
      <x:c r="S674" s="99"/>
      <x:c r="T674" s="99"/>
      <x:c r="U674" s="11"/>
      <x:c r="V674" s="11"/>
      <x:c r="W674" s="11"/>
      <x:c r="X674" s="11"/>
      <x:c r="Y674" s="11"/>
      <x:c r="Z674" s="11"/>
    </x:row>
    <x:row r="675" spans="1:26" ht="16.5" customHeight="1">
      <x:c r="A675" s="11"/>
      <x:c r="B675" s="11"/>
      <x:c r="C675" s="99"/>
      <x:c r="D675" s="99"/>
      <x:c r="E675" s="99"/>
      <x:c r="F675" s="99"/>
      <x:c r="G675" s="99"/>
      <x:c r="H675" s="99"/>
      <x:c r="I675" s="99"/>
      <x:c r="J675" s="17"/>
      <x:c r="K675" s="17"/>
      <x:c r="L675" s="17"/>
      <x:c r="M675" s="17"/>
      <x:c r="N675" s="17"/>
      <x:c r="O675" s="17"/>
      <x:c r="P675" s="17"/>
      <x:c r="Q675" s="99"/>
      <x:c r="R675" s="99"/>
      <x:c r="S675" s="99"/>
      <x:c r="T675" s="99"/>
      <x:c r="U675" s="11"/>
      <x:c r="V675" s="11"/>
      <x:c r="W675" s="11"/>
      <x:c r="X675" s="11"/>
      <x:c r="Y675" s="11"/>
      <x:c r="Z675" s="11"/>
    </x:row>
    <x:row r="676" spans="1:26" ht="16.5" customHeight="1">
      <x:c r="A676" s="11"/>
      <x:c r="B676" s="11"/>
      <x:c r="C676" s="99"/>
      <x:c r="D676" s="99"/>
      <x:c r="E676" s="99"/>
      <x:c r="F676" s="99"/>
      <x:c r="G676" s="99"/>
      <x:c r="H676" s="99"/>
      <x:c r="I676" s="99"/>
      <x:c r="J676" s="17"/>
      <x:c r="K676" s="17"/>
      <x:c r="L676" s="17"/>
      <x:c r="M676" s="17"/>
      <x:c r="N676" s="17"/>
      <x:c r="O676" s="17"/>
      <x:c r="P676" s="17"/>
      <x:c r="Q676" s="99"/>
      <x:c r="R676" s="99"/>
      <x:c r="S676" s="99"/>
      <x:c r="T676" s="99"/>
      <x:c r="U676" s="11"/>
      <x:c r="V676" s="11"/>
      <x:c r="W676" s="11"/>
      <x:c r="X676" s="11"/>
      <x:c r="Y676" s="11"/>
      <x:c r="Z676" s="11"/>
    </x:row>
    <x:row r="677" spans="1:26" ht="16.5" customHeight="1">
      <x:c r="A677" s="11"/>
      <x:c r="B677" s="11"/>
      <x:c r="C677" s="99"/>
      <x:c r="D677" s="99"/>
      <x:c r="E677" s="99"/>
      <x:c r="F677" s="99"/>
      <x:c r="G677" s="99"/>
      <x:c r="H677" s="99"/>
      <x:c r="I677" s="99"/>
      <x:c r="J677" s="17"/>
      <x:c r="K677" s="17"/>
      <x:c r="L677" s="17"/>
      <x:c r="M677" s="17"/>
      <x:c r="N677" s="17"/>
      <x:c r="O677" s="17"/>
      <x:c r="P677" s="17"/>
      <x:c r="Q677" s="99"/>
      <x:c r="R677" s="99"/>
      <x:c r="S677" s="99"/>
      <x:c r="T677" s="99"/>
      <x:c r="U677" s="11"/>
      <x:c r="V677" s="11"/>
      <x:c r="W677" s="11"/>
      <x:c r="X677" s="11"/>
      <x:c r="Y677" s="11"/>
      <x:c r="Z677" s="11"/>
    </x:row>
    <x:row r="678" spans="1:26" ht="16.5" customHeight="1">
      <x:c r="A678" s="11"/>
      <x:c r="B678" s="11"/>
      <x:c r="C678" s="99"/>
      <x:c r="D678" s="99"/>
      <x:c r="E678" s="99"/>
      <x:c r="F678" s="99"/>
      <x:c r="G678" s="99"/>
      <x:c r="H678" s="99"/>
      <x:c r="I678" s="99"/>
      <x:c r="J678" s="17"/>
      <x:c r="K678" s="17"/>
      <x:c r="L678" s="17"/>
      <x:c r="M678" s="17"/>
      <x:c r="N678" s="17"/>
      <x:c r="O678" s="17"/>
      <x:c r="P678" s="17"/>
      <x:c r="Q678" s="99"/>
      <x:c r="R678" s="99"/>
      <x:c r="S678" s="99"/>
      <x:c r="T678" s="99"/>
      <x:c r="U678" s="11"/>
      <x:c r="V678" s="11"/>
      <x:c r="W678" s="11"/>
      <x:c r="X678" s="11"/>
      <x:c r="Y678" s="11"/>
      <x:c r="Z678" s="11"/>
    </x:row>
    <x:row r="679" spans="1:26" ht="16.5" customHeight="1">
      <x:c r="A679" s="11"/>
      <x:c r="B679" s="11"/>
      <x:c r="C679" s="99"/>
      <x:c r="D679" s="99"/>
      <x:c r="E679" s="99"/>
      <x:c r="F679" s="99"/>
      <x:c r="G679" s="99"/>
      <x:c r="H679" s="99"/>
      <x:c r="I679" s="99"/>
      <x:c r="J679" s="17"/>
      <x:c r="K679" s="17"/>
      <x:c r="L679" s="17"/>
      <x:c r="M679" s="17"/>
      <x:c r="N679" s="17"/>
      <x:c r="O679" s="17"/>
      <x:c r="P679" s="17"/>
      <x:c r="Q679" s="99"/>
      <x:c r="R679" s="99"/>
      <x:c r="S679" s="99"/>
      <x:c r="T679" s="99"/>
      <x:c r="U679" s="11"/>
      <x:c r="V679" s="11"/>
      <x:c r="W679" s="11"/>
      <x:c r="X679" s="11"/>
      <x:c r="Y679" s="11"/>
      <x:c r="Z679" s="11"/>
    </x:row>
    <x:row r="680" spans="1:26" ht="16.5" customHeight="1">
      <x:c r="A680" s="11"/>
      <x:c r="B680" s="11"/>
      <x:c r="C680" s="99"/>
      <x:c r="D680" s="99"/>
      <x:c r="E680" s="99"/>
      <x:c r="F680" s="99"/>
      <x:c r="G680" s="99"/>
      <x:c r="H680" s="99"/>
      <x:c r="I680" s="99"/>
      <x:c r="J680" s="17"/>
      <x:c r="K680" s="17"/>
      <x:c r="L680" s="17"/>
      <x:c r="M680" s="17"/>
      <x:c r="N680" s="17"/>
      <x:c r="O680" s="17"/>
      <x:c r="P680" s="17"/>
      <x:c r="Q680" s="99"/>
      <x:c r="R680" s="99"/>
      <x:c r="S680" s="99"/>
      <x:c r="T680" s="99"/>
      <x:c r="U680" s="11"/>
      <x:c r="V680" s="11"/>
      <x:c r="W680" s="11"/>
      <x:c r="X680" s="11"/>
      <x:c r="Y680" s="11"/>
      <x:c r="Z680" s="11"/>
    </x:row>
    <x:row r="681" spans="1:26" ht="16.5" customHeight="1">
      <x:c r="A681" s="11"/>
      <x:c r="B681" s="11"/>
      <x:c r="C681" s="99"/>
      <x:c r="D681" s="99"/>
      <x:c r="E681" s="99"/>
      <x:c r="F681" s="99"/>
      <x:c r="G681" s="99"/>
      <x:c r="H681" s="99"/>
      <x:c r="I681" s="99"/>
      <x:c r="J681" s="17"/>
      <x:c r="K681" s="17"/>
      <x:c r="L681" s="17"/>
      <x:c r="M681" s="17"/>
      <x:c r="N681" s="17"/>
      <x:c r="O681" s="17"/>
      <x:c r="P681" s="17"/>
      <x:c r="Q681" s="99"/>
      <x:c r="R681" s="99"/>
      <x:c r="S681" s="99"/>
      <x:c r="T681" s="99"/>
      <x:c r="U681" s="11"/>
      <x:c r="V681" s="11"/>
      <x:c r="W681" s="11"/>
      <x:c r="X681" s="11"/>
      <x:c r="Y681" s="11"/>
      <x:c r="Z681" s="11"/>
    </x:row>
    <x:row r="682" spans="1:26" ht="16.5" customHeight="1">
      <x:c r="A682" s="11"/>
      <x:c r="B682" s="11"/>
      <x:c r="C682" s="99"/>
      <x:c r="D682" s="99"/>
      <x:c r="E682" s="99"/>
      <x:c r="F682" s="99"/>
      <x:c r="G682" s="99"/>
      <x:c r="H682" s="99"/>
      <x:c r="I682" s="99"/>
      <x:c r="J682" s="17"/>
      <x:c r="K682" s="17"/>
      <x:c r="L682" s="17"/>
      <x:c r="M682" s="17"/>
      <x:c r="N682" s="17"/>
      <x:c r="O682" s="17"/>
      <x:c r="P682" s="17"/>
      <x:c r="Q682" s="99"/>
      <x:c r="R682" s="99"/>
      <x:c r="S682" s="99"/>
      <x:c r="T682" s="99"/>
      <x:c r="U682" s="11"/>
      <x:c r="V682" s="11"/>
      <x:c r="W682" s="11"/>
      <x:c r="X682" s="11"/>
      <x:c r="Y682" s="11"/>
      <x:c r="Z682" s="11"/>
    </x:row>
    <x:row r="683" spans="1:26" ht="16.5" customHeight="1">
      <x:c r="A683" s="11"/>
      <x:c r="B683" s="11"/>
      <x:c r="C683" s="99"/>
      <x:c r="D683" s="99"/>
      <x:c r="E683" s="99"/>
      <x:c r="F683" s="99"/>
      <x:c r="G683" s="99"/>
      <x:c r="H683" s="99"/>
      <x:c r="I683" s="99"/>
      <x:c r="J683" s="17"/>
      <x:c r="K683" s="17"/>
      <x:c r="L683" s="17"/>
      <x:c r="M683" s="17"/>
      <x:c r="N683" s="17"/>
      <x:c r="O683" s="17"/>
      <x:c r="P683" s="17"/>
      <x:c r="Q683" s="99"/>
      <x:c r="R683" s="99"/>
      <x:c r="S683" s="99"/>
      <x:c r="T683" s="99"/>
      <x:c r="U683" s="11"/>
      <x:c r="V683" s="11"/>
      <x:c r="W683" s="11"/>
      <x:c r="X683" s="11"/>
      <x:c r="Y683" s="11"/>
      <x:c r="Z683" s="11"/>
    </x:row>
    <x:row r="684" spans="1:26" ht="16.5" customHeight="1">
      <x:c r="A684" s="11"/>
      <x:c r="B684" s="11"/>
      <x:c r="C684" s="99"/>
      <x:c r="D684" s="99"/>
      <x:c r="E684" s="99"/>
      <x:c r="F684" s="99"/>
      <x:c r="G684" s="99"/>
      <x:c r="H684" s="99"/>
      <x:c r="I684" s="99"/>
      <x:c r="J684" s="17"/>
      <x:c r="K684" s="17"/>
      <x:c r="L684" s="17"/>
      <x:c r="M684" s="17"/>
      <x:c r="N684" s="17"/>
      <x:c r="O684" s="17"/>
      <x:c r="P684" s="17"/>
      <x:c r="Q684" s="99"/>
      <x:c r="R684" s="99"/>
      <x:c r="S684" s="99"/>
      <x:c r="T684" s="99"/>
      <x:c r="U684" s="11"/>
      <x:c r="V684" s="11"/>
      <x:c r="W684" s="11"/>
      <x:c r="X684" s="11"/>
      <x:c r="Y684" s="11"/>
      <x:c r="Z684" s="11"/>
    </x:row>
    <x:row r="685" spans="1:26" ht="16.5" customHeight="1">
      <x:c r="A685" s="11"/>
      <x:c r="B685" s="11"/>
      <x:c r="C685" s="99"/>
      <x:c r="D685" s="99"/>
      <x:c r="E685" s="99"/>
      <x:c r="F685" s="99"/>
      <x:c r="G685" s="99"/>
      <x:c r="H685" s="99"/>
      <x:c r="I685" s="99"/>
      <x:c r="J685" s="17"/>
      <x:c r="K685" s="17"/>
      <x:c r="L685" s="17"/>
      <x:c r="M685" s="17"/>
      <x:c r="N685" s="17"/>
      <x:c r="O685" s="17"/>
      <x:c r="P685" s="17"/>
      <x:c r="Q685" s="99"/>
      <x:c r="R685" s="99"/>
      <x:c r="S685" s="99"/>
      <x:c r="T685" s="99"/>
      <x:c r="U685" s="11"/>
      <x:c r="V685" s="11"/>
      <x:c r="W685" s="11"/>
      <x:c r="X685" s="11"/>
      <x:c r="Y685" s="11"/>
      <x:c r="Z685" s="11"/>
    </x:row>
    <x:row r="686" spans="1:26" ht="16.5" customHeight="1">
      <x:c r="A686" s="11"/>
      <x:c r="B686" s="11"/>
      <x:c r="C686" s="99"/>
      <x:c r="D686" s="99"/>
      <x:c r="E686" s="99"/>
      <x:c r="F686" s="99"/>
      <x:c r="G686" s="99"/>
      <x:c r="H686" s="99"/>
      <x:c r="I686" s="99"/>
      <x:c r="J686" s="17"/>
      <x:c r="K686" s="17"/>
      <x:c r="L686" s="17"/>
      <x:c r="M686" s="17"/>
      <x:c r="N686" s="17"/>
      <x:c r="O686" s="17"/>
      <x:c r="P686" s="17"/>
      <x:c r="Q686" s="99"/>
      <x:c r="R686" s="99"/>
      <x:c r="S686" s="99"/>
      <x:c r="T686" s="99"/>
      <x:c r="U686" s="11"/>
      <x:c r="V686" s="11"/>
      <x:c r="W686" s="11"/>
      <x:c r="X686" s="11"/>
      <x:c r="Y686" s="11"/>
      <x:c r="Z686" s="11"/>
    </x:row>
    <x:row r="687" spans="1:26" ht="16.5" customHeight="1">
      <x:c r="A687" s="11"/>
      <x:c r="B687" s="11"/>
      <x:c r="C687" s="99"/>
      <x:c r="D687" s="99"/>
      <x:c r="E687" s="99"/>
      <x:c r="F687" s="99"/>
      <x:c r="G687" s="99"/>
      <x:c r="H687" s="99"/>
      <x:c r="I687" s="99"/>
      <x:c r="J687" s="17"/>
      <x:c r="K687" s="17"/>
      <x:c r="L687" s="17"/>
      <x:c r="M687" s="17"/>
      <x:c r="N687" s="17"/>
      <x:c r="O687" s="17"/>
      <x:c r="P687" s="17"/>
      <x:c r="Q687" s="99"/>
      <x:c r="R687" s="99"/>
      <x:c r="S687" s="99"/>
      <x:c r="T687" s="99"/>
      <x:c r="U687" s="11"/>
      <x:c r="V687" s="11"/>
      <x:c r="W687" s="11"/>
      <x:c r="X687" s="11"/>
      <x:c r="Y687" s="11"/>
      <x:c r="Z687" s="11"/>
    </x:row>
    <x:row r="688" spans="1:26" ht="16.5" customHeight="1">
      <x:c r="A688" s="11"/>
      <x:c r="B688" s="11"/>
      <x:c r="C688" s="99"/>
      <x:c r="D688" s="99"/>
      <x:c r="E688" s="99"/>
      <x:c r="F688" s="99"/>
      <x:c r="G688" s="99"/>
      <x:c r="H688" s="99"/>
      <x:c r="I688" s="99"/>
      <x:c r="J688" s="17"/>
      <x:c r="K688" s="17"/>
      <x:c r="L688" s="17"/>
      <x:c r="M688" s="17"/>
      <x:c r="N688" s="17"/>
      <x:c r="O688" s="17"/>
      <x:c r="P688" s="17"/>
      <x:c r="Q688" s="99"/>
      <x:c r="R688" s="99"/>
      <x:c r="S688" s="99"/>
      <x:c r="T688" s="99"/>
      <x:c r="U688" s="11"/>
      <x:c r="V688" s="11"/>
      <x:c r="W688" s="11"/>
      <x:c r="X688" s="11"/>
      <x:c r="Y688" s="11"/>
      <x:c r="Z688" s="11"/>
    </x:row>
    <x:row r="689" spans="1:26" ht="16.5" customHeight="1">
      <x:c r="A689" s="11"/>
      <x:c r="B689" s="11"/>
      <x:c r="C689" s="99"/>
      <x:c r="D689" s="99"/>
      <x:c r="E689" s="99"/>
      <x:c r="F689" s="99"/>
      <x:c r="G689" s="99"/>
      <x:c r="H689" s="99"/>
      <x:c r="I689" s="99"/>
      <x:c r="J689" s="17"/>
      <x:c r="K689" s="17"/>
      <x:c r="L689" s="17"/>
      <x:c r="M689" s="17"/>
      <x:c r="N689" s="17"/>
      <x:c r="O689" s="17"/>
      <x:c r="P689" s="17"/>
      <x:c r="Q689" s="99"/>
      <x:c r="R689" s="99"/>
      <x:c r="S689" s="99"/>
      <x:c r="T689" s="99"/>
      <x:c r="U689" s="11"/>
      <x:c r="V689" s="11"/>
      <x:c r="W689" s="11"/>
      <x:c r="X689" s="11"/>
      <x:c r="Y689" s="11"/>
      <x:c r="Z689" s="11"/>
    </x:row>
    <x:row r="690" spans="1:26" ht="16.5" customHeight="1">
      <x:c r="A690" s="11"/>
      <x:c r="B690" s="11"/>
      <x:c r="C690" s="99"/>
      <x:c r="D690" s="99"/>
      <x:c r="E690" s="99"/>
      <x:c r="F690" s="99"/>
      <x:c r="G690" s="99"/>
      <x:c r="H690" s="99"/>
      <x:c r="I690" s="99"/>
      <x:c r="J690" s="17"/>
      <x:c r="K690" s="17"/>
      <x:c r="L690" s="17"/>
      <x:c r="M690" s="17"/>
      <x:c r="N690" s="17"/>
      <x:c r="O690" s="17"/>
      <x:c r="P690" s="17"/>
      <x:c r="Q690" s="99"/>
      <x:c r="R690" s="99"/>
      <x:c r="S690" s="99"/>
      <x:c r="T690" s="99"/>
      <x:c r="U690" s="11"/>
      <x:c r="V690" s="11"/>
      <x:c r="W690" s="11"/>
      <x:c r="X690" s="11"/>
      <x:c r="Y690" s="11"/>
      <x:c r="Z690" s="11"/>
    </x:row>
    <x:row r="691" spans="1:26" ht="16.5" customHeight="1">
      <x:c r="A691" s="11"/>
      <x:c r="B691" s="11"/>
      <x:c r="C691" s="99"/>
      <x:c r="D691" s="99"/>
      <x:c r="E691" s="99"/>
      <x:c r="F691" s="99"/>
      <x:c r="G691" s="99"/>
      <x:c r="H691" s="99"/>
      <x:c r="I691" s="99"/>
      <x:c r="J691" s="17"/>
      <x:c r="K691" s="17"/>
      <x:c r="L691" s="17"/>
      <x:c r="M691" s="17"/>
      <x:c r="N691" s="17"/>
      <x:c r="O691" s="17"/>
      <x:c r="P691" s="17"/>
      <x:c r="Q691" s="99"/>
      <x:c r="R691" s="99"/>
      <x:c r="S691" s="99"/>
      <x:c r="T691" s="99"/>
      <x:c r="U691" s="11"/>
      <x:c r="V691" s="11"/>
      <x:c r="W691" s="11"/>
      <x:c r="X691" s="11"/>
      <x:c r="Y691" s="11"/>
      <x:c r="Z691" s="11"/>
    </x:row>
    <x:row r="692" spans="1:26" ht="16.5" customHeight="1">
      <x:c r="A692" s="11"/>
      <x:c r="B692" s="11"/>
      <x:c r="C692" s="99"/>
      <x:c r="D692" s="99"/>
      <x:c r="E692" s="99"/>
      <x:c r="F692" s="99"/>
      <x:c r="G692" s="99"/>
      <x:c r="H692" s="99"/>
      <x:c r="I692" s="99"/>
      <x:c r="J692" s="17"/>
      <x:c r="K692" s="17"/>
      <x:c r="L692" s="17"/>
      <x:c r="M692" s="17"/>
      <x:c r="N692" s="17"/>
      <x:c r="O692" s="17"/>
      <x:c r="P692" s="17"/>
      <x:c r="Q692" s="99"/>
      <x:c r="R692" s="99"/>
      <x:c r="S692" s="99"/>
      <x:c r="T692" s="99"/>
      <x:c r="U692" s="11"/>
      <x:c r="V692" s="11"/>
      <x:c r="W692" s="11"/>
      <x:c r="X692" s="11"/>
      <x:c r="Y692" s="11"/>
      <x:c r="Z692" s="11"/>
    </x:row>
    <x:row r="693" spans="1:26" ht="16.5" customHeight="1">
      <x:c r="A693" s="11"/>
      <x:c r="B693" s="11"/>
      <x:c r="C693" s="99"/>
      <x:c r="D693" s="99"/>
      <x:c r="E693" s="99"/>
      <x:c r="F693" s="99"/>
      <x:c r="G693" s="99"/>
      <x:c r="H693" s="99"/>
      <x:c r="I693" s="99"/>
      <x:c r="J693" s="17"/>
      <x:c r="K693" s="17"/>
      <x:c r="L693" s="17"/>
      <x:c r="M693" s="17"/>
      <x:c r="N693" s="17"/>
      <x:c r="O693" s="17"/>
      <x:c r="P693" s="17"/>
      <x:c r="Q693" s="99"/>
      <x:c r="R693" s="99"/>
      <x:c r="S693" s="99"/>
      <x:c r="T693" s="99"/>
      <x:c r="U693" s="11"/>
      <x:c r="V693" s="11"/>
      <x:c r="W693" s="11"/>
      <x:c r="X693" s="11"/>
      <x:c r="Y693" s="11"/>
      <x:c r="Z693" s="11"/>
    </x:row>
    <x:row r="694" spans="1:26" ht="16.5" customHeight="1">
      <x:c r="A694" s="11"/>
      <x:c r="B694" s="11"/>
      <x:c r="C694" s="99"/>
      <x:c r="D694" s="99"/>
      <x:c r="E694" s="99"/>
      <x:c r="F694" s="99"/>
      <x:c r="G694" s="99"/>
      <x:c r="H694" s="99"/>
      <x:c r="I694" s="99"/>
      <x:c r="J694" s="17"/>
      <x:c r="K694" s="17"/>
      <x:c r="L694" s="17"/>
      <x:c r="M694" s="17"/>
      <x:c r="N694" s="17"/>
      <x:c r="O694" s="17"/>
      <x:c r="P694" s="17"/>
      <x:c r="Q694" s="99"/>
      <x:c r="R694" s="99"/>
      <x:c r="S694" s="99"/>
      <x:c r="T694" s="99"/>
      <x:c r="U694" s="11"/>
      <x:c r="V694" s="11"/>
      <x:c r="W694" s="11"/>
      <x:c r="X694" s="11"/>
      <x:c r="Y694" s="11"/>
      <x:c r="Z694" s="11"/>
    </x:row>
    <x:row r="695" spans="1:26" ht="16.5" customHeight="1">
      <x:c r="A695" s="11"/>
      <x:c r="B695" s="11"/>
      <x:c r="C695" s="99"/>
      <x:c r="D695" s="99"/>
      <x:c r="E695" s="99"/>
      <x:c r="F695" s="99"/>
      <x:c r="G695" s="99"/>
      <x:c r="H695" s="99"/>
      <x:c r="I695" s="99"/>
      <x:c r="J695" s="17"/>
      <x:c r="K695" s="17"/>
      <x:c r="L695" s="17"/>
      <x:c r="M695" s="17"/>
      <x:c r="N695" s="17"/>
      <x:c r="O695" s="17"/>
      <x:c r="P695" s="17"/>
      <x:c r="Q695" s="99"/>
      <x:c r="R695" s="99"/>
      <x:c r="S695" s="99"/>
      <x:c r="T695" s="99"/>
      <x:c r="U695" s="11"/>
      <x:c r="V695" s="11"/>
      <x:c r="W695" s="11"/>
      <x:c r="X695" s="11"/>
      <x:c r="Y695" s="11"/>
      <x:c r="Z695" s="11"/>
    </x:row>
    <x:row r="696" spans="1:26" ht="16.5" customHeight="1">
      <x:c r="A696" s="11"/>
      <x:c r="B696" s="11"/>
      <x:c r="C696" s="99"/>
      <x:c r="D696" s="99"/>
      <x:c r="E696" s="99"/>
      <x:c r="F696" s="99"/>
      <x:c r="G696" s="99"/>
      <x:c r="H696" s="99"/>
      <x:c r="I696" s="99"/>
      <x:c r="J696" s="17"/>
      <x:c r="K696" s="17"/>
      <x:c r="L696" s="17"/>
      <x:c r="M696" s="17"/>
      <x:c r="N696" s="17"/>
      <x:c r="O696" s="17"/>
      <x:c r="P696" s="17"/>
      <x:c r="Q696" s="99"/>
      <x:c r="R696" s="99"/>
      <x:c r="S696" s="99"/>
      <x:c r="T696" s="99"/>
      <x:c r="U696" s="11"/>
      <x:c r="V696" s="11"/>
      <x:c r="W696" s="11"/>
      <x:c r="X696" s="11"/>
      <x:c r="Y696" s="11"/>
      <x:c r="Z696" s="11"/>
    </x:row>
    <x:row r="697" spans="1:26" ht="16.5" customHeight="1">
      <x:c r="A697" s="11"/>
      <x:c r="B697" s="11"/>
      <x:c r="C697" s="99"/>
      <x:c r="D697" s="99"/>
      <x:c r="E697" s="99"/>
      <x:c r="F697" s="99"/>
      <x:c r="G697" s="99"/>
      <x:c r="H697" s="99"/>
      <x:c r="I697" s="99"/>
      <x:c r="J697" s="17"/>
      <x:c r="K697" s="17"/>
      <x:c r="L697" s="17"/>
      <x:c r="M697" s="17"/>
      <x:c r="N697" s="17"/>
      <x:c r="O697" s="17"/>
      <x:c r="P697" s="17"/>
      <x:c r="Q697" s="99"/>
      <x:c r="R697" s="99"/>
      <x:c r="S697" s="99"/>
      <x:c r="T697" s="99"/>
      <x:c r="U697" s="11"/>
      <x:c r="V697" s="11"/>
      <x:c r="W697" s="11"/>
      <x:c r="X697" s="11"/>
      <x:c r="Y697" s="11"/>
      <x:c r="Z697" s="11"/>
    </x:row>
    <x:row r="698" spans="1:26" ht="16.5" customHeight="1">
      <x:c r="A698" s="11"/>
      <x:c r="B698" s="11"/>
      <x:c r="C698" s="99"/>
      <x:c r="D698" s="99"/>
      <x:c r="E698" s="99"/>
      <x:c r="F698" s="99"/>
      <x:c r="G698" s="99"/>
      <x:c r="H698" s="99"/>
      <x:c r="I698" s="99"/>
      <x:c r="J698" s="17"/>
      <x:c r="K698" s="17"/>
      <x:c r="L698" s="17"/>
      <x:c r="M698" s="17"/>
      <x:c r="N698" s="17"/>
      <x:c r="O698" s="17"/>
      <x:c r="P698" s="17"/>
      <x:c r="Q698" s="99"/>
      <x:c r="R698" s="99"/>
      <x:c r="S698" s="99"/>
      <x:c r="T698" s="99"/>
      <x:c r="U698" s="11"/>
      <x:c r="V698" s="11"/>
      <x:c r="W698" s="11"/>
      <x:c r="X698" s="11"/>
      <x:c r="Y698" s="11"/>
      <x:c r="Z698" s="11"/>
    </x:row>
    <x:row r="699" spans="1:26" ht="16.5" customHeight="1">
      <x:c r="A699" s="11"/>
      <x:c r="B699" s="11"/>
      <x:c r="C699" s="99"/>
      <x:c r="D699" s="99"/>
      <x:c r="E699" s="99"/>
      <x:c r="F699" s="99"/>
      <x:c r="G699" s="99"/>
      <x:c r="H699" s="99"/>
      <x:c r="I699" s="99"/>
      <x:c r="J699" s="17"/>
      <x:c r="K699" s="17"/>
      <x:c r="L699" s="17"/>
      <x:c r="M699" s="17"/>
      <x:c r="N699" s="17"/>
      <x:c r="O699" s="17"/>
      <x:c r="P699" s="17"/>
      <x:c r="Q699" s="99"/>
      <x:c r="R699" s="99"/>
      <x:c r="S699" s="99"/>
      <x:c r="T699" s="99"/>
      <x:c r="U699" s="11"/>
      <x:c r="V699" s="11"/>
      <x:c r="W699" s="11"/>
      <x:c r="X699" s="11"/>
      <x:c r="Y699" s="11"/>
      <x:c r="Z699" s="11"/>
    </x:row>
    <x:row r="700" spans="1:26" ht="16.5" customHeight="1">
      <x:c r="A700" s="11"/>
      <x:c r="B700" s="11"/>
      <x:c r="C700" s="99"/>
      <x:c r="D700" s="99"/>
      <x:c r="E700" s="99"/>
      <x:c r="F700" s="99"/>
      <x:c r="G700" s="99"/>
      <x:c r="H700" s="99"/>
      <x:c r="I700" s="99"/>
      <x:c r="J700" s="17"/>
      <x:c r="K700" s="17"/>
      <x:c r="L700" s="17"/>
      <x:c r="M700" s="17"/>
      <x:c r="N700" s="17"/>
      <x:c r="O700" s="17"/>
      <x:c r="P700" s="17"/>
      <x:c r="Q700" s="99"/>
      <x:c r="R700" s="99"/>
      <x:c r="S700" s="99"/>
      <x:c r="T700" s="99"/>
      <x:c r="U700" s="11"/>
      <x:c r="V700" s="11"/>
      <x:c r="W700" s="11"/>
      <x:c r="X700" s="11"/>
      <x:c r="Y700" s="11"/>
      <x:c r="Z700" s="11"/>
    </x:row>
    <x:row r="701" spans="1:26" ht="16.5" customHeight="1">
      <x:c r="A701" s="11"/>
      <x:c r="B701" s="11"/>
      <x:c r="C701" s="99"/>
      <x:c r="D701" s="99"/>
      <x:c r="E701" s="99"/>
      <x:c r="F701" s="99"/>
      <x:c r="G701" s="99"/>
      <x:c r="H701" s="99"/>
      <x:c r="I701" s="99"/>
      <x:c r="J701" s="17"/>
      <x:c r="K701" s="17"/>
      <x:c r="L701" s="17"/>
      <x:c r="M701" s="17"/>
      <x:c r="N701" s="17"/>
      <x:c r="O701" s="17"/>
      <x:c r="P701" s="17"/>
      <x:c r="Q701" s="99"/>
      <x:c r="R701" s="99"/>
      <x:c r="S701" s="99"/>
      <x:c r="T701" s="99"/>
      <x:c r="U701" s="11"/>
      <x:c r="V701" s="11"/>
      <x:c r="W701" s="11"/>
      <x:c r="X701" s="11"/>
      <x:c r="Y701" s="11"/>
      <x:c r="Z701" s="11"/>
    </x:row>
    <x:row r="702" spans="1:26" ht="16.5" customHeight="1">
      <x:c r="A702" s="11"/>
      <x:c r="B702" s="11"/>
      <x:c r="C702" s="99"/>
      <x:c r="D702" s="99"/>
      <x:c r="E702" s="99"/>
      <x:c r="F702" s="99"/>
      <x:c r="G702" s="99"/>
      <x:c r="H702" s="99"/>
      <x:c r="I702" s="99"/>
      <x:c r="J702" s="17"/>
      <x:c r="K702" s="17"/>
      <x:c r="L702" s="17"/>
      <x:c r="M702" s="17"/>
      <x:c r="N702" s="17"/>
      <x:c r="O702" s="17"/>
      <x:c r="P702" s="17"/>
      <x:c r="Q702" s="99"/>
      <x:c r="R702" s="99"/>
      <x:c r="S702" s="99"/>
      <x:c r="T702" s="99"/>
      <x:c r="U702" s="11"/>
      <x:c r="V702" s="11"/>
      <x:c r="W702" s="11"/>
      <x:c r="X702" s="11"/>
      <x:c r="Y702" s="11"/>
      <x:c r="Z702" s="11"/>
    </x:row>
    <x:row r="703" spans="1:26" ht="16.5" customHeight="1">
      <x:c r="A703" s="11"/>
      <x:c r="B703" s="11"/>
      <x:c r="C703" s="99"/>
      <x:c r="D703" s="99"/>
      <x:c r="E703" s="99"/>
      <x:c r="F703" s="99"/>
      <x:c r="G703" s="99"/>
      <x:c r="H703" s="99"/>
      <x:c r="I703" s="99"/>
      <x:c r="J703" s="17"/>
      <x:c r="K703" s="17"/>
      <x:c r="L703" s="17"/>
      <x:c r="M703" s="17"/>
      <x:c r="N703" s="17"/>
      <x:c r="O703" s="17"/>
      <x:c r="P703" s="17"/>
      <x:c r="Q703" s="99"/>
      <x:c r="R703" s="99"/>
      <x:c r="S703" s="99"/>
      <x:c r="T703" s="99"/>
      <x:c r="U703" s="11"/>
      <x:c r="V703" s="11"/>
      <x:c r="W703" s="11"/>
      <x:c r="X703" s="11"/>
      <x:c r="Y703" s="11"/>
      <x:c r="Z703" s="11"/>
    </x:row>
    <x:row r="704" spans="1:26" ht="16.5" customHeight="1">
      <x:c r="A704" s="11"/>
      <x:c r="B704" s="11"/>
      <x:c r="C704" s="99"/>
      <x:c r="D704" s="99"/>
      <x:c r="E704" s="99"/>
      <x:c r="F704" s="99"/>
      <x:c r="G704" s="99"/>
      <x:c r="H704" s="99"/>
      <x:c r="I704" s="99"/>
      <x:c r="J704" s="17"/>
      <x:c r="K704" s="17"/>
      <x:c r="L704" s="17"/>
      <x:c r="M704" s="17"/>
      <x:c r="N704" s="17"/>
      <x:c r="O704" s="17"/>
      <x:c r="P704" s="17"/>
      <x:c r="Q704" s="99"/>
      <x:c r="R704" s="99"/>
      <x:c r="S704" s="99"/>
      <x:c r="T704" s="99"/>
      <x:c r="U704" s="11"/>
      <x:c r="V704" s="11"/>
      <x:c r="W704" s="11"/>
      <x:c r="X704" s="11"/>
      <x:c r="Y704" s="11"/>
      <x:c r="Z704" s="11"/>
    </x:row>
    <x:row r="705" spans="1:26" ht="16.5" customHeight="1">
      <x:c r="A705" s="11"/>
      <x:c r="B705" s="11"/>
      <x:c r="C705" s="99"/>
      <x:c r="D705" s="99"/>
      <x:c r="E705" s="99"/>
      <x:c r="F705" s="99"/>
      <x:c r="G705" s="99"/>
      <x:c r="H705" s="99"/>
      <x:c r="I705" s="99"/>
      <x:c r="J705" s="17"/>
      <x:c r="K705" s="17"/>
      <x:c r="L705" s="17"/>
      <x:c r="M705" s="17"/>
      <x:c r="N705" s="17"/>
      <x:c r="O705" s="17"/>
      <x:c r="P705" s="17"/>
      <x:c r="Q705" s="99"/>
      <x:c r="R705" s="99"/>
      <x:c r="S705" s="99"/>
      <x:c r="T705" s="99"/>
      <x:c r="U705" s="11"/>
      <x:c r="V705" s="11"/>
      <x:c r="W705" s="11"/>
      <x:c r="X705" s="11"/>
      <x:c r="Y705" s="11"/>
      <x:c r="Z705" s="11"/>
    </x:row>
    <x:row r="706" spans="1:26" ht="16.5" customHeight="1">
      <x:c r="A706" s="11"/>
      <x:c r="B706" s="11"/>
      <x:c r="C706" s="99"/>
      <x:c r="D706" s="99"/>
      <x:c r="E706" s="99"/>
      <x:c r="F706" s="99"/>
      <x:c r="G706" s="99"/>
      <x:c r="H706" s="99"/>
      <x:c r="I706" s="99"/>
      <x:c r="J706" s="17"/>
      <x:c r="K706" s="17"/>
      <x:c r="L706" s="17"/>
      <x:c r="M706" s="17"/>
      <x:c r="N706" s="17"/>
      <x:c r="O706" s="17"/>
      <x:c r="P706" s="17"/>
      <x:c r="Q706" s="99"/>
      <x:c r="R706" s="99"/>
      <x:c r="S706" s="99"/>
      <x:c r="T706" s="99"/>
      <x:c r="U706" s="11"/>
      <x:c r="V706" s="11"/>
      <x:c r="W706" s="11"/>
      <x:c r="X706" s="11"/>
      <x:c r="Y706" s="11"/>
      <x:c r="Z706" s="11"/>
    </x:row>
    <x:row r="707" spans="1:26" ht="16.5" customHeight="1">
      <x:c r="A707" s="11"/>
      <x:c r="B707" s="11"/>
      <x:c r="C707" s="99"/>
      <x:c r="D707" s="99"/>
      <x:c r="E707" s="99"/>
      <x:c r="F707" s="99"/>
      <x:c r="G707" s="99"/>
      <x:c r="H707" s="99"/>
      <x:c r="I707" s="99"/>
      <x:c r="J707" s="17"/>
      <x:c r="K707" s="17"/>
      <x:c r="L707" s="17"/>
      <x:c r="M707" s="17"/>
      <x:c r="N707" s="17"/>
      <x:c r="O707" s="17"/>
      <x:c r="P707" s="17"/>
      <x:c r="Q707" s="99"/>
      <x:c r="R707" s="99"/>
      <x:c r="S707" s="99"/>
      <x:c r="T707" s="99"/>
      <x:c r="U707" s="11"/>
      <x:c r="V707" s="11"/>
      <x:c r="W707" s="11"/>
      <x:c r="X707" s="11"/>
      <x:c r="Y707" s="11"/>
      <x:c r="Z707" s="11"/>
    </x:row>
    <x:row r="708" spans="1:26" ht="16.5" customHeight="1">
      <x:c r="A708" s="11"/>
      <x:c r="B708" s="11"/>
      <x:c r="C708" s="99"/>
      <x:c r="D708" s="99"/>
      <x:c r="E708" s="99"/>
      <x:c r="F708" s="99"/>
      <x:c r="G708" s="99"/>
      <x:c r="H708" s="99"/>
      <x:c r="I708" s="99"/>
      <x:c r="J708" s="17"/>
      <x:c r="K708" s="17"/>
      <x:c r="L708" s="17"/>
      <x:c r="M708" s="17"/>
      <x:c r="N708" s="17"/>
      <x:c r="O708" s="17"/>
      <x:c r="P708" s="17"/>
      <x:c r="Q708" s="99"/>
      <x:c r="R708" s="99"/>
      <x:c r="S708" s="99"/>
      <x:c r="T708" s="99"/>
      <x:c r="U708" s="11"/>
      <x:c r="V708" s="11"/>
      <x:c r="W708" s="11"/>
      <x:c r="X708" s="11"/>
      <x:c r="Y708" s="11"/>
      <x:c r="Z708" s="11"/>
    </x:row>
    <x:row r="709" spans="1:26" ht="16.5" customHeight="1">
      <x:c r="A709" s="11"/>
      <x:c r="B709" s="11"/>
      <x:c r="C709" s="99"/>
      <x:c r="D709" s="99"/>
      <x:c r="E709" s="99"/>
      <x:c r="F709" s="99"/>
      <x:c r="G709" s="99"/>
      <x:c r="H709" s="99"/>
      <x:c r="I709" s="99"/>
      <x:c r="J709" s="17"/>
      <x:c r="K709" s="17"/>
      <x:c r="L709" s="17"/>
      <x:c r="M709" s="17"/>
      <x:c r="N709" s="17"/>
      <x:c r="O709" s="17"/>
      <x:c r="P709" s="17"/>
      <x:c r="Q709" s="99"/>
      <x:c r="R709" s="99"/>
      <x:c r="S709" s="99"/>
      <x:c r="T709" s="99"/>
      <x:c r="U709" s="11"/>
      <x:c r="V709" s="11"/>
      <x:c r="W709" s="11"/>
      <x:c r="X709" s="11"/>
      <x:c r="Y709" s="11"/>
      <x:c r="Z709" s="11"/>
    </x:row>
    <x:row r="710" spans="1:26" ht="16.5" customHeight="1">
      <x:c r="A710" s="11"/>
      <x:c r="B710" s="11"/>
      <x:c r="C710" s="99"/>
      <x:c r="D710" s="99"/>
      <x:c r="E710" s="99"/>
      <x:c r="F710" s="99"/>
      <x:c r="G710" s="99"/>
      <x:c r="H710" s="99"/>
      <x:c r="I710" s="99"/>
      <x:c r="J710" s="17"/>
      <x:c r="K710" s="17"/>
      <x:c r="L710" s="17"/>
      <x:c r="M710" s="17"/>
      <x:c r="N710" s="17"/>
      <x:c r="O710" s="17"/>
      <x:c r="P710" s="17"/>
      <x:c r="Q710" s="99"/>
      <x:c r="R710" s="99"/>
      <x:c r="S710" s="99"/>
      <x:c r="T710" s="99"/>
      <x:c r="U710" s="11"/>
      <x:c r="V710" s="11"/>
      <x:c r="W710" s="11"/>
      <x:c r="X710" s="11"/>
      <x:c r="Y710" s="11"/>
      <x:c r="Z710" s="11"/>
    </x:row>
    <x:row r="711" spans="1:26" ht="16.5" customHeight="1">
      <x:c r="A711" s="11"/>
      <x:c r="B711" s="11"/>
      <x:c r="C711" s="99"/>
      <x:c r="D711" s="99"/>
      <x:c r="E711" s="99"/>
      <x:c r="F711" s="99"/>
      <x:c r="G711" s="99"/>
      <x:c r="H711" s="99"/>
      <x:c r="I711" s="99"/>
      <x:c r="J711" s="17"/>
      <x:c r="K711" s="17"/>
      <x:c r="L711" s="17"/>
      <x:c r="M711" s="17"/>
      <x:c r="N711" s="17"/>
      <x:c r="O711" s="17"/>
      <x:c r="P711" s="17"/>
      <x:c r="Q711" s="99"/>
      <x:c r="R711" s="99"/>
      <x:c r="S711" s="99"/>
      <x:c r="T711" s="99"/>
      <x:c r="U711" s="11"/>
      <x:c r="V711" s="11"/>
      <x:c r="W711" s="11"/>
      <x:c r="X711" s="11"/>
      <x:c r="Y711" s="11"/>
      <x:c r="Z711" s="11"/>
    </x:row>
    <x:row r="712" spans="1:26" ht="16.5" customHeight="1">
      <x:c r="A712" s="11"/>
      <x:c r="B712" s="11"/>
      <x:c r="C712" s="99"/>
      <x:c r="D712" s="99"/>
      <x:c r="E712" s="99"/>
      <x:c r="F712" s="99"/>
      <x:c r="G712" s="99"/>
      <x:c r="H712" s="99"/>
      <x:c r="I712" s="99"/>
      <x:c r="J712" s="17"/>
      <x:c r="K712" s="17"/>
      <x:c r="L712" s="17"/>
      <x:c r="M712" s="17"/>
      <x:c r="N712" s="17"/>
      <x:c r="O712" s="17"/>
      <x:c r="P712" s="17"/>
      <x:c r="Q712" s="99"/>
      <x:c r="R712" s="99"/>
      <x:c r="S712" s="99"/>
      <x:c r="T712" s="99"/>
      <x:c r="U712" s="11"/>
      <x:c r="V712" s="11"/>
      <x:c r="W712" s="11"/>
      <x:c r="X712" s="11"/>
      <x:c r="Y712" s="11"/>
      <x:c r="Z712" s="11"/>
    </x:row>
    <x:row r="713" spans="1:26" ht="16.5" customHeight="1">
      <x:c r="A713" s="11"/>
      <x:c r="B713" s="11"/>
      <x:c r="C713" s="99"/>
      <x:c r="D713" s="99"/>
      <x:c r="E713" s="99"/>
      <x:c r="F713" s="99"/>
      <x:c r="G713" s="99"/>
      <x:c r="H713" s="99"/>
      <x:c r="I713" s="99"/>
      <x:c r="J713" s="17"/>
      <x:c r="K713" s="17"/>
      <x:c r="L713" s="17"/>
      <x:c r="M713" s="17"/>
      <x:c r="N713" s="17"/>
      <x:c r="O713" s="17"/>
      <x:c r="P713" s="17"/>
      <x:c r="Q713" s="99"/>
      <x:c r="R713" s="99"/>
      <x:c r="S713" s="99"/>
      <x:c r="T713" s="99"/>
      <x:c r="U713" s="11"/>
      <x:c r="V713" s="11"/>
      <x:c r="W713" s="11"/>
      <x:c r="X713" s="11"/>
      <x:c r="Y713" s="11"/>
      <x:c r="Z713" s="11"/>
    </x:row>
    <x:row r="714" spans="1:26" ht="16.5" customHeight="1">
      <x:c r="A714" s="11"/>
      <x:c r="B714" s="11"/>
      <x:c r="C714" s="99"/>
      <x:c r="D714" s="99"/>
      <x:c r="E714" s="99"/>
      <x:c r="F714" s="99"/>
      <x:c r="G714" s="99"/>
      <x:c r="H714" s="99"/>
      <x:c r="I714" s="99"/>
      <x:c r="J714" s="17"/>
      <x:c r="K714" s="17"/>
      <x:c r="L714" s="17"/>
      <x:c r="M714" s="17"/>
      <x:c r="N714" s="17"/>
      <x:c r="O714" s="17"/>
      <x:c r="P714" s="17"/>
      <x:c r="Q714" s="99"/>
      <x:c r="R714" s="99"/>
      <x:c r="S714" s="99"/>
      <x:c r="T714" s="99"/>
      <x:c r="U714" s="11"/>
      <x:c r="V714" s="11"/>
      <x:c r="W714" s="11"/>
      <x:c r="X714" s="11"/>
      <x:c r="Y714" s="11"/>
      <x:c r="Z714" s="11"/>
    </x:row>
    <x:row r="715" spans="1:26" ht="16.5" customHeight="1">
      <x:c r="A715" s="11"/>
      <x:c r="B715" s="11"/>
      <x:c r="C715" s="99"/>
      <x:c r="D715" s="99"/>
      <x:c r="E715" s="99"/>
      <x:c r="F715" s="99"/>
      <x:c r="G715" s="99"/>
      <x:c r="H715" s="99"/>
      <x:c r="I715" s="99"/>
      <x:c r="J715" s="17"/>
      <x:c r="K715" s="17"/>
      <x:c r="L715" s="17"/>
      <x:c r="M715" s="17"/>
      <x:c r="N715" s="17"/>
      <x:c r="O715" s="17"/>
      <x:c r="P715" s="17"/>
      <x:c r="Q715" s="99"/>
      <x:c r="R715" s="99"/>
      <x:c r="S715" s="99"/>
      <x:c r="T715" s="99"/>
      <x:c r="U715" s="11"/>
      <x:c r="V715" s="11"/>
      <x:c r="W715" s="11"/>
      <x:c r="X715" s="11"/>
      <x:c r="Y715" s="11"/>
      <x:c r="Z715" s="11"/>
    </x:row>
    <x:row r="716" spans="1:26" ht="16.5" customHeight="1">
      <x:c r="A716" s="11"/>
      <x:c r="B716" s="11"/>
      <x:c r="C716" s="99"/>
      <x:c r="D716" s="99"/>
      <x:c r="E716" s="99"/>
      <x:c r="F716" s="99"/>
      <x:c r="G716" s="99"/>
      <x:c r="H716" s="99"/>
      <x:c r="I716" s="99"/>
      <x:c r="J716" s="17"/>
      <x:c r="K716" s="17"/>
      <x:c r="L716" s="17"/>
      <x:c r="M716" s="17"/>
      <x:c r="N716" s="17"/>
      <x:c r="O716" s="17"/>
      <x:c r="P716" s="17"/>
      <x:c r="Q716" s="99"/>
      <x:c r="R716" s="99"/>
      <x:c r="S716" s="99"/>
      <x:c r="T716" s="99"/>
      <x:c r="U716" s="11"/>
      <x:c r="V716" s="11"/>
      <x:c r="W716" s="11"/>
      <x:c r="X716" s="11"/>
      <x:c r="Y716" s="11"/>
      <x:c r="Z716" s="11"/>
    </x:row>
    <x:row r="717" spans="1:26" ht="16.5" customHeight="1">
      <x:c r="A717" s="11"/>
      <x:c r="B717" s="11"/>
      <x:c r="C717" s="99"/>
      <x:c r="D717" s="99"/>
      <x:c r="E717" s="99"/>
      <x:c r="F717" s="99"/>
      <x:c r="G717" s="99"/>
      <x:c r="H717" s="99"/>
      <x:c r="I717" s="99"/>
      <x:c r="J717" s="17"/>
      <x:c r="K717" s="17"/>
      <x:c r="L717" s="17"/>
      <x:c r="M717" s="17"/>
      <x:c r="N717" s="17"/>
      <x:c r="O717" s="17"/>
      <x:c r="P717" s="17"/>
      <x:c r="Q717" s="99"/>
      <x:c r="R717" s="99"/>
      <x:c r="S717" s="99"/>
      <x:c r="T717" s="99"/>
      <x:c r="U717" s="11"/>
      <x:c r="V717" s="11"/>
      <x:c r="W717" s="11"/>
      <x:c r="X717" s="11"/>
      <x:c r="Y717" s="11"/>
      <x:c r="Z717" s="11"/>
    </x:row>
    <x:row r="718" spans="1:26" ht="16.5" customHeight="1">
      <x:c r="A718" s="11"/>
      <x:c r="B718" s="11"/>
      <x:c r="C718" s="99"/>
      <x:c r="D718" s="99"/>
      <x:c r="E718" s="99"/>
      <x:c r="F718" s="99"/>
      <x:c r="G718" s="99"/>
      <x:c r="H718" s="99"/>
      <x:c r="I718" s="99"/>
      <x:c r="J718" s="17"/>
      <x:c r="K718" s="17"/>
      <x:c r="L718" s="17"/>
      <x:c r="M718" s="17"/>
      <x:c r="N718" s="17"/>
      <x:c r="O718" s="17"/>
      <x:c r="P718" s="17"/>
      <x:c r="Q718" s="99"/>
      <x:c r="R718" s="99"/>
      <x:c r="S718" s="99"/>
      <x:c r="T718" s="99"/>
      <x:c r="U718" s="11"/>
      <x:c r="V718" s="11"/>
      <x:c r="W718" s="11"/>
      <x:c r="X718" s="11"/>
      <x:c r="Y718" s="11"/>
      <x:c r="Z718" s="11"/>
    </x:row>
    <x:row r="719" spans="1:26" ht="16.5" customHeight="1">
      <x:c r="A719" s="11"/>
      <x:c r="B719" s="11"/>
      <x:c r="C719" s="99"/>
      <x:c r="D719" s="99"/>
      <x:c r="E719" s="99"/>
      <x:c r="F719" s="99"/>
      <x:c r="G719" s="99"/>
      <x:c r="H719" s="99"/>
      <x:c r="I719" s="99"/>
      <x:c r="J719" s="17"/>
      <x:c r="K719" s="17"/>
      <x:c r="L719" s="17"/>
      <x:c r="M719" s="17"/>
      <x:c r="N719" s="17"/>
      <x:c r="O719" s="17"/>
      <x:c r="P719" s="17"/>
      <x:c r="Q719" s="99"/>
      <x:c r="R719" s="99"/>
      <x:c r="S719" s="99"/>
      <x:c r="T719" s="99"/>
      <x:c r="U719" s="11"/>
      <x:c r="V719" s="11"/>
      <x:c r="W719" s="11"/>
      <x:c r="X719" s="11"/>
      <x:c r="Y719" s="11"/>
      <x:c r="Z719" s="11"/>
    </x:row>
    <x:row r="720" spans="1:26" ht="16.5" customHeight="1">
      <x:c r="A720" s="11"/>
      <x:c r="B720" s="11"/>
      <x:c r="C720" s="99"/>
      <x:c r="D720" s="99"/>
      <x:c r="E720" s="99"/>
      <x:c r="F720" s="99"/>
      <x:c r="G720" s="99"/>
      <x:c r="H720" s="99"/>
      <x:c r="I720" s="99"/>
      <x:c r="J720" s="17"/>
      <x:c r="K720" s="17"/>
      <x:c r="L720" s="17"/>
      <x:c r="M720" s="17"/>
      <x:c r="N720" s="17"/>
      <x:c r="O720" s="17"/>
      <x:c r="P720" s="17"/>
      <x:c r="Q720" s="99"/>
      <x:c r="R720" s="99"/>
      <x:c r="S720" s="99"/>
      <x:c r="T720" s="99"/>
      <x:c r="U720" s="11"/>
      <x:c r="V720" s="11"/>
      <x:c r="W720" s="11"/>
      <x:c r="X720" s="11"/>
      <x:c r="Y720" s="11"/>
      <x:c r="Z720" s="11"/>
    </x:row>
    <x:row r="721" spans="1:26" ht="16.5" customHeight="1">
      <x:c r="A721" s="11"/>
      <x:c r="B721" s="11"/>
      <x:c r="C721" s="99"/>
      <x:c r="D721" s="99"/>
      <x:c r="E721" s="99"/>
      <x:c r="F721" s="99"/>
      <x:c r="G721" s="99"/>
      <x:c r="H721" s="99"/>
      <x:c r="I721" s="99"/>
      <x:c r="J721" s="17"/>
      <x:c r="K721" s="17"/>
      <x:c r="L721" s="17"/>
      <x:c r="M721" s="17"/>
      <x:c r="N721" s="17"/>
      <x:c r="O721" s="17"/>
      <x:c r="P721" s="17"/>
      <x:c r="Q721" s="99"/>
      <x:c r="R721" s="99"/>
      <x:c r="S721" s="99"/>
      <x:c r="T721" s="99"/>
      <x:c r="U721" s="11"/>
      <x:c r="V721" s="11"/>
      <x:c r="W721" s="11"/>
      <x:c r="X721" s="11"/>
      <x:c r="Y721" s="11"/>
      <x:c r="Z721" s="11"/>
    </x:row>
    <x:row r="722" spans="1:26" ht="16.5" customHeight="1">
      <x:c r="A722" s="11"/>
      <x:c r="B722" s="11"/>
      <x:c r="C722" s="99"/>
      <x:c r="D722" s="99"/>
      <x:c r="E722" s="99"/>
      <x:c r="F722" s="99"/>
      <x:c r="G722" s="99"/>
      <x:c r="H722" s="99"/>
      <x:c r="I722" s="99"/>
      <x:c r="J722" s="17"/>
      <x:c r="K722" s="17"/>
      <x:c r="L722" s="17"/>
      <x:c r="M722" s="17"/>
      <x:c r="N722" s="17"/>
      <x:c r="O722" s="17"/>
      <x:c r="P722" s="17"/>
      <x:c r="Q722" s="99"/>
      <x:c r="R722" s="99"/>
      <x:c r="S722" s="99"/>
      <x:c r="T722" s="99"/>
      <x:c r="U722" s="11"/>
      <x:c r="V722" s="11"/>
      <x:c r="W722" s="11"/>
      <x:c r="X722" s="11"/>
      <x:c r="Y722" s="11"/>
      <x:c r="Z722" s="11"/>
    </x:row>
    <x:row r="723" spans="1:26" ht="16.5" customHeight="1">
      <x:c r="A723" s="11"/>
      <x:c r="B723" s="11"/>
      <x:c r="C723" s="99"/>
      <x:c r="D723" s="99"/>
      <x:c r="E723" s="99"/>
      <x:c r="F723" s="99"/>
      <x:c r="G723" s="99"/>
      <x:c r="H723" s="99"/>
      <x:c r="I723" s="99"/>
      <x:c r="J723" s="17"/>
      <x:c r="K723" s="17"/>
      <x:c r="L723" s="17"/>
      <x:c r="M723" s="17"/>
      <x:c r="N723" s="17"/>
      <x:c r="O723" s="17"/>
      <x:c r="P723" s="17"/>
      <x:c r="Q723" s="99"/>
      <x:c r="R723" s="99"/>
      <x:c r="S723" s="99"/>
      <x:c r="T723" s="99"/>
      <x:c r="U723" s="11"/>
      <x:c r="V723" s="11"/>
      <x:c r="W723" s="11"/>
      <x:c r="X723" s="11"/>
      <x:c r="Y723" s="11"/>
      <x:c r="Z723" s="11"/>
    </x:row>
    <x:row r="724" spans="1:26" ht="16.5" customHeight="1">
      <x:c r="A724" s="11"/>
      <x:c r="B724" s="11"/>
      <x:c r="C724" s="99"/>
      <x:c r="D724" s="99"/>
      <x:c r="E724" s="99"/>
      <x:c r="F724" s="99"/>
      <x:c r="G724" s="99"/>
      <x:c r="H724" s="99"/>
      <x:c r="I724" s="99"/>
      <x:c r="J724" s="17"/>
      <x:c r="K724" s="17"/>
      <x:c r="L724" s="17"/>
      <x:c r="M724" s="17"/>
      <x:c r="N724" s="17"/>
      <x:c r="O724" s="17"/>
      <x:c r="P724" s="17"/>
      <x:c r="Q724" s="99"/>
      <x:c r="R724" s="99"/>
      <x:c r="S724" s="99"/>
      <x:c r="T724" s="99"/>
      <x:c r="U724" s="11"/>
      <x:c r="V724" s="11"/>
      <x:c r="W724" s="11"/>
      <x:c r="X724" s="11"/>
      <x:c r="Y724" s="11"/>
      <x:c r="Z724" s="11"/>
    </x:row>
    <x:row r="725" spans="1:26" ht="16.5" customHeight="1">
      <x:c r="A725" s="11"/>
      <x:c r="B725" s="11"/>
      <x:c r="C725" s="99"/>
      <x:c r="D725" s="99"/>
      <x:c r="E725" s="99"/>
      <x:c r="F725" s="99"/>
      <x:c r="G725" s="99"/>
      <x:c r="H725" s="99"/>
      <x:c r="I725" s="99"/>
      <x:c r="J725" s="17"/>
      <x:c r="K725" s="17"/>
      <x:c r="L725" s="17"/>
      <x:c r="M725" s="17"/>
      <x:c r="N725" s="17"/>
      <x:c r="O725" s="17"/>
      <x:c r="P725" s="17"/>
      <x:c r="Q725" s="99"/>
      <x:c r="R725" s="99"/>
      <x:c r="S725" s="99"/>
      <x:c r="T725" s="99"/>
      <x:c r="U725" s="11"/>
      <x:c r="V725" s="11"/>
      <x:c r="W725" s="11"/>
      <x:c r="X725" s="11"/>
      <x:c r="Y725" s="11"/>
      <x:c r="Z725" s="11"/>
    </x:row>
    <x:row r="726" spans="1:26" ht="16.5" customHeight="1">
      <x:c r="A726" s="11"/>
      <x:c r="B726" s="11"/>
      <x:c r="C726" s="99"/>
      <x:c r="D726" s="99"/>
      <x:c r="E726" s="99"/>
      <x:c r="F726" s="99"/>
      <x:c r="G726" s="99"/>
      <x:c r="H726" s="99"/>
      <x:c r="I726" s="99"/>
      <x:c r="J726" s="17"/>
      <x:c r="K726" s="17"/>
      <x:c r="L726" s="17"/>
      <x:c r="M726" s="17"/>
      <x:c r="N726" s="17"/>
      <x:c r="O726" s="17"/>
      <x:c r="P726" s="17"/>
      <x:c r="Q726" s="99"/>
      <x:c r="R726" s="99"/>
      <x:c r="S726" s="99"/>
      <x:c r="T726" s="99"/>
      <x:c r="U726" s="11"/>
      <x:c r="V726" s="11"/>
      <x:c r="W726" s="11"/>
      <x:c r="X726" s="11"/>
      <x:c r="Y726" s="11"/>
      <x:c r="Z726" s="11"/>
    </x:row>
    <x:row r="727" spans="1:26" ht="16.5" customHeight="1">
      <x:c r="A727" s="11"/>
      <x:c r="B727" s="11"/>
      <x:c r="C727" s="99"/>
      <x:c r="D727" s="99"/>
      <x:c r="E727" s="99"/>
      <x:c r="F727" s="99"/>
      <x:c r="G727" s="99"/>
      <x:c r="H727" s="99"/>
      <x:c r="I727" s="99"/>
      <x:c r="J727" s="17"/>
      <x:c r="K727" s="17"/>
      <x:c r="L727" s="17"/>
      <x:c r="M727" s="17"/>
      <x:c r="N727" s="17"/>
      <x:c r="O727" s="17"/>
      <x:c r="P727" s="17"/>
      <x:c r="Q727" s="99"/>
      <x:c r="R727" s="99"/>
      <x:c r="S727" s="99"/>
      <x:c r="T727" s="99"/>
      <x:c r="U727" s="11"/>
      <x:c r="V727" s="11"/>
      <x:c r="W727" s="11"/>
      <x:c r="X727" s="11"/>
      <x:c r="Y727" s="11"/>
      <x:c r="Z727" s="11"/>
    </x:row>
    <x:row r="728" spans="1:26" ht="16.5" customHeight="1">
      <x:c r="A728" s="11"/>
      <x:c r="B728" s="11"/>
      <x:c r="C728" s="99"/>
      <x:c r="D728" s="99"/>
      <x:c r="E728" s="99"/>
      <x:c r="F728" s="99"/>
      <x:c r="G728" s="99"/>
      <x:c r="H728" s="99"/>
      <x:c r="I728" s="99"/>
      <x:c r="J728" s="17"/>
      <x:c r="K728" s="17"/>
      <x:c r="L728" s="17"/>
      <x:c r="M728" s="17"/>
      <x:c r="N728" s="17"/>
      <x:c r="O728" s="17"/>
      <x:c r="P728" s="17"/>
      <x:c r="Q728" s="99"/>
      <x:c r="R728" s="99"/>
      <x:c r="S728" s="99"/>
      <x:c r="T728" s="99"/>
      <x:c r="U728" s="11"/>
      <x:c r="V728" s="11"/>
      <x:c r="W728" s="11"/>
      <x:c r="X728" s="11"/>
      <x:c r="Y728" s="11"/>
      <x:c r="Z728" s="11"/>
    </x:row>
    <x:row r="729" spans="1:26" ht="16.5" customHeight="1">
      <x:c r="A729" s="11"/>
      <x:c r="B729" s="11"/>
      <x:c r="C729" s="99"/>
      <x:c r="D729" s="99"/>
      <x:c r="E729" s="99"/>
      <x:c r="F729" s="99"/>
      <x:c r="G729" s="99"/>
      <x:c r="H729" s="99"/>
      <x:c r="I729" s="99"/>
      <x:c r="J729" s="17"/>
      <x:c r="K729" s="17"/>
      <x:c r="L729" s="17"/>
      <x:c r="M729" s="17"/>
      <x:c r="N729" s="17"/>
      <x:c r="O729" s="17"/>
      <x:c r="P729" s="17"/>
      <x:c r="Q729" s="99"/>
      <x:c r="R729" s="99"/>
      <x:c r="S729" s="99"/>
      <x:c r="T729" s="99"/>
      <x:c r="U729" s="11"/>
      <x:c r="V729" s="11"/>
      <x:c r="W729" s="11"/>
      <x:c r="X729" s="11"/>
      <x:c r="Y729" s="11"/>
      <x:c r="Z729" s="11"/>
    </x:row>
    <x:row r="730" spans="1:26" ht="16.5" customHeight="1">
      <x:c r="A730" s="11"/>
      <x:c r="B730" s="11"/>
      <x:c r="C730" s="99"/>
      <x:c r="D730" s="99"/>
      <x:c r="E730" s="99"/>
      <x:c r="F730" s="99"/>
      <x:c r="G730" s="99"/>
      <x:c r="H730" s="99"/>
      <x:c r="I730" s="99"/>
      <x:c r="J730" s="17"/>
      <x:c r="K730" s="17"/>
      <x:c r="L730" s="17"/>
      <x:c r="M730" s="17"/>
      <x:c r="N730" s="17"/>
      <x:c r="O730" s="17"/>
      <x:c r="P730" s="17"/>
      <x:c r="Q730" s="99"/>
      <x:c r="R730" s="99"/>
      <x:c r="S730" s="99"/>
      <x:c r="T730" s="99"/>
      <x:c r="U730" s="11"/>
      <x:c r="V730" s="11"/>
      <x:c r="W730" s="11"/>
      <x:c r="X730" s="11"/>
      <x:c r="Y730" s="11"/>
      <x:c r="Z730" s="11"/>
    </x:row>
    <x:row r="731" spans="1:26" ht="16.5" customHeight="1">
      <x:c r="A731" s="11"/>
      <x:c r="B731" s="11"/>
      <x:c r="C731" s="99"/>
      <x:c r="D731" s="99"/>
      <x:c r="E731" s="99"/>
      <x:c r="F731" s="99"/>
      <x:c r="G731" s="99"/>
      <x:c r="H731" s="99"/>
      <x:c r="I731" s="99"/>
      <x:c r="J731" s="17"/>
      <x:c r="K731" s="17"/>
      <x:c r="L731" s="17"/>
      <x:c r="M731" s="17"/>
      <x:c r="N731" s="17"/>
      <x:c r="O731" s="17"/>
      <x:c r="P731" s="17"/>
      <x:c r="Q731" s="99"/>
      <x:c r="R731" s="99"/>
      <x:c r="S731" s="99"/>
      <x:c r="T731" s="99"/>
      <x:c r="U731" s="11"/>
      <x:c r="V731" s="11"/>
      <x:c r="W731" s="11"/>
      <x:c r="X731" s="11"/>
      <x:c r="Y731" s="11"/>
      <x:c r="Z731" s="11"/>
    </x:row>
    <x:row r="732" spans="1:26" ht="16.5" customHeight="1">
      <x:c r="A732" s="11"/>
      <x:c r="B732" s="11"/>
      <x:c r="C732" s="99"/>
      <x:c r="D732" s="99"/>
      <x:c r="E732" s="99"/>
      <x:c r="F732" s="99"/>
      <x:c r="G732" s="99"/>
      <x:c r="H732" s="99"/>
      <x:c r="I732" s="99"/>
      <x:c r="J732" s="17"/>
      <x:c r="K732" s="17"/>
      <x:c r="L732" s="17"/>
      <x:c r="M732" s="17"/>
      <x:c r="N732" s="17"/>
      <x:c r="O732" s="17"/>
      <x:c r="P732" s="17"/>
      <x:c r="Q732" s="99"/>
      <x:c r="R732" s="99"/>
      <x:c r="S732" s="99"/>
      <x:c r="T732" s="99"/>
      <x:c r="U732" s="11"/>
      <x:c r="V732" s="11"/>
      <x:c r="W732" s="11"/>
      <x:c r="X732" s="11"/>
      <x:c r="Y732" s="11"/>
      <x:c r="Z732" s="11"/>
    </x:row>
    <x:row r="733" spans="1:26" ht="16.5" customHeight="1">
      <x:c r="A733" s="11"/>
      <x:c r="B733" s="11"/>
      <x:c r="C733" s="99"/>
      <x:c r="D733" s="99"/>
      <x:c r="E733" s="99"/>
      <x:c r="F733" s="99"/>
      <x:c r="G733" s="99"/>
      <x:c r="H733" s="99"/>
      <x:c r="I733" s="99"/>
      <x:c r="J733" s="17"/>
      <x:c r="K733" s="17"/>
      <x:c r="L733" s="17"/>
      <x:c r="M733" s="17"/>
      <x:c r="N733" s="17"/>
      <x:c r="O733" s="17"/>
      <x:c r="P733" s="17"/>
      <x:c r="Q733" s="99"/>
      <x:c r="R733" s="99"/>
      <x:c r="S733" s="99"/>
      <x:c r="T733" s="99"/>
      <x:c r="U733" s="11"/>
      <x:c r="V733" s="11"/>
      <x:c r="W733" s="11"/>
      <x:c r="X733" s="11"/>
      <x:c r="Y733" s="11"/>
      <x:c r="Z733" s="11"/>
    </x:row>
    <x:row r="734" spans="1:26" ht="16.5" customHeight="1">
      <x:c r="A734" s="11"/>
      <x:c r="B734" s="11"/>
      <x:c r="C734" s="99"/>
      <x:c r="D734" s="99"/>
      <x:c r="E734" s="99"/>
      <x:c r="F734" s="99"/>
      <x:c r="G734" s="99"/>
      <x:c r="H734" s="99"/>
      <x:c r="I734" s="99"/>
      <x:c r="J734" s="17"/>
      <x:c r="K734" s="17"/>
      <x:c r="L734" s="17"/>
      <x:c r="M734" s="17"/>
      <x:c r="N734" s="17"/>
      <x:c r="O734" s="17"/>
      <x:c r="P734" s="17"/>
      <x:c r="Q734" s="99"/>
      <x:c r="R734" s="99"/>
      <x:c r="S734" s="99"/>
      <x:c r="T734" s="99"/>
      <x:c r="U734" s="11"/>
      <x:c r="V734" s="11"/>
      <x:c r="W734" s="11"/>
      <x:c r="X734" s="11"/>
      <x:c r="Y734" s="11"/>
      <x:c r="Z734" s="11"/>
    </x:row>
    <x:row r="735" spans="1:26" ht="16.5" customHeight="1">
      <x:c r="A735" s="11"/>
      <x:c r="B735" s="11"/>
      <x:c r="C735" s="99"/>
      <x:c r="D735" s="99"/>
      <x:c r="E735" s="99"/>
      <x:c r="F735" s="99"/>
      <x:c r="G735" s="99"/>
      <x:c r="H735" s="99"/>
      <x:c r="I735" s="99"/>
      <x:c r="J735" s="17"/>
      <x:c r="K735" s="17"/>
      <x:c r="L735" s="17"/>
      <x:c r="M735" s="17"/>
      <x:c r="N735" s="17"/>
      <x:c r="O735" s="17"/>
      <x:c r="P735" s="17"/>
      <x:c r="Q735" s="99"/>
      <x:c r="R735" s="99"/>
      <x:c r="S735" s="99"/>
      <x:c r="T735" s="99"/>
      <x:c r="U735" s="11"/>
      <x:c r="V735" s="11"/>
      <x:c r="W735" s="11"/>
      <x:c r="X735" s="11"/>
      <x:c r="Y735" s="11"/>
      <x:c r="Z735" s="11"/>
    </x:row>
    <x:row r="736" spans="1:26" ht="16.5" customHeight="1">
      <x:c r="A736" s="11"/>
      <x:c r="B736" s="11"/>
      <x:c r="C736" s="99"/>
      <x:c r="D736" s="99"/>
      <x:c r="E736" s="99"/>
      <x:c r="F736" s="99"/>
      <x:c r="G736" s="99"/>
      <x:c r="H736" s="99"/>
      <x:c r="I736" s="99"/>
      <x:c r="J736" s="17"/>
      <x:c r="K736" s="17"/>
      <x:c r="L736" s="17"/>
      <x:c r="M736" s="17"/>
      <x:c r="N736" s="17"/>
      <x:c r="O736" s="17"/>
      <x:c r="P736" s="17"/>
      <x:c r="Q736" s="99"/>
      <x:c r="R736" s="99"/>
      <x:c r="S736" s="99"/>
      <x:c r="T736" s="99"/>
      <x:c r="U736" s="11"/>
      <x:c r="V736" s="11"/>
      <x:c r="W736" s="11"/>
      <x:c r="X736" s="11"/>
      <x:c r="Y736" s="11"/>
      <x:c r="Z736" s="11"/>
    </x:row>
    <x:row r="737" spans="1:26" ht="16.5" customHeight="1">
      <x:c r="A737" s="11"/>
      <x:c r="B737" s="11"/>
      <x:c r="C737" s="99"/>
      <x:c r="D737" s="99"/>
      <x:c r="E737" s="99"/>
      <x:c r="F737" s="99"/>
      <x:c r="G737" s="99"/>
      <x:c r="H737" s="99"/>
      <x:c r="I737" s="99"/>
      <x:c r="J737" s="17"/>
      <x:c r="K737" s="17"/>
      <x:c r="L737" s="17"/>
      <x:c r="M737" s="17"/>
      <x:c r="N737" s="17"/>
      <x:c r="O737" s="17"/>
      <x:c r="P737" s="17"/>
      <x:c r="Q737" s="99"/>
      <x:c r="R737" s="99"/>
      <x:c r="S737" s="99"/>
      <x:c r="T737" s="99"/>
      <x:c r="U737" s="11"/>
      <x:c r="V737" s="11"/>
      <x:c r="W737" s="11"/>
      <x:c r="X737" s="11"/>
      <x:c r="Y737" s="11"/>
      <x:c r="Z737" s="11"/>
    </x:row>
    <x:row r="738" spans="1:26" ht="16.5" customHeight="1">
      <x:c r="A738" s="11"/>
      <x:c r="B738" s="11"/>
      <x:c r="C738" s="99"/>
      <x:c r="D738" s="99"/>
      <x:c r="E738" s="99"/>
      <x:c r="F738" s="99"/>
      <x:c r="G738" s="99"/>
      <x:c r="H738" s="99"/>
      <x:c r="I738" s="99"/>
      <x:c r="J738" s="17"/>
      <x:c r="K738" s="17"/>
      <x:c r="L738" s="17"/>
      <x:c r="M738" s="17"/>
      <x:c r="N738" s="17"/>
      <x:c r="O738" s="17"/>
      <x:c r="P738" s="17"/>
      <x:c r="Q738" s="99"/>
      <x:c r="R738" s="99"/>
      <x:c r="S738" s="99"/>
      <x:c r="T738" s="99"/>
      <x:c r="U738" s="11"/>
      <x:c r="V738" s="11"/>
      <x:c r="W738" s="11"/>
      <x:c r="X738" s="11"/>
      <x:c r="Y738" s="11"/>
      <x:c r="Z738" s="11"/>
    </x:row>
    <x:row r="739" spans="1:26" ht="16.5" customHeight="1">
      <x:c r="A739" s="11"/>
      <x:c r="B739" s="11"/>
      <x:c r="C739" s="99"/>
      <x:c r="D739" s="99"/>
      <x:c r="E739" s="99"/>
      <x:c r="F739" s="99"/>
      <x:c r="G739" s="99"/>
      <x:c r="H739" s="99"/>
      <x:c r="I739" s="99"/>
      <x:c r="J739" s="17"/>
      <x:c r="K739" s="17"/>
      <x:c r="L739" s="17"/>
      <x:c r="M739" s="17"/>
      <x:c r="N739" s="17"/>
      <x:c r="O739" s="17"/>
      <x:c r="P739" s="17"/>
      <x:c r="Q739" s="99"/>
      <x:c r="R739" s="99"/>
      <x:c r="S739" s="99"/>
      <x:c r="T739" s="99"/>
      <x:c r="U739" s="11"/>
      <x:c r="V739" s="11"/>
      <x:c r="W739" s="11"/>
      <x:c r="X739" s="11"/>
      <x:c r="Y739" s="11"/>
      <x:c r="Z739" s="11"/>
    </x:row>
    <x:row r="740" spans="1:26" ht="16.5" customHeight="1">
      <x:c r="A740" s="11"/>
      <x:c r="B740" s="11"/>
      <x:c r="C740" s="99"/>
      <x:c r="D740" s="99"/>
      <x:c r="E740" s="99"/>
      <x:c r="F740" s="99"/>
      <x:c r="G740" s="99"/>
      <x:c r="H740" s="99"/>
      <x:c r="I740" s="99"/>
      <x:c r="J740" s="17"/>
      <x:c r="K740" s="17"/>
      <x:c r="L740" s="17"/>
      <x:c r="M740" s="17"/>
      <x:c r="N740" s="17"/>
      <x:c r="O740" s="17"/>
      <x:c r="P740" s="17"/>
      <x:c r="Q740" s="99"/>
      <x:c r="R740" s="99"/>
      <x:c r="S740" s="99"/>
      <x:c r="T740" s="99"/>
      <x:c r="U740" s="11"/>
      <x:c r="V740" s="11"/>
      <x:c r="W740" s="11"/>
      <x:c r="X740" s="11"/>
      <x:c r="Y740" s="11"/>
      <x:c r="Z740" s="11"/>
    </x:row>
    <x:row r="741" spans="1:26" ht="16.5" customHeight="1">
      <x:c r="A741" s="11"/>
      <x:c r="B741" s="11"/>
      <x:c r="C741" s="99"/>
      <x:c r="D741" s="99"/>
      <x:c r="E741" s="99"/>
      <x:c r="F741" s="99"/>
      <x:c r="G741" s="99"/>
      <x:c r="H741" s="99"/>
      <x:c r="I741" s="99"/>
      <x:c r="J741" s="17"/>
      <x:c r="K741" s="17"/>
      <x:c r="L741" s="17"/>
      <x:c r="M741" s="17"/>
      <x:c r="N741" s="17"/>
      <x:c r="O741" s="17"/>
      <x:c r="P741" s="17"/>
      <x:c r="Q741" s="99"/>
      <x:c r="R741" s="99"/>
      <x:c r="S741" s="99"/>
      <x:c r="T741" s="99"/>
      <x:c r="U741" s="11"/>
      <x:c r="V741" s="11"/>
      <x:c r="W741" s="11"/>
      <x:c r="X741" s="11"/>
      <x:c r="Y741" s="11"/>
      <x:c r="Z741" s="11"/>
    </x:row>
    <x:row r="742" spans="1:26" ht="16.5" customHeight="1">
      <x:c r="A742" s="11"/>
      <x:c r="B742" s="11"/>
      <x:c r="C742" s="99"/>
      <x:c r="D742" s="99"/>
      <x:c r="E742" s="99"/>
      <x:c r="F742" s="99"/>
      <x:c r="G742" s="99"/>
      <x:c r="H742" s="99"/>
      <x:c r="I742" s="99"/>
      <x:c r="J742" s="17"/>
      <x:c r="K742" s="17"/>
      <x:c r="L742" s="17"/>
      <x:c r="M742" s="17"/>
      <x:c r="N742" s="17"/>
      <x:c r="O742" s="17"/>
      <x:c r="P742" s="17"/>
      <x:c r="Q742" s="99"/>
      <x:c r="R742" s="99"/>
      <x:c r="S742" s="99"/>
      <x:c r="T742" s="99"/>
      <x:c r="U742" s="11"/>
      <x:c r="V742" s="11"/>
      <x:c r="W742" s="11"/>
      <x:c r="X742" s="11"/>
      <x:c r="Y742" s="11"/>
      <x:c r="Z742" s="11"/>
    </x:row>
    <x:row r="743" spans="1:26" ht="16.5" customHeight="1">
      <x:c r="A743" s="11"/>
      <x:c r="B743" s="11"/>
      <x:c r="C743" s="99"/>
      <x:c r="D743" s="99"/>
      <x:c r="E743" s="99"/>
      <x:c r="F743" s="99"/>
      <x:c r="G743" s="99"/>
      <x:c r="H743" s="99"/>
      <x:c r="I743" s="99"/>
      <x:c r="J743" s="17"/>
      <x:c r="K743" s="17"/>
      <x:c r="L743" s="17"/>
      <x:c r="M743" s="17"/>
      <x:c r="N743" s="17"/>
      <x:c r="O743" s="17"/>
      <x:c r="P743" s="17"/>
      <x:c r="Q743" s="99"/>
      <x:c r="R743" s="99"/>
      <x:c r="S743" s="99"/>
      <x:c r="T743" s="99"/>
      <x:c r="U743" s="11"/>
      <x:c r="V743" s="11"/>
      <x:c r="W743" s="11"/>
      <x:c r="X743" s="11"/>
      <x:c r="Y743" s="11"/>
      <x:c r="Z743" s="11"/>
    </x:row>
    <x:row r="744" spans="1:26" ht="16.5" customHeight="1">
      <x:c r="A744" s="11"/>
      <x:c r="B744" s="11"/>
      <x:c r="C744" s="99"/>
      <x:c r="D744" s="99"/>
      <x:c r="E744" s="99"/>
      <x:c r="F744" s="99"/>
      <x:c r="G744" s="99"/>
      <x:c r="H744" s="99"/>
      <x:c r="I744" s="99"/>
      <x:c r="J744" s="17"/>
      <x:c r="K744" s="17"/>
      <x:c r="L744" s="17"/>
      <x:c r="M744" s="17"/>
      <x:c r="N744" s="17"/>
      <x:c r="O744" s="17"/>
      <x:c r="P744" s="17"/>
      <x:c r="Q744" s="99"/>
      <x:c r="R744" s="99"/>
      <x:c r="S744" s="99"/>
      <x:c r="T744" s="99"/>
      <x:c r="U744" s="11"/>
      <x:c r="V744" s="11"/>
      <x:c r="W744" s="11"/>
      <x:c r="X744" s="11"/>
      <x:c r="Y744" s="11"/>
      <x:c r="Z744" s="11"/>
    </x:row>
    <x:row r="745" spans="1:26" ht="16.5" customHeight="1">
      <x:c r="A745" s="11"/>
      <x:c r="B745" s="11"/>
      <x:c r="C745" s="99"/>
      <x:c r="D745" s="99"/>
      <x:c r="E745" s="99"/>
      <x:c r="F745" s="99"/>
      <x:c r="G745" s="99"/>
      <x:c r="H745" s="99"/>
      <x:c r="I745" s="99"/>
      <x:c r="J745" s="17"/>
      <x:c r="K745" s="17"/>
      <x:c r="L745" s="17"/>
      <x:c r="M745" s="17"/>
      <x:c r="N745" s="17"/>
      <x:c r="O745" s="17"/>
      <x:c r="P745" s="17"/>
      <x:c r="Q745" s="99"/>
      <x:c r="R745" s="99"/>
      <x:c r="S745" s="99"/>
      <x:c r="T745" s="99"/>
      <x:c r="U745" s="11"/>
      <x:c r="V745" s="11"/>
      <x:c r="W745" s="11"/>
      <x:c r="X745" s="11"/>
      <x:c r="Y745" s="11"/>
      <x:c r="Z745" s="11"/>
    </x:row>
    <x:row r="746" spans="1:26" ht="16.5" customHeight="1">
      <x:c r="A746" s="11"/>
      <x:c r="B746" s="11"/>
      <x:c r="C746" s="99"/>
      <x:c r="D746" s="99"/>
      <x:c r="E746" s="99"/>
      <x:c r="F746" s="99"/>
      <x:c r="G746" s="99"/>
      <x:c r="H746" s="99"/>
      <x:c r="I746" s="99"/>
      <x:c r="J746" s="17"/>
      <x:c r="K746" s="17"/>
      <x:c r="L746" s="17"/>
      <x:c r="M746" s="17"/>
      <x:c r="N746" s="17"/>
      <x:c r="O746" s="17"/>
      <x:c r="P746" s="17"/>
      <x:c r="Q746" s="99"/>
      <x:c r="R746" s="99"/>
      <x:c r="S746" s="99"/>
      <x:c r="T746" s="99"/>
      <x:c r="U746" s="11"/>
      <x:c r="V746" s="11"/>
      <x:c r="W746" s="11"/>
      <x:c r="X746" s="11"/>
      <x:c r="Y746" s="11"/>
      <x:c r="Z746" s="11"/>
    </x:row>
    <x:row r="747" spans="1:26" ht="16.5" customHeight="1">
      <x:c r="A747" s="11"/>
      <x:c r="B747" s="11"/>
      <x:c r="C747" s="99"/>
      <x:c r="D747" s="99"/>
      <x:c r="E747" s="99"/>
      <x:c r="F747" s="99"/>
      <x:c r="G747" s="99"/>
      <x:c r="H747" s="99"/>
      <x:c r="I747" s="99"/>
      <x:c r="J747" s="17"/>
      <x:c r="K747" s="17"/>
      <x:c r="L747" s="17"/>
      <x:c r="M747" s="17"/>
      <x:c r="N747" s="17"/>
      <x:c r="O747" s="17"/>
      <x:c r="P747" s="17"/>
      <x:c r="Q747" s="99"/>
      <x:c r="R747" s="99"/>
      <x:c r="S747" s="99"/>
      <x:c r="T747" s="99"/>
      <x:c r="U747" s="11"/>
      <x:c r="V747" s="11"/>
      <x:c r="W747" s="11"/>
      <x:c r="X747" s="11"/>
      <x:c r="Y747" s="11"/>
      <x:c r="Z747" s="11"/>
    </x:row>
    <x:row r="748" spans="1:26" ht="16.5" customHeight="1">
      <x:c r="A748" s="11"/>
      <x:c r="B748" s="11"/>
      <x:c r="C748" s="99"/>
      <x:c r="D748" s="99"/>
      <x:c r="E748" s="99"/>
      <x:c r="F748" s="99"/>
      <x:c r="G748" s="99"/>
      <x:c r="H748" s="99"/>
      <x:c r="I748" s="99"/>
      <x:c r="J748" s="17"/>
      <x:c r="K748" s="17"/>
      <x:c r="L748" s="17"/>
      <x:c r="M748" s="17"/>
      <x:c r="N748" s="17"/>
      <x:c r="O748" s="17"/>
      <x:c r="P748" s="17"/>
      <x:c r="Q748" s="99"/>
      <x:c r="R748" s="99"/>
      <x:c r="S748" s="99"/>
      <x:c r="T748" s="99"/>
      <x:c r="U748" s="11"/>
      <x:c r="V748" s="11"/>
      <x:c r="W748" s="11"/>
      <x:c r="X748" s="11"/>
      <x:c r="Y748" s="11"/>
      <x:c r="Z748" s="11"/>
    </x:row>
    <x:row r="749" spans="1:26" ht="16.5" customHeight="1">
      <x:c r="A749" s="11"/>
      <x:c r="B749" s="11"/>
      <x:c r="C749" s="99"/>
      <x:c r="D749" s="99"/>
      <x:c r="E749" s="99"/>
      <x:c r="F749" s="99"/>
      <x:c r="G749" s="99"/>
      <x:c r="H749" s="99"/>
      <x:c r="I749" s="99"/>
      <x:c r="J749" s="17"/>
      <x:c r="K749" s="17"/>
      <x:c r="L749" s="17"/>
      <x:c r="M749" s="17"/>
      <x:c r="N749" s="17"/>
      <x:c r="O749" s="17"/>
      <x:c r="P749" s="17"/>
      <x:c r="Q749" s="99"/>
      <x:c r="R749" s="99"/>
      <x:c r="S749" s="99"/>
      <x:c r="T749" s="99"/>
      <x:c r="U749" s="11"/>
      <x:c r="V749" s="11"/>
      <x:c r="W749" s="11"/>
      <x:c r="X749" s="11"/>
      <x:c r="Y749" s="11"/>
      <x:c r="Z749" s="11"/>
    </x:row>
    <x:row r="750" spans="1:26" ht="16.5" customHeight="1">
      <x:c r="A750" s="11"/>
      <x:c r="B750" s="11"/>
      <x:c r="C750" s="99"/>
      <x:c r="D750" s="99"/>
      <x:c r="E750" s="99"/>
      <x:c r="F750" s="99"/>
      <x:c r="G750" s="99"/>
      <x:c r="H750" s="99"/>
      <x:c r="I750" s="99"/>
      <x:c r="J750" s="17"/>
      <x:c r="K750" s="17"/>
      <x:c r="L750" s="17"/>
      <x:c r="M750" s="17"/>
      <x:c r="N750" s="17"/>
      <x:c r="O750" s="17"/>
      <x:c r="P750" s="17"/>
      <x:c r="Q750" s="99"/>
      <x:c r="R750" s="99"/>
      <x:c r="S750" s="99"/>
      <x:c r="T750" s="99"/>
      <x:c r="U750" s="11"/>
      <x:c r="V750" s="11"/>
      <x:c r="W750" s="11"/>
      <x:c r="X750" s="11"/>
      <x:c r="Y750" s="11"/>
      <x:c r="Z750" s="11"/>
    </x:row>
    <x:row r="751" spans="1:26" ht="16.5" customHeight="1">
      <x:c r="A751" s="11"/>
      <x:c r="B751" s="11"/>
      <x:c r="C751" s="99"/>
      <x:c r="D751" s="99"/>
      <x:c r="E751" s="99"/>
      <x:c r="F751" s="99"/>
      <x:c r="G751" s="99"/>
      <x:c r="H751" s="99"/>
      <x:c r="I751" s="99"/>
      <x:c r="J751" s="17"/>
      <x:c r="K751" s="17"/>
      <x:c r="L751" s="17"/>
      <x:c r="M751" s="17"/>
      <x:c r="N751" s="17"/>
      <x:c r="O751" s="17"/>
      <x:c r="P751" s="17"/>
      <x:c r="Q751" s="99"/>
      <x:c r="R751" s="99"/>
      <x:c r="S751" s="99"/>
      <x:c r="T751" s="99"/>
      <x:c r="U751" s="11"/>
      <x:c r="V751" s="11"/>
      <x:c r="W751" s="11"/>
      <x:c r="X751" s="11"/>
      <x:c r="Y751" s="11"/>
      <x:c r="Z751" s="11"/>
    </x:row>
    <x:row r="752" spans="1:26" ht="16.5" customHeight="1">
      <x:c r="A752" s="11"/>
      <x:c r="B752" s="11"/>
      <x:c r="C752" s="99"/>
      <x:c r="D752" s="99"/>
      <x:c r="E752" s="99"/>
      <x:c r="F752" s="99"/>
      <x:c r="G752" s="99"/>
      <x:c r="H752" s="99"/>
      <x:c r="I752" s="99"/>
      <x:c r="J752" s="17"/>
      <x:c r="K752" s="17"/>
      <x:c r="L752" s="17"/>
      <x:c r="M752" s="17"/>
      <x:c r="N752" s="17"/>
      <x:c r="O752" s="17"/>
      <x:c r="P752" s="17"/>
      <x:c r="Q752" s="99"/>
      <x:c r="R752" s="99"/>
      <x:c r="S752" s="99"/>
      <x:c r="T752" s="99"/>
      <x:c r="U752" s="11"/>
      <x:c r="V752" s="11"/>
      <x:c r="W752" s="11"/>
      <x:c r="X752" s="11"/>
      <x:c r="Y752" s="11"/>
      <x:c r="Z752" s="11"/>
    </x:row>
    <x:row r="753" spans="1:26" ht="16.5" customHeight="1">
      <x:c r="A753" s="11"/>
      <x:c r="B753" s="11"/>
      <x:c r="C753" s="99"/>
      <x:c r="D753" s="99"/>
      <x:c r="E753" s="99"/>
      <x:c r="F753" s="99"/>
      <x:c r="G753" s="99"/>
      <x:c r="H753" s="99"/>
      <x:c r="I753" s="99"/>
      <x:c r="J753" s="17"/>
      <x:c r="K753" s="17"/>
      <x:c r="L753" s="17"/>
      <x:c r="M753" s="17"/>
      <x:c r="N753" s="17"/>
      <x:c r="O753" s="17"/>
      <x:c r="P753" s="17"/>
      <x:c r="Q753" s="99"/>
      <x:c r="R753" s="99"/>
      <x:c r="S753" s="99"/>
      <x:c r="T753" s="99"/>
      <x:c r="U753" s="11"/>
      <x:c r="V753" s="11"/>
      <x:c r="W753" s="11"/>
      <x:c r="X753" s="11"/>
      <x:c r="Y753" s="11"/>
      <x:c r="Z753" s="11"/>
    </x:row>
    <x:row r="754" spans="1:26" ht="16.5" customHeight="1">
      <x:c r="A754" s="11"/>
      <x:c r="B754" s="11"/>
      <x:c r="C754" s="99"/>
      <x:c r="D754" s="99"/>
      <x:c r="E754" s="99"/>
      <x:c r="F754" s="99"/>
      <x:c r="G754" s="99"/>
      <x:c r="H754" s="99"/>
      <x:c r="I754" s="99"/>
      <x:c r="J754" s="17"/>
      <x:c r="K754" s="17"/>
      <x:c r="L754" s="17"/>
      <x:c r="M754" s="17"/>
      <x:c r="N754" s="17"/>
      <x:c r="O754" s="17"/>
      <x:c r="P754" s="17"/>
      <x:c r="Q754" s="99"/>
      <x:c r="R754" s="99"/>
      <x:c r="S754" s="99"/>
      <x:c r="T754" s="99"/>
      <x:c r="U754" s="11"/>
      <x:c r="V754" s="11"/>
      <x:c r="W754" s="11"/>
      <x:c r="X754" s="11"/>
      <x:c r="Y754" s="11"/>
      <x:c r="Z754" s="11"/>
    </x:row>
    <x:row r="755" spans="1:26" ht="16.5" customHeight="1">
      <x:c r="A755" s="11"/>
      <x:c r="B755" s="11"/>
      <x:c r="C755" s="99"/>
      <x:c r="D755" s="99"/>
      <x:c r="E755" s="99"/>
      <x:c r="F755" s="99"/>
      <x:c r="G755" s="99"/>
      <x:c r="H755" s="99"/>
      <x:c r="I755" s="99"/>
      <x:c r="J755" s="17"/>
      <x:c r="K755" s="17"/>
      <x:c r="L755" s="17"/>
      <x:c r="M755" s="17"/>
      <x:c r="N755" s="17"/>
      <x:c r="O755" s="17"/>
      <x:c r="P755" s="17"/>
      <x:c r="Q755" s="99"/>
      <x:c r="R755" s="99"/>
      <x:c r="S755" s="99"/>
      <x:c r="T755" s="99"/>
      <x:c r="U755" s="11"/>
      <x:c r="V755" s="11"/>
      <x:c r="W755" s="11"/>
      <x:c r="X755" s="11"/>
      <x:c r="Y755" s="11"/>
      <x:c r="Z755" s="11"/>
    </x:row>
    <x:row r="756" spans="1:26" ht="16.5" customHeight="1">
      <x:c r="A756" s="11"/>
      <x:c r="B756" s="11"/>
      <x:c r="C756" s="99"/>
      <x:c r="D756" s="99"/>
      <x:c r="E756" s="99"/>
      <x:c r="F756" s="99"/>
      <x:c r="G756" s="99"/>
      <x:c r="H756" s="99"/>
      <x:c r="I756" s="99"/>
      <x:c r="J756" s="17"/>
      <x:c r="K756" s="17"/>
      <x:c r="L756" s="17"/>
      <x:c r="M756" s="17"/>
      <x:c r="N756" s="17"/>
      <x:c r="O756" s="17"/>
      <x:c r="P756" s="17"/>
      <x:c r="Q756" s="99"/>
      <x:c r="R756" s="99"/>
      <x:c r="S756" s="99"/>
      <x:c r="T756" s="99"/>
      <x:c r="U756" s="11"/>
      <x:c r="V756" s="11"/>
      <x:c r="W756" s="11"/>
      <x:c r="X756" s="11"/>
      <x:c r="Y756" s="11"/>
      <x:c r="Z756" s="11"/>
    </x:row>
    <x:row r="757" spans="1:26" ht="16.5" customHeight="1">
      <x:c r="A757" s="11"/>
      <x:c r="B757" s="11"/>
      <x:c r="C757" s="99"/>
      <x:c r="D757" s="99"/>
      <x:c r="E757" s="99"/>
      <x:c r="F757" s="99"/>
      <x:c r="G757" s="99"/>
      <x:c r="H757" s="99"/>
      <x:c r="I757" s="99"/>
      <x:c r="J757" s="17"/>
      <x:c r="K757" s="17"/>
      <x:c r="L757" s="17"/>
      <x:c r="M757" s="17"/>
      <x:c r="N757" s="17"/>
      <x:c r="O757" s="17"/>
      <x:c r="P757" s="17"/>
      <x:c r="Q757" s="99"/>
      <x:c r="R757" s="99"/>
      <x:c r="S757" s="99"/>
      <x:c r="T757" s="99"/>
      <x:c r="U757" s="11"/>
      <x:c r="V757" s="11"/>
      <x:c r="W757" s="11"/>
      <x:c r="X757" s="11"/>
      <x:c r="Y757" s="11"/>
      <x:c r="Z757" s="11"/>
    </x:row>
    <x:row r="758" spans="1:26" ht="16.5" customHeight="1">
      <x:c r="A758" s="11"/>
      <x:c r="B758" s="11"/>
      <x:c r="C758" s="99"/>
      <x:c r="D758" s="99"/>
      <x:c r="E758" s="99"/>
      <x:c r="F758" s="99"/>
      <x:c r="G758" s="99"/>
      <x:c r="H758" s="99"/>
      <x:c r="I758" s="99"/>
      <x:c r="J758" s="17"/>
      <x:c r="K758" s="17"/>
      <x:c r="L758" s="17"/>
      <x:c r="M758" s="17"/>
      <x:c r="N758" s="17"/>
      <x:c r="O758" s="17"/>
      <x:c r="P758" s="17"/>
      <x:c r="Q758" s="99"/>
      <x:c r="R758" s="99"/>
      <x:c r="S758" s="99"/>
      <x:c r="T758" s="99"/>
      <x:c r="U758" s="11"/>
      <x:c r="V758" s="11"/>
      <x:c r="W758" s="11"/>
      <x:c r="X758" s="11"/>
      <x:c r="Y758" s="11"/>
      <x:c r="Z758" s="11"/>
    </x:row>
    <x:row r="759" spans="1:26" ht="16.5" customHeight="1">
      <x:c r="A759" s="11"/>
      <x:c r="B759" s="11"/>
      <x:c r="C759" s="99"/>
      <x:c r="D759" s="99"/>
      <x:c r="E759" s="99"/>
      <x:c r="F759" s="99"/>
      <x:c r="G759" s="99"/>
      <x:c r="H759" s="99"/>
      <x:c r="I759" s="99"/>
      <x:c r="J759" s="17"/>
      <x:c r="K759" s="17"/>
      <x:c r="L759" s="17"/>
      <x:c r="M759" s="17"/>
      <x:c r="N759" s="17"/>
      <x:c r="O759" s="17"/>
      <x:c r="P759" s="17"/>
      <x:c r="Q759" s="99"/>
      <x:c r="R759" s="99"/>
      <x:c r="S759" s="99"/>
      <x:c r="T759" s="99"/>
      <x:c r="U759" s="11"/>
      <x:c r="V759" s="11"/>
      <x:c r="W759" s="11"/>
      <x:c r="X759" s="11"/>
      <x:c r="Y759" s="11"/>
      <x:c r="Z759" s="11"/>
    </x:row>
    <x:row r="760" spans="1:26" ht="16.5" customHeight="1">
      <x:c r="A760" s="11"/>
      <x:c r="B760" s="11"/>
      <x:c r="C760" s="99"/>
      <x:c r="D760" s="99"/>
      <x:c r="E760" s="99"/>
      <x:c r="F760" s="99"/>
      <x:c r="G760" s="99"/>
      <x:c r="H760" s="99"/>
      <x:c r="I760" s="99"/>
      <x:c r="J760" s="17"/>
      <x:c r="K760" s="17"/>
      <x:c r="L760" s="17"/>
      <x:c r="M760" s="17"/>
      <x:c r="N760" s="17"/>
      <x:c r="O760" s="17"/>
      <x:c r="P760" s="17"/>
      <x:c r="Q760" s="99"/>
      <x:c r="R760" s="99"/>
      <x:c r="S760" s="99"/>
      <x:c r="T760" s="99"/>
      <x:c r="U760" s="11"/>
      <x:c r="V760" s="11"/>
      <x:c r="W760" s="11"/>
      <x:c r="X760" s="11"/>
      <x:c r="Y760" s="11"/>
      <x:c r="Z760" s="11"/>
    </x:row>
    <x:row r="761" spans="1:26" ht="16.5" customHeight="1">
      <x:c r="A761" s="11"/>
      <x:c r="B761" s="11"/>
      <x:c r="C761" s="99"/>
      <x:c r="D761" s="99"/>
      <x:c r="E761" s="99"/>
      <x:c r="F761" s="99"/>
      <x:c r="G761" s="99"/>
      <x:c r="H761" s="99"/>
      <x:c r="I761" s="99"/>
      <x:c r="J761" s="17"/>
      <x:c r="K761" s="17"/>
      <x:c r="L761" s="17"/>
      <x:c r="M761" s="17"/>
      <x:c r="N761" s="17"/>
      <x:c r="O761" s="17"/>
      <x:c r="P761" s="17"/>
      <x:c r="Q761" s="99"/>
      <x:c r="R761" s="99"/>
      <x:c r="S761" s="99"/>
      <x:c r="T761" s="99"/>
      <x:c r="U761" s="11"/>
      <x:c r="V761" s="11"/>
      <x:c r="W761" s="11"/>
      <x:c r="X761" s="11"/>
      <x:c r="Y761" s="11"/>
      <x:c r="Z761" s="11"/>
    </x:row>
    <x:row r="762" spans="1:26" ht="16.5" customHeight="1">
      <x:c r="A762" s="11"/>
      <x:c r="B762" s="11"/>
      <x:c r="C762" s="99"/>
      <x:c r="D762" s="99"/>
      <x:c r="E762" s="99"/>
      <x:c r="F762" s="99"/>
      <x:c r="G762" s="99"/>
      <x:c r="H762" s="99"/>
      <x:c r="I762" s="99"/>
      <x:c r="J762" s="17"/>
      <x:c r="K762" s="17"/>
      <x:c r="L762" s="17"/>
      <x:c r="M762" s="17"/>
      <x:c r="N762" s="17"/>
      <x:c r="O762" s="17"/>
      <x:c r="P762" s="17"/>
      <x:c r="Q762" s="99"/>
      <x:c r="R762" s="99"/>
      <x:c r="S762" s="99"/>
      <x:c r="T762" s="99"/>
      <x:c r="U762" s="11"/>
      <x:c r="V762" s="11"/>
      <x:c r="W762" s="11"/>
      <x:c r="X762" s="11"/>
      <x:c r="Y762" s="11"/>
      <x:c r="Z762" s="11"/>
    </x:row>
    <x:row r="763" spans="1:26" ht="16.5" customHeight="1">
      <x:c r="A763" s="11"/>
      <x:c r="B763" s="11"/>
      <x:c r="C763" s="99"/>
      <x:c r="D763" s="99"/>
      <x:c r="E763" s="99"/>
      <x:c r="F763" s="99"/>
      <x:c r="G763" s="99"/>
      <x:c r="H763" s="99"/>
      <x:c r="I763" s="99"/>
      <x:c r="J763" s="17"/>
      <x:c r="K763" s="17"/>
      <x:c r="L763" s="17"/>
      <x:c r="M763" s="17"/>
      <x:c r="N763" s="17"/>
      <x:c r="O763" s="17"/>
      <x:c r="P763" s="17"/>
      <x:c r="Q763" s="99"/>
      <x:c r="R763" s="99"/>
      <x:c r="S763" s="99"/>
      <x:c r="T763" s="99"/>
      <x:c r="U763" s="11"/>
      <x:c r="V763" s="11"/>
      <x:c r="W763" s="11"/>
      <x:c r="X763" s="11"/>
      <x:c r="Y763" s="11"/>
      <x:c r="Z763" s="11"/>
    </x:row>
    <x:row r="764" spans="1:26" ht="16.5" customHeight="1">
      <x:c r="A764" s="11"/>
      <x:c r="B764" s="11"/>
      <x:c r="C764" s="99"/>
      <x:c r="D764" s="99"/>
      <x:c r="E764" s="99"/>
      <x:c r="F764" s="99"/>
      <x:c r="G764" s="99"/>
      <x:c r="H764" s="99"/>
      <x:c r="I764" s="99"/>
      <x:c r="J764" s="17"/>
      <x:c r="K764" s="17"/>
      <x:c r="L764" s="17"/>
      <x:c r="M764" s="17"/>
      <x:c r="N764" s="17"/>
      <x:c r="O764" s="17"/>
      <x:c r="P764" s="17"/>
      <x:c r="Q764" s="99"/>
      <x:c r="R764" s="99"/>
      <x:c r="S764" s="99"/>
      <x:c r="T764" s="99"/>
      <x:c r="U764" s="11"/>
      <x:c r="V764" s="11"/>
      <x:c r="W764" s="11"/>
      <x:c r="X764" s="11"/>
      <x:c r="Y764" s="11"/>
      <x:c r="Z764" s="11"/>
    </x:row>
    <x:row r="765" spans="1:26" ht="16.5" customHeight="1">
      <x:c r="A765" s="11"/>
      <x:c r="B765" s="11"/>
      <x:c r="C765" s="99"/>
      <x:c r="D765" s="99"/>
      <x:c r="E765" s="99"/>
      <x:c r="F765" s="99"/>
      <x:c r="G765" s="99"/>
      <x:c r="H765" s="99"/>
      <x:c r="I765" s="99"/>
      <x:c r="J765" s="17"/>
      <x:c r="K765" s="17"/>
      <x:c r="L765" s="17"/>
      <x:c r="M765" s="17"/>
      <x:c r="N765" s="17"/>
      <x:c r="O765" s="17"/>
      <x:c r="P765" s="17"/>
      <x:c r="Q765" s="99"/>
      <x:c r="R765" s="99"/>
      <x:c r="S765" s="99"/>
      <x:c r="T765" s="99"/>
      <x:c r="U765" s="11"/>
      <x:c r="V765" s="11"/>
      <x:c r="W765" s="11"/>
      <x:c r="X765" s="11"/>
      <x:c r="Y765" s="11"/>
      <x:c r="Z765" s="11"/>
    </x:row>
    <x:row r="766" spans="1:26" ht="16.5" customHeight="1">
      <x:c r="A766" s="11"/>
      <x:c r="B766" s="11"/>
      <x:c r="C766" s="99"/>
      <x:c r="D766" s="99"/>
      <x:c r="E766" s="99"/>
      <x:c r="F766" s="99"/>
      <x:c r="G766" s="99"/>
      <x:c r="H766" s="99"/>
      <x:c r="I766" s="99"/>
      <x:c r="J766" s="17"/>
      <x:c r="K766" s="17"/>
      <x:c r="L766" s="17"/>
      <x:c r="M766" s="17"/>
      <x:c r="N766" s="17"/>
      <x:c r="O766" s="17"/>
      <x:c r="P766" s="17"/>
      <x:c r="Q766" s="99"/>
      <x:c r="R766" s="99"/>
      <x:c r="S766" s="99"/>
      <x:c r="T766" s="99"/>
      <x:c r="U766" s="11"/>
      <x:c r="V766" s="11"/>
      <x:c r="W766" s="11"/>
      <x:c r="X766" s="11"/>
      <x:c r="Y766" s="11"/>
      <x:c r="Z766" s="11"/>
    </x:row>
    <x:row r="767" spans="1:26" ht="16.5" customHeight="1">
      <x:c r="A767" s="11"/>
      <x:c r="B767" s="11"/>
      <x:c r="C767" s="99"/>
      <x:c r="D767" s="99"/>
      <x:c r="E767" s="99"/>
      <x:c r="F767" s="99"/>
      <x:c r="G767" s="99"/>
      <x:c r="H767" s="99"/>
      <x:c r="I767" s="99"/>
      <x:c r="J767" s="17"/>
      <x:c r="K767" s="17"/>
      <x:c r="L767" s="17"/>
      <x:c r="M767" s="17"/>
      <x:c r="N767" s="17"/>
      <x:c r="O767" s="17"/>
      <x:c r="P767" s="17"/>
      <x:c r="Q767" s="99"/>
      <x:c r="R767" s="99"/>
      <x:c r="S767" s="99"/>
      <x:c r="T767" s="99"/>
      <x:c r="U767" s="11"/>
      <x:c r="V767" s="11"/>
      <x:c r="W767" s="11"/>
      <x:c r="X767" s="11"/>
      <x:c r="Y767" s="11"/>
      <x:c r="Z767" s="11"/>
    </x:row>
    <x:row r="768" spans="1:26" ht="16.5" customHeight="1">
      <x:c r="A768" s="11"/>
      <x:c r="B768" s="11"/>
      <x:c r="C768" s="99"/>
      <x:c r="D768" s="99"/>
      <x:c r="E768" s="99"/>
      <x:c r="F768" s="99"/>
      <x:c r="G768" s="99"/>
      <x:c r="H768" s="99"/>
      <x:c r="I768" s="99"/>
      <x:c r="J768" s="17"/>
      <x:c r="K768" s="17"/>
      <x:c r="L768" s="17"/>
      <x:c r="M768" s="17"/>
      <x:c r="N768" s="17"/>
      <x:c r="O768" s="17"/>
      <x:c r="P768" s="17"/>
      <x:c r="Q768" s="99"/>
      <x:c r="R768" s="99"/>
      <x:c r="S768" s="99"/>
      <x:c r="T768" s="99"/>
      <x:c r="U768" s="11"/>
      <x:c r="V768" s="11"/>
      <x:c r="W768" s="11"/>
      <x:c r="X768" s="11"/>
      <x:c r="Y768" s="11"/>
      <x:c r="Z768" s="11"/>
    </x:row>
    <x:row r="769" spans="1:26" ht="16.5" customHeight="1">
      <x:c r="A769" s="11"/>
      <x:c r="B769" s="11"/>
      <x:c r="C769" s="99"/>
      <x:c r="D769" s="99"/>
      <x:c r="E769" s="99"/>
      <x:c r="F769" s="99"/>
      <x:c r="G769" s="99"/>
      <x:c r="H769" s="99"/>
      <x:c r="I769" s="99"/>
      <x:c r="J769" s="17"/>
      <x:c r="K769" s="17"/>
      <x:c r="L769" s="17"/>
      <x:c r="M769" s="17"/>
      <x:c r="N769" s="17"/>
      <x:c r="O769" s="17"/>
      <x:c r="P769" s="17"/>
      <x:c r="Q769" s="99"/>
      <x:c r="R769" s="99"/>
      <x:c r="S769" s="99"/>
      <x:c r="T769" s="99"/>
      <x:c r="U769" s="11"/>
      <x:c r="V769" s="11"/>
      <x:c r="W769" s="11"/>
      <x:c r="X769" s="11"/>
      <x:c r="Y769" s="11"/>
      <x:c r="Z769" s="11"/>
    </x:row>
    <x:row r="770" spans="1:26" ht="16.5" customHeight="1">
      <x:c r="A770" s="11"/>
      <x:c r="B770" s="11"/>
      <x:c r="C770" s="99"/>
      <x:c r="D770" s="99"/>
      <x:c r="E770" s="99"/>
      <x:c r="F770" s="99"/>
      <x:c r="G770" s="99"/>
      <x:c r="H770" s="99"/>
      <x:c r="I770" s="99"/>
      <x:c r="J770" s="17"/>
      <x:c r="K770" s="17"/>
      <x:c r="L770" s="17"/>
      <x:c r="M770" s="17"/>
      <x:c r="N770" s="17"/>
      <x:c r="O770" s="17"/>
      <x:c r="P770" s="17"/>
      <x:c r="Q770" s="99"/>
      <x:c r="R770" s="99"/>
      <x:c r="S770" s="99"/>
      <x:c r="T770" s="99"/>
      <x:c r="U770" s="11"/>
      <x:c r="V770" s="11"/>
      <x:c r="W770" s="11"/>
      <x:c r="X770" s="11"/>
      <x:c r="Y770" s="11"/>
      <x:c r="Z770" s="11"/>
    </x:row>
    <x:row r="771" spans="1:26" ht="16.5" customHeight="1">
      <x:c r="A771" s="11"/>
      <x:c r="B771" s="11"/>
      <x:c r="C771" s="99"/>
      <x:c r="D771" s="99"/>
      <x:c r="E771" s="99"/>
      <x:c r="F771" s="99"/>
      <x:c r="G771" s="99"/>
      <x:c r="H771" s="99"/>
      <x:c r="I771" s="99"/>
      <x:c r="J771" s="17"/>
      <x:c r="K771" s="17"/>
      <x:c r="L771" s="17"/>
      <x:c r="M771" s="17"/>
      <x:c r="N771" s="17"/>
      <x:c r="O771" s="17"/>
      <x:c r="P771" s="17"/>
      <x:c r="Q771" s="99"/>
      <x:c r="R771" s="99"/>
      <x:c r="S771" s="99"/>
      <x:c r="T771" s="99"/>
      <x:c r="U771" s="11"/>
      <x:c r="V771" s="11"/>
      <x:c r="W771" s="11"/>
      <x:c r="X771" s="11"/>
      <x:c r="Y771" s="11"/>
      <x:c r="Z771" s="11"/>
    </x:row>
    <x:row r="772" spans="1:26" ht="16.5" customHeight="1">
      <x:c r="A772" s="11"/>
      <x:c r="B772" s="11"/>
      <x:c r="C772" s="99"/>
      <x:c r="D772" s="99"/>
      <x:c r="E772" s="99"/>
      <x:c r="F772" s="99"/>
      <x:c r="G772" s="99"/>
      <x:c r="H772" s="99"/>
      <x:c r="I772" s="99"/>
      <x:c r="J772" s="17"/>
      <x:c r="K772" s="17"/>
      <x:c r="L772" s="17"/>
      <x:c r="M772" s="17"/>
      <x:c r="N772" s="17"/>
      <x:c r="O772" s="17"/>
      <x:c r="P772" s="17"/>
      <x:c r="Q772" s="99"/>
      <x:c r="R772" s="99"/>
      <x:c r="S772" s="99"/>
      <x:c r="T772" s="99"/>
      <x:c r="U772" s="11"/>
      <x:c r="V772" s="11"/>
      <x:c r="W772" s="11"/>
      <x:c r="X772" s="11"/>
      <x:c r="Y772" s="11"/>
      <x:c r="Z772" s="11"/>
    </x:row>
    <x:row r="773" spans="1:26" ht="16.5" customHeight="1">
      <x:c r="A773" s="11"/>
      <x:c r="B773" s="11"/>
      <x:c r="C773" s="99"/>
      <x:c r="D773" s="99"/>
      <x:c r="E773" s="99"/>
      <x:c r="F773" s="99"/>
      <x:c r="G773" s="99"/>
      <x:c r="H773" s="99"/>
      <x:c r="I773" s="99"/>
      <x:c r="J773" s="17"/>
      <x:c r="K773" s="17"/>
      <x:c r="L773" s="17"/>
      <x:c r="M773" s="17"/>
      <x:c r="N773" s="17"/>
      <x:c r="O773" s="17"/>
      <x:c r="P773" s="17"/>
      <x:c r="Q773" s="99"/>
      <x:c r="R773" s="99"/>
      <x:c r="S773" s="99"/>
      <x:c r="T773" s="99"/>
      <x:c r="U773" s="11"/>
      <x:c r="V773" s="11"/>
      <x:c r="W773" s="11"/>
      <x:c r="X773" s="11"/>
      <x:c r="Y773" s="11"/>
      <x:c r="Z773" s="11"/>
    </x:row>
    <x:row r="774" spans="1:26" ht="16.5" customHeight="1">
      <x:c r="A774" s="11"/>
      <x:c r="B774" s="11"/>
      <x:c r="C774" s="99"/>
      <x:c r="D774" s="99"/>
      <x:c r="E774" s="99"/>
      <x:c r="F774" s="99"/>
      <x:c r="G774" s="99"/>
      <x:c r="H774" s="99"/>
      <x:c r="I774" s="99"/>
      <x:c r="J774" s="17"/>
      <x:c r="K774" s="17"/>
      <x:c r="L774" s="17"/>
      <x:c r="M774" s="17"/>
      <x:c r="N774" s="17"/>
      <x:c r="O774" s="17"/>
      <x:c r="P774" s="17"/>
      <x:c r="Q774" s="99"/>
      <x:c r="R774" s="99"/>
      <x:c r="S774" s="99"/>
      <x:c r="T774" s="99"/>
      <x:c r="U774" s="11"/>
      <x:c r="V774" s="11"/>
      <x:c r="W774" s="11"/>
      <x:c r="X774" s="11"/>
      <x:c r="Y774" s="11"/>
      <x:c r="Z774" s="11"/>
    </x:row>
    <x:row r="775" spans="1:26" ht="16.5" customHeight="1">
      <x:c r="A775" s="11"/>
      <x:c r="B775" s="11"/>
      <x:c r="C775" s="99"/>
      <x:c r="D775" s="99"/>
      <x:c r="E775" s="99"/>
      <x:c r="F775" s="99"/>
      <x:c r="G775" s="99"/>
      <x:c r="H775" s="99"/>
      <x:c r="I775" s="99"/>
      <x:c r="J775" s="17"/>
      <x:c r="K775" s="17"/>
      <x:c r="L775" s="17"/>
      <x:c r="M775" s="17"/>
      <x:c r="N775" s="17"/>
      <x:c r="O775" s="17"/>
      <x:c r="P775" s="17"/>
      <x:c r="Q775" s="99"/>
      <x:c r="R775" s="99"/>
      <x:c r="S775" s="99"/>
      <x:c r="T775" s="99"/>
      <x:c r="U775" s="11"/>
      <x:c r="V775" s="11"/>
      <x:c r="W775" s="11"/>
      <x:c r="X775" s="11"/>
      <x:c r="Y775" s="11"/>
      <x:c r="Z775" s="11"/>
    </x:row>
    <x:row r="776" spans="1:26" ht="16.5" customHeight="1">
      <x:c r="A776" s="11"/>
      <x:c r="B776" s="11"/>
      <x:c r="C776" s="99"/>
      <x:c r="D776" s="99"/>
      <x:c r="E776" s="99"/>
      <x:c r="F776" s="99"/>
      <x:c r="G776" s="99"/>
      <x:c r="H776" s="99"/>
      <x:c r="I776" s="99"/>
      <x:c r="J776" s="17"/>
      <x:c r="K776" s="17"/>
      <x:c r="L776" s="17"/>
      <x:c r="M776" s="17"/>
      <x:c r="N776" s="17"/>
      <x:c r="O776" s="17"/>
      <x:c r="P776" s="17"/>
      <x:c r="Q776" s="99"/>
      <x:c r="R776" s="99"/>
      <x:c r="S776" s="99"/>
      <x:c r="T776" s="99"/>
      <x:c r="U776" s="11"/>
      <x:c r="V776" s="11"/>
      <x:c r="W776" s="11"/>
      <x:c r="X776" s="11"/>
      <x:c r="Y776" s="11"/>
      <x:c r="Z776" s="11"/>
    </x:row>
    <x:row r="777" spans="1:26" ht="16.5" customHeight="1">
      <x:c r="A777" s="11"/>
      <x:c r="B777" s="11"/>
      <x:c r="C777" s="99"/>
      <x:c r="D777" s="99"/>
      <x:c r="E777" s="99"/>
      <x:c r="F777" s="99"/>
      <x:c r="G777" s="99"/>
      <x:c r="H777" s="99"/>
      <x:c r="I777" s="99"/>
      <x:c r="J777" s="17"/>
      <x:c r="K777" s="17"/>
      <x:c r="L777" s="17"/>
      <x:c r="M777" s="17"/>
      <x:c r="N777" s="17"/>
      <x:c r="O777" s="17"/>
      <x:c r="P777" s="17"/>
      <x:c r="Q777" s="99"/>
      <x:c r="R777" s="99"/>
      <x:c r="S777" s="99"/>
      <x:c r="T777" s="99"/>
      <x:c r="U777" s="11"/>
      <x:c r="V777" s="11"/>
      <x:c r="W777" s="11"/>
      <x:c r="X777" s="11"/>
      <x:c r="Y777" s="11"/>
      <x:c r="Z777" s="11"/>
    </x:row>
    <x:row r="778" spans="1:26" ht="16.5" customHeight="1">
      <x:c r="A778" s="11"/>
      <x:c r="B778" s="11"/>
      <x:c r="C778" s="99"/>
      <x:c r="D778" s="99"/>
      <x:c r="E778" s="99"/>
      <x:c r="F778" s="99"/>
      <x:c r="G778" s="99"/>
      <x:c r="H778" s="99"/>
      <x:c r="I778" s="99"/>
      <x:c r="J778" s="17"/>
      <x:c r="K778" s="17"/>
      <x:c r="L778" s="17"/>
      <x:c r="M778" s="17"/>
      <x:c r="N778" s="17"/>
      <x:c r="O778" s="17"/>
      <x:c r="P778" s="17"/>
      <x:c r="Q778" s="99"/>
      <x:c r="R778" s="99"/>
      <x:c r="S778" s="99"/>
      <x:c r="T778" s="99"/>
      <x:c r="U778" s="11"/>
      <x:c r="V778" s="11"/>
      <x:c r="W778" s="11"/>
      <x:c r="X778" s="11"/>
      <x:c r="Y778" s="11"/>
      <x:c r="Z778" s="11"/>
    </x:row>
    <x:row r="779" spans="1:26" ht="16.5" customHeight="1">
      <x:c r="A779" s="11"/>
      <x:c r="B779" s="11"/>
      <x:c r="C779" s="99"/>
      <x:c r="D779" s="99"/>
      <x:c r="E779" s="99"/>
      <x:c r="F779" s="99"/>
      <x:c r="G779" s="99"/>
      <x:c r="H779" s="99"/>
      <x:c r="I779" s="99"/>
      <x:c r="J779" s="17"/>
      <x:c r="K779" s="17"/>
      <x:c r="L779" s="17"/>
      <x:c r="M779" s="17"/>
      <x:c r="N779" s="17"/>
      <x:c r="O779" s="17"/>
      <x:c r="P779" s="17"/>
      <x:c r="Q779" s="99"/>
      <x:c r="R779" s="99"/>
      <x:c r="S779" s="99"/>
      <x:c r="T779" s="99"/>
      <x:c r="U779" s="11"/>
      <x:c r="V779" s="11"/>
      <x:c r="W779" s="11"/>
      <x:c r="X779" s="11"/>
      <x:c r="Y779" s="11"/>
      <x:c r="Z779" s="11"/>
    </x:row>
    <x:row r="780" spans="1:26" ht="16.5" customHeight="1">
      <x:c r="A780" s="11"/>
      <x:c r="B780" s="11"/>
      <x:c r="C780" s="99"/>
      <x:c r="D780" s="99"/>
      <x:c r="E780" s="99"/>
      <x:c r="F780" s="99"/>
      <x:c r="G780" s="99"/>
      <x:c r="H780" s="99"/>
      <x:c r="I780" s="99"/>
      <x:c r="J780" s="17"/>
      <x:c r="K780" s="17"/>
      <x:c r="L780" s="17"/>
      <x:c r="M780" s="17"/>
      <x:c r="N780" s="17"/>
      <x:c r="O780" s="17"/>
      <x:c r="P780" s="17"/>
      <x:c r="Q780" s="99"/>
      <x:c r="R780" s="99"/>
      <x:c r="S780" s="99"/>
      <x:c r="T780" s="99"/>
      <x:c r="U780" s="11"/>
      <x:c r="V780" s="11"/>
      <x:c r="W780" s="11"/>
      <x:c r="X780" s="11"/>
      <x:c r="Y780" s="11"/>
      <x:c r="Z780" s="11"/>
    </x:row>
    <x:row r="781" spans="1:26" ht="16.5" customHeight="1">
      <x:c r="A781" s="11"/>
      <x:c r="B781" s="11"/>
      <x:c r="C781" s="99"/>
      <x:c r="D781" s="99"/>
      <x:c r="E781" s="99"/>
      <x:c r="F781" s="99"/>
      <x:c r="G781" s="99"/>
      <x:c r="H781" s="99"/>
      <x:c r="I781" s="99"/>
      <x:c r="J781" s="17"/>
      <x:c r="K781" s="17"/>
      <x:c r="L781" s="17"/>
      <x:c r="M781" s="17"/>
      <x:c r="N781" s="17"/>
      <x:c r="O781" s="17"/>
      <x:c r="P781" s="17"/>
      <x:c r="Q781" s="99"/>
      <x:c r="R781" s="99"/>
      <x:c r="S781" s="99"/>
      <x:c r="T781" s="99"/>
      <x:c r="U781" s="11"/>
      <x:c r="V781" s="11"/>
      <x:c r="W781" s="11"/>
      <x:c r="X781" s="11"/>
      <x:c r="Y781" s="11"/>
      <x:c r="Z781" s="11"/>
    </x:row>
    <x:row r="782" spans="1:26" ht="16.5" customHeight="1">
      <x:c r="A782" s="11"/>
      <x:c r="B782" s="11"/>
      <x:c r="C782" s="99"/>
      <x:c r="D782" s="99"/>
      <x:c r="E782" s="99"/>
      <x:c r="F782" s="99"/>
      <x:c r="G782" s="99"/>
      <x:c r="H782" s="99"/>
      <x:c r="I782" s="99"/>
      <x:c r="J782" s="17"/>
      <x:c r="K782" s="17"/>
      <x:c r="L782" s="17"/>
      <x:c r="M782" s="17"/>
      <x:c r="N782" s="17"/>
      <x:c r="O782" s="17"/>
      <x:c r="P782" s="17"/>
      <x:c r="Q782" s="99"/>
      <x:c r="R782" s="99"/>
      <x:c r="S782" s="99"/>
      <x:c r="T782" s="99"/>
      <x:c r="U782" s="11"/>
      <x:c r="V782" s="11"/>
      <x:c r="W782" s="11"/>
      <x:c r="X782" s="11"/>
      <x:c r="Y782" s="11"/>
      <x:c r="Z782" s="11"/>
    </x:row>
    <x:row r="783" spans="1:26" ht="16.5" customHeight="1">
      <x:c r="A783" s="11"/>
      <x:c r="B783" s="11"/>
      <x:c r="C783" s="99"/>
      <x:c r="D783" s="99"/>
      <x:c r="E783" s="99"/>
      <x:c r="F783" s="99"/>
      <x:c r="G783" s="99"/>
      <x:c r="H783" s="99"/>
      <x:c r="I783" s="99"/>
      <x:c r="J783" s="17"/>
      <x:c r="K783" s="17"/>
      <x:c r="L783" s="17"/>
      <x:c r="M783" s="17"/>
      <x:c r="N783" s="17"/>
      <x:c r="O783" s="17"/>
      <x:c r="P783" s="17"/>
      <x:c r="Q783" s="99"/>
      <x:c r="R783" s="99"/>
      <x:c r="S783" s="99"/>
      <x:c r="T783" s="99"/>
      <x:c r="U783" s="11"/>
      <x:c r="V783" s="11"/>
      <x:c r="W783" s="11"/>
      <x:c r="X783" s="11"/>
      <x:c r="Y783" s="11"/>
      <x:c r="Z783" s="11"/>
    </x:row>
    <x:row r="784" spans="1:26" ht="16.5" customHeight="1">
      <x:c r="A784" s="11"/>
      <x:c r="B784" s="11"/>
      <x:c r="C784" s="99"/>
      <x:c r="D784" s="99"/>
      <x:c r="E784" s="99"/>
      <x:c r="F784" s="99"/>
      <x:c r="G784" s="99"/>
      <x:c r="H784" s="99"/>
      <x:c r="I784" s="99"/>
      <x:c r="J784" s="17"/>
      <x:c r="K784" s="17"/>
      <x:c r="L784" s="17"/>
      <x:c r="M784" s="17"/>
      <x:c r="N784" s="17"/>
      <x:c r="O784" s="17"/>
      <x:c r="P784" s="17"/>
      <x:c r="Q784" s="99"/>
      <x:c r="R784" s="99"/>
      <x:c r="S784" s="99"/>
      <x:c r="T784" s="99"/>
      <x:c r="U784" s="11"/>
      <x:c r="V784" s="11"/>
      <x:c r="W784" s="11"/>
      <x:c r="X784" s="11"/>
      <x:c r="Y784" s="11"/>
      <x:c r="Z784" s="11"/>
    </x:row>
    <x:row r="785" spans="1:26" ht="16.5" customHeight="1">
      <x:c r="A785" s="11"/>
      <x:c r="B785" s="11"/>
      <x:c r="C785" s="99"/>
      <x:c r="D785" s="99"/>
      <x:c r="E785" s="99"/>
      <x:c r="F785" s="99"/>
      <x:c r="G785" s="99"/>
      <x:c r="H785" s="99"/>
      <x:c r="I785" s="99"/>
      <x:c r="J785" s="17"/>
      <x:c r="K785" s="17"/>
      <x:c r="L785" s="17"/>
      <x:c r="M785" s="17"/>
      <x:c r="N785" s="17"/>
      <x:c r="O785" s="17"/>
      <x:c r="P785" s="17"/>
      <x:c r="Q785" s="99"/>
      <x:c r="R785" s="99"/>
      <x:c r="S785" s="99"/>
      <x:c r="T785" s="99"/>
      <x:c r="U785" s="11"/>
      <x:c r="V785" s="11"/>
      <x:c r="W785" s="11"/>
      <x:c r="X785" s="11"/>
      <x:c r="Y785" s="11"/>
      <x:c r="Z785" s="11"/>
    </x:row>
    <x:row r="786" spans="1:26" ht="16.5" customHeight="1">
      <x:c r="A786" s="11"/>
      <x:c r="B786" s="11"/>
      <x:c r="C786" s="99"/>
      <x:c r="D786" s="99"/>
      <x:c r="E786" s="99"/>
      <x:c r="F786" s="99"/>
      <x:c r="G786" s="99"/>
      <x:c r="H786" s="99"/>
      <x:c r="I786" s="99"/>
      <x:c r="J786" s="17"/>
      <x:c r="K786" s="17"/>
      <x:c r="L786" s="17"/>
      <x:c r="M786" s="17"/>
      <x:c r="N786" s="17"/>
      <x:c r="O786" s="17"/>
      <x:c r="P786" s="17"/>
      <x:c r="Q786" s="99"/>
      <x:c r="R786" s="99"/>
      <x:c r="S786" s="99"/>
      <x:c r="T786" s="99"/>
      <x:c r="U786" s="11"/>
      <x:c r="V786" s="11"/>
      <x:c r="W786" s="11"/>
      <x:c r="X786" s="11"/>
      <x:c r="Y786" s="11"/>
      <x:c r="Z786" s="11"/>
    </x:row>
    <x:row r="787" spans="1:26" ht="16.5" customHeight="1">
      <x:c r="A787" s="11"/>
      <x:c r="B787" s="11"/>
      <x:c r="C787" s="99"/>
      <x:c r="D787" s="99"/>
      <x:c r="E787" s="99"/>
      <x:c r="F787" s="99"/>
      <x:c r="G787" s="99"/>
      <x:c r="H787" s="99"/>
      <x:c r="I787" s="99"/>
      <x:c r="J787" s="17"/>
      <x:c r="K787" s="17"/>
      <x:c r="L787" s="17"/>
      <x:c r="M787" s="17"/>
      <x:c r="N787" s="17"/>
      <x:c r="O787" s="17"/>
      <x:c r="P787" s="17"/>
      <x:c r="Q787" s="99"/>
      <x:c r="R787" s="99"/>
      <x:c r="S787" s="99"/>
      <x:c r="T787" s="99"/>
      <x:c r="U787" s="11"/>
      <x:c r="V787" s="11"/>
      <x:c r="W787" s="11"/>
      <x:c r="X787" s="11"/>
      <x:c r="Y787" s="11"/>
      <x:c r="Z787" s="11"/>
    </x:row>
    <x:row r="788" spans="1:26" ht="16.5" customHeight="1">
      <x:c r="A788" s="11"/>
      <x:c r="B788" s="11"/>
      <x:c r="C788" s="99"/>
      <x:c r="D788" s="99"/>
      <x:c r="E788" s="99"/>
      <x:c r="F788" s="99"/>
      <x:c r="G788" s="99"/>
      <x:c r="H788" s="99"/>
      <x:c r="I788" s="99"/>
      <x:c r="J788" s="17"/>
      <x:c r="K788" s="17"/>
      <x:c r="L788" s="17"/>
      <x:c r="M788" s="17"/>
      <x:c r="N788" s="17"/>
      <x:c r="O788" s="17"/>
      <x:c r="P788" s="17"/>
      <x:c r="Q788" s="99"/>
      <x:c r="R788" s="99"/>
      <x:c r="S788" s="99"/>
      <x:c r="T788" s="99"/>
      <x:c r="U788" s="11"/>
      <x:c r="V788" s="11"/>
      <x:c r="W788" s="11"/>
      <x:c r="X788" s="11"/>
      <x:c r="Y788" s="11"/>
      <x:c r="Z788" s="11"/>
    </x:row>
    <x:row r="789" spans="1:26" ht="16.5" customHeight="1">
      <x:c r="A789" s="11"/>
      <x:c r="B789" s="11"/>
      <x:c r="C789" s="99"/>
      <x:c r="D789" s="99"/>
      <x:c r="E789" s="99"/>
      <x:c r="F789" s="99"/>
      <x:c r="G789" s="99"/>
      <x:c r="H789" s="99"/>
      <x:c r="I789" s="99"/>
      <x:c r="J789" s="17"/>
      <x:c r="K789" s="17"/>
      <x:c r="L789" s="17"/>
      <x:c r="M789" s="17"/>
      <x:c r="N789" s="17"/>
      <x:c r="O789" s="17"/>
      <x:c r="P789" s="17"/>
      <x:c r="Q789" s="99"/>
      <x:c r="R789" s="99"/>
      <x:c r="S789" s="99"/>
      <x:c r="T789" s="99"/>
      <x:c r="U789" s="11"/>
      <x:c r="V789" s="11"/>
      <x:c r="W789" s="11"/>
      <x:c r="X789" s="11"/>
      <x:c r="Y789" s="11"/>
      <x:c r="Z789" s="11"/>
    </x:row>
    <x:row r="790" spans="1:26" ht="16.5" customHeight="1">
      <x:c r="A790" s="11"/>
      <x:c r="B790" s="11"/>
      <x:c r="C790" s="99"/>
      <x:c r="D790" s="99"/>
      <x:c r="E790" s="99"/>
      <x:c r="F790" s="99"/>
      <x:c r="G790" s="99"/>
      <x:c r="H790" s="99"/>
      <x:c r="I790" s="99"/>
      <x:c r="J790" s="17"/>
      <x:c r="K790" s="17"/>
      <x:c r="L790" s="17"/>
      <x:c r="M790" s="17"/>
      <x:c r="N790" s="17"/>
      <x:c r="O790" s="17"/>
      <x:c r="P790" s="17"/>
      <x:c r="Q790" s="99"/>
      <x:c r="R790" s="99"/>
      <x:c r="S790" s="99"/>
      <x:c r="T790" s="99"/>
      <x:c r="U790" s="11"/>
      <x:c r="V790" s="11"/>
      <x:c r="W790" s="11"/>
      <x:c r="X790" s="11"/>
      <x:c r="Y790" s="11"/>
      <x:c r="Z790" s="11"/>
    </x:row>
    <x:row r="791" spans="1:26" ht="16.5" customHeight="1">
      <x:c r="A791" s="11"/>
      <x:c r="B791" s="11"/>
      <x:c r="C791" s="99"/>
      <x:c r="D791" s="99"/>
      <x:c r="E791" s="99"/>
      <x:c r="F791" s="99"/>
      <x:c r="G791" s="99"/>
      <x:c r="H791" s="99"/>
      <x:c r="I791" s="99"/>
      <x:c r="J791" s="17"/>
      <x:c r="K791" s="17"/>
      <x:c r="L791" s="17"/>
      <x:c r="M791" s="17"/>
      <x:c r="N791" s="17"/>
      <x:c r="O791" s="17"/>
      <x:c r="P791" s="17"/>
      <x:c r="Q791" s="99"/>
      <x:c r="R791" s="99"/>
      <x:c r="S791" s="99"/>
      <x:c r="T791" s="99"/>
      <x:c r="U791" s="11"/>
      <x:c r="V791" s="11"/>
      <x:c r="W791" s="11"/>
      <x:c r="X791" s="11"/>
      <x:c r="Y791" s="11"/>
      <x:c r="Z791" s="11"/>
    </x:row>
    <x:row r="792" spans="1:26" ht="16.5" customHeight="1">
      <x:c r="A792" s="11"/>
      <x:c r="B792" s="11"/>
      <x:c r="C792" s="99"/>
      <x:c r="D792" s="99"/>
      <x:c r="E792" s="99"/>
      <x:c r="F792" s="99"/>
      <x:c r="G792" s="99"/>
      <x:c r="H792" s="99"/>
      <x:c r="I792" s="99"/>
      <x:c r="J792" s="17"/>
      <x:c r="K792" s="17"/>
      <x:c r="L792" s="17"/>
      <x:c r="M792" s="17"/>
      <x:c r="N792" s="17"/>
      <x:c r="O792" s="17"/>
      <x:c r="P792" s="17"/>
      <x:c r="Q792" s="99"/>
      <x:c r="R792" s="99"/>
      <x:c r="S792" s="99"/>
      <x:c r="T792" s="99"/>
      <x:c r="U792" s="11"/>
      <x:c r="V792" s="11"/>
      <x:c r="W792" s="11"/>
      <x:c r="X792" s="11"/>
      <x:c r="Y792" s="11"/>
      <x:c r="Z792" s="11"/>
    </x:row>
    <x:row r="793" spans="1:26" ht="16.5" customHeight="1">
      <x:c r="A793" s="11"/>
      <x:c r="B793" s="11"/>
      <x:c r="C793" s="99"/>
      <x:c r="D793" s="99"/>
      <x:c r="E793" s="99"/>
      <x:c r="F793" s="99"/>
      <x:c r="G793" s="99"/>
      <x:c r="H793" s="99"/>
      <x:c r="I793" s="99"/>
      <x:c r="J793" s="17"/>
      <x:c r="K793" s="17"/>
      <x:c r="L793" s="17"/>
      <x:c r="M793" s="17"/>
      <x:c r="N793" s="17"/>
      <x:c r="O793" s="17"/>
      <x:c r="P793" s="17"/>
      <x:c r="Q793" s="99"/>
      <x:c r="R793" s="99"/>
      <x:c r="S793" s="99"/>
      <x:c r="T793" s="99"/>
      <x:c r="U793" s="11"/>
      <x:c r="V793" s="11"/>
      <x:c r="W793" s="11"/>
      <x:c r="X793" s="11"/>
      <x:c r="Y793" s="11"/>
      <x:c r="Z793" s="11"/>
    </x:row>
    <x:row r="794" spans="1:26" ht="16.5" customHeight="1">
      <x:c r="A794" s="11"/>
      <x:c r="B794" s="11"/>
      <x:c r="C794" s="99"/>
      <x:c r="D794" s="99"/>
      <x:c r="E794" s="99"/>
      <x:c r="F794" s="99"/>
      <x:c r="G794" s="99"/>
      <x:c r="H794" s="99"/>
      <x:c r="I794" s="99"/>
      <x:c r="J794" s="17"/>
      <x:c r="K794" s="17"/>
      <x:c r="L794" s="17"/>
      <x:c r="M794" s="17"/>
      <x:c r="N794" s="17"/>
      <x:c r="O794" s="17"/>
      <x:c r="P794" s="17"/>
      <x:c r="Q794" s="99"/>
      <x:c r="R794" s="99"/>
      <x:c r="S794" s="99"/>
      <x:c r="T794" s="99"/>
      <x:c r="U794" s="11"/>
      <x:c r="V794" s="11"/>
      <x:c r="W794" s="11"/>
      <x:c r="X794" s="11"/>
      <x:c r="Y794" s="11"/>
      <x:c r="Z794" s="11"/>
    </x:row>
    <x:row r="795" spans="1:26" ht="16.5" customHeight="1">
      <x:c r="A795" s="11"/>
      <x:c r="B795" s="11"/>
      <x:c r="C795" s="99"/>
      <x:c r="D795" s="99"/>
      <x:c r="E795" s="99"/>
      <x:c r="F795" s="99"/>
      <x:c r="G795" s="99"/>
      <x:c r="H795" s="99"/>
      <x:c r="I795" s="99"/>
      <x:c r="J795" s="17"/>
      <x:c r="K795" s="17"/>
      <x:c r="L795" s="17"/>
      <x:c r="M795" s="17"/>
      <x:c r="N795" s="17"/>
      <x:c r="O795" s="17"/>
      <x:c r="P795" s="17"/>
      <x:c r="Q795" s="99"/>
      <x:c r="R795" s="99"/>
      <x:c r="S795" s="99"/>
      <x:c r="T795" s="99"/>
      <x:c r="U795" s="11"/>
      <x:c r="V795" s="11"/>
      <x:c r="W795" s="11"/>
      <x:c r="X795" s="11"/>
      <x:c r="Y795" s="11"/>
      <x:c r="Z795" s="11"/>
    </x:row>
    <x:row r="796" spans="1:26" ht="16.5" customHeight="1">
      <x:c r="A796" s="11"/>
      <x:c r="B796" s="11"/>
      <x:c r="C796" s="99"/>
      <x:c r="D796" s="99"/>
      <x:c r="E796" s="99"/>
      <x:c r="F796" s="99"/>
      <x:c r="G796" s="99"/>
      <x:c r="H796" s="99"/>
      <x:c r="I796" s="99"/>
      <x:c r="J796" s="17"/>
      <x:c r="K796" s="17"/>
      <x:c r="L796" s="17"/>
      <x:c r="M796" s="17"/>
      <x:c r="N796" s="17"/>
      <x:c r="O796" s="17"/>
      <x:c r="P796" s="17"/>
      <x:c r="Q796" s="99"/>
      <x:c r="R796" s="99"/>
      <x:c r="S796" s="99"/>
      <x:c r="T796" s="99"/>
      <x:c r="U796" s="11"/>
      <x:c r="V796" s="11"/>
      <x:c r="W796" s="11"/>
      <x:c r="X796" s="11"/>
      <x:c r="Y796" s="11"/>
      <x:c r="Z796" s="11"/>
    </x:row>
    <x:row r="797" spans="1:26" ht="16.5" customHeight="1">
      <x:c r="A797" s="11"/>
      <x:c r="B797" s="11"/>
      <x:c r="C797" s="99"/>
      <x:c r="D797" s="99"/>
      <x:c r="E797" s="99"/>
      <x:c r="F797" s="99"/>
      <x:c r="G797" s="99"/>
      <x:c r="H797" s="99"/>
      <x:c r="I797" s="99"/>
      <x:c r="J797" s="17"/>
      <x:c r="K797" s="17"/>
      <x:c r="L797" s="17"/>
      <x:c r="M797" s="17"/>
      <x:c r="N797" s="17"/>
      <x:c r="O797" s="17"/>
      <x:c r="P797" s="17"/>
      <x:c r="Q797" s="99"/>
      <x:c r="R797" s="99"/>
      <x:c r="S797" s="99"/>
      <x:c r="T797" s="99"/>
      <x:c r="U797" s="11"/>
      <x:c r="V797" s="11"/>
      <x:c r="W797" s="11"/>
      <x:c r="X797" s="11"/>
      <x:c r="Y797" s="11"/>
      <x:c r="Z797" s="11"/>
    </x:row>
    <x:row r="798" spans="1:26" ht="16.5" customHeight="1">
      <x:c r="A798" s="11"/>
      <x:c r="B798" s="11"/>
      <x:c r="C798" s="99"/>
      <x:c r="D798" s="99"/>
      <x:c r="E798" s="99"/>
      <x:c r="F798" s="99"/>
      <x:c r="G798" s="99"/>
      <x:c r="H798" s="99"/>
      <x:c r="I798" s="99"/>
      <x:c r="J798" s="17"/>
      <x:c r="K798" s="17"/>
      <x:c r="L798" s="17"/>
      <x:c r="M798" s="17"/>
      <x:c r="N798" s="17"/>
      <x:c r="O798" s="17"/>
      <x:c r="P798" s="17"/>
      <x:c r="Q798" s="99"/>
      <x:c r="R798" s="99"/>
      <x:c r="S798" s="99"/>
      <x:c r="T798" s="99"/>
      <x:c r="U798" s="11"/>
      <x:c r="V798" s="11"/>
      <x:c r="W798" s="11"/>
      <x:c r="X798" s="11"/>
      <x:c r="Y798" s="11"/>
      <x:c r="Z798" s="11"/>
    </x:row>
    <x:row r="799" spans="1:26" ht="16.5" customHeight="1">
      <x:c r="A799" s="11"/>
      <x:c r="B799" s="11"/>
      <x:c r="C799" s="99"/>
      <x:c r="D799" s="99"/>
      <x:c r="E799" s="99"/>
      <x:c r="F799" s="99"/>
      <x:c r="G799" s="99"/>
      <x:c r="H799" s="99"/>
      <x:c r="I799" s="99"/>
      <x:c r="J799" s="17"/>
      <x:c r="K799" s="17"/>
      <x:c r="L799" s="17"/>
      <x:c r="M799" s="17"/>
      <x:c r="N799" s="17"/>
      <x:c r="O799" s="17"/>
      <x:c r="P799" s="17"/>
      <x:c r="Q799" s="99"/>
      <x:c r="R799" s="99"/>
      <x:c r="S799" s="99"/>
      <x:c r="T799" s="99"/>
      <x:c r="U799" s="11"/>
      <x:c r="V799" s="11"/>
      <x:c r="W799" s="11"/>
      <x:c r="X799" s="11"/>
      <x:c r="Y799" s="11"/>
      <x:c r="Z799" s="11"/>
    </x:row>
    <x:row r="800" spans="1:26" ht="16.5" customHeight="1">
      <x:c r="A800" s="11"/>
      <x:c r="B800" s="11"/>
      <x:c r="C800" s="99"/>
      <x:c r="D800" s="99"/>
      <x:c r="E800" s="99"/>
      <x:c r="F800" s="99"/>
      <x:c r="G800" s="99"/>
      <x:c r="H800" s="99"/>
      <x:c r="I800" s="99"/>
      <x:c r="J800" s="17"/>
      <x:c r="K800" s="17"/>
      <x:c r="L800" s="17"/>
      <x:c r="M800" s="17"/>
      <x:c r="N800" s="17"/>
      <x:c r="O800" s="17"/>
      <x:c r="P800" s="17"/>
      <x:c r="Q800" s="99"/>
      <x:c r="R800" s="99"/>
      <x:c r="S800" s="99"/>
      <x:c r="T800" s="99"/>
      <x:c r="U800" s="11"/>
      <x:c r="V800" s="11"/>
      <x:c r="W800" s="11"/>
      <x:c r="X800" s="11"/>
      <x:c r="Y800" s="11"/>
      <x:c r="Z800" s="11"/>
    </x:row>
    <x:row r="801" spans="1:26" ht="16.5" customHeight="1">
      <x:c r="A801" s="11"/>
      <x:c r="B801" s="11"/>
      <x:c r="C801" s="99"/>
      <x:c r="D801" s="99"/>
      <x:c r="E801" s="99"/>
      <x:c r="F801" s="99"/>
      <x:c r="G801" s="99"/>
      <x:c r="H801" s="99"/>
      <x:c r="I801" s="99"/>
      <x:c r="J801" s="17"/>
      <x:c r="K801" s="17"/>
      <x:c r="L801" s="17"/>
      <x:c r="M801" s="17"/>
      <x:c r="N801" s="17"/>
      <x:c r="O801" s="17"/>
      <x:c r="P801" s="17"/>
      <x:c r="Q801" s="99"/>
      <x:c r="R801" s="99"/>
      <x:c r="S801" s="99"/>
      <x:c r="T801" s="99"/>
      <x:c r="U801" s="11"/>
      <x:c r="V801" s="11"/>
      <x:c r="W801" s="11"/>
      <x:c r="X801" s="11"/>
      <x:c r="Y801" s="11"/>
      <x:c r="Z801" s="11"/>
    </x:row>
    <x:row r="802" spans="1:26" ht="16.5" customHeight="1">
      <x:c r="A802" s="11"/>
      <x:c r="B802" s="11"/>
      <x:c r="C802" s="99"/>
      <x:c r="D802" s="99"/>
      <x:c r="E802" s="99"/>
      <x:c r="F802" s="99"/>
      <x:c r="G802" s="99"/>
      <x:c r="H802" s="99"/>
      <x:c r="I802" s="99"/>
      <x:c r="J802" s="17"/>
      <x:c r="K802" s="17"/>
      <x:c r="L802" s="17"/>
      <x:c r="M802" s="17"/>
      <x:c r="N802" s="17"/>
      <x:c r="O802" s="17"/>
      <x:c r="P802" s="17"/>
      <x:c r="Q802" s="99"/>
      <x:c r="R802" s="99"/>
      <x:c r="S802" s="99"/>
      <x:c r="T802" s="99"/>
      <x:c r="U802" s="11"/>
      <x:c r="V802" s="11"/>
      <x:c r="W802" s="11"/>
      <x:c r="X802" s="11"/>
      <x:c r="Y802" s="11"/>
      <x:c r="Z802" s="11"/>
    </x:row>
    <x:row r="803" spans="1:26" ht="16.5" customHeight="1">
      <x:c r="A803" s="11"/>
      <x:c r="B803" s="11"/>
      <x:c r="C803" s="99"/>
      <x:c r="D803" s="99"/>
      <x:c r="E803" s="99"/>
      <x:c r="F803" s="99"/>
      <x:c r="G803" s="99"/>
      <x:c r="H803" s="99"/>
      <x:c r="I803" s="99"/>
      <x:c r="J803" s="17"/>
      <x:c r="K803" s="17"/>
      <x:c r="L803" s="17"/>
      <x:c r="M803" s="17"/>
      <x:c r="N803" s="17"/>
      <x:c r="O803" s="17"/>
      <x:c r="P803" s="17"/>
      <x:c r="Q803" s="99"/>
      <x:c r="R803" s="99"/>
      <x:c r="S803" s="99"/>
      <x:c r="T803" s="99"/>
      <x:c r="U803" s="11"/>
      <x:c r="V803" s="11"/>
      <x:c r="W803" s="11"/>
      <x:c r="X803" s="11"/>
      <x:c r="Y803" s="11"/>
      <x:c r="Z803" s="11"/>
    </x:row>
    <x:row r="804" spans="1:26" ht="16.5" customHeight="1">
      <x:c r="A804" s="11"/>
      <x:c r="B804" s="11"/>
      <x:c r="C804" s="99"/>
      <x:c r="D804" s="99"/>
      <x:c r="E804" s="99"/>
      <x:c r="F804" s="99"/>
      <x:c r="G804" s="99"/>
      <x:c r="H804" s="99"/>
      <x:c r="I804" s="99"/>
      <x:c r="J804" s="17"/>
      <x:c r="K804" s="17"/>
      <x:c r="L804" s="17"/>
      <x:c r="M804" s="17"/>
      <x:c r="N804" s="17"/>
      <x:c r="O804" s="17"/>
      <x:c r="P804" s="17"/>
      <x:c r="Q804" s="99"/>
      <x:c r="R804" s="99"/>
      <x:c r="S804" s="99"/>
      <x:c r="T804" s="99"/>
      <x:c r="U804" s="11"/>
      <x:c r="V804" s="11"/>
      <x:c r="W804" s="11"/>
      <x:c r="X804" s="11"/>
      <x:c r="Y804" s="11"/>
      <x:c r="Z804" s="11"/>
    </x:row>
    <x:row r="805" spans="1:26" ht="16.5" customHeight="1">
      <x:c r="A805" s="11"/>
      <x:c r="B805" s="11"/>
      <x:c r="C805" s="99"/>
      <x:c r="D805" s="99"/>
      <x:c r="E805" s="99"/>
      <x:c r="F805" s="99"/>
      <x:c r="G805" s="99"/>
      <x:c r="H805" s="99"/>
      <x:c r="I805" s="99"/>
      <x:c r="J805" s="17"/>
      <x:c r="K805" s="17"/>
      <x:c r="L805" s="17"/>
      <x:c r="M805" s="17"/>
      <x:c r="N805" s="17"/>
      <x:c r="O805" s="17"/>
      <x:c r="P805" s="17"/>
      <x:c r="Q805" s="99"/>
      <x:c r="R805" s="99"/>
      <x:c r="S805" s="99"/>
      <x:c r="T805" s="99"/>
      <x:c r="U805" s="11"/>
      <x:c r="V805" s="11"/>
      <x:c r="W805" s="11"/>
      <x:c r="X805" s="11"/>
      <x:c r="Y805" s="11"/>
      <x:c r="Z805" s="11"/>
    </x:row>
    <x:row r="806" spans="1:26" ht="16.5" customHeight="1">
      <x:c r="A806" s="11"/>
      <x:c r="B806" s="11"/>
      <x:c r="C806" s="99"/>
      <x:c r="D806" s="99"/>
      <x:c r="E806" s="99"/>
      <x:c r="F806" s="99"/>
      <x:c r="G806" s="99"/>
      <x:c r="H806" s="99"/>
      <x:c r="I806" s="99"/>
      <x:c r="J806" s="17"/>
      <x:c r="K806" s="17"/>
      <x:c r="L806" s="17"/>
      <x:c r="M806" s="17"/>
      <x:c r="N806" s="17"/>
      <x:c r="O806" s="17"/>
      <x:c r="P806" s="17"/>
      <x:c r="Q806" s="99"/>
      <x:c r="R806" s="99"/>
      <x:c r="S806" s="99"/>
      <x:c r="T806" s="99"/>
      <x:c r="U806" s="11"/>
      <x:c r="V806" s="11"/>
      <x:c r="W806" s="11"/>
      <x:c r="X806" s="11"/>
      <x:c r="Y806" s="11"/>
      <x:c r="Z806" s="11"/>
    </x:row>
    <x:row r="807" spans="1:26" ht="16.5" customHeight="1">
      <x:c r="A807" s="11"/>
      <x:c r="B807" s="11"/>
      <x:c r="C807" s="99"/>
      <x:c r="D807" s="99"/>
      <x:c r="E807" s="99"/>
      <x:c r="F807" s="99"/>
      <x:c r="G807" s="99"/>
      <x:c r="H807" s="99"/>
      <x:c r="I807" s="99"/>
      <x:c r="J807" s="17"/>
      <x:c r="K807" s="17"/>
      <x:c r="L807" s="17"/>
      <x:c r="M807" s="17"/>
      <x:c r="N807" s="17"/>
      <x:c r="O807" s="17"/>
      <x:c r="P807" s="17"/>
      <x:c r="Q807" s="99"/>
      <x:c r="R807" s="99"/>
      <x:c r="S807" s="99"/>
      <x:c r="T807" s="99"/>
      <x:c r="U807" s="11"/>
      <x:c r="V807" s="11"/>
      <x:c r="W807" s="11"/>
      <x:c r="X807" s="11"/>
      <x:c r="Y807" s="11"/>
      <x:c r="Z807" s="11"/>
    </x:row>
    <x:row r="808" spans="1:26" ht="16.5" customHeight="1">
      <x:c r="A808" s="11"/>
      <x:c r="B808" s="11"/>
      <x:c r="C808" s="99"/>
      <x:c r="D808" s="99"/>
      <x:c r="E808" s="99"/>
      <x:c r="F808" s="99"/>
      <x:c r="G808" s="99"/>
      <x:c r="H808" s="99"/>
      <x:c r="I808" s="99"/>
      <x:c r="J808" s="17"/>
      <x:c r="K808" s="17"/>
      <x:c r="L808" s="17"/>
      <x:c r="M808" s="17"/>
      <x:c r="N808" s="17"/>
      <x:c r="O808" s="17"/>
      <x:c r="P808" s="17"/>
      <x:c r="Q808" s="99"/>
      <x:c r="R808" s="99"/>
      <x:c r="S808" s="99"/>
      <x:c r="T808" s="99"/>
      <x:c r="U808" s="11"/>
      <x:c r="V808" s="11"/>
      <x:c r="W808" s="11"/>
      <x:c r="X808" s="11"/>
      <x:c r="Y808" s="11"/>
      <x:c r="Z808" s="11"/>
    </x:row>
    <x:row r="809" spans="1:26" ht="16.5" customHeight="1">
      <x:c r="A809" s="11"/>
      <x:c r="B809" s="11"/>
      <x:c r="C809" s="99"/>
      <x:c r="D809" s="99"/>
      <x:c r="E809" s="99"/>
      <x:c r="F809" s="99"/>
      <x:c r="G809" s="99"/>
      <x:c r="H809" s="99"/>
      <x:c r="I809" s="99"/>
      <x:c r="J809" s="17"/>
      <x:c r="K809" s="17"/>
      <x:c r="L809" s="17"/>
      <x:c r="M809" s="17"/>
      <x:c r="N809" s="17"/>
      <x:c r="O809" s="17"/>
      <x:c r="P809" s="17"/>
      <x:c r="Q809" s="99"/>
      <x:c r="R809" s="99"/>
      <x:c r="S809" s="99"/>
      <x:c r="T809" s="99"/>
      <x:c r="U809" s="11"/>
      <x:c r="V809" s="11"/>
      <x:c r="W809" s="11"/>
      <x:c r="X809" s="11"/>
      <x:c r="Y809" s="11"/>
      <x:c r="Z809" s="11"/>
    </x:row>
    <x:row r="810" spans="1:26" ht="16.5" customHeight="1">
      <x:c r="A810" s="11"/>
      <x:c r="B810" s="11"/>
      <x:c r="C810" s="99"/>
      <x:c r="D810" s="99"/>
      <x:c r="E810" s="99"/>
      <x:c r="F810" s="99"/>
      <x:c r="G810" s="99"/>
      <x:c r="H810" s="99"/>
      <x:c r="I810" s="99"/>
      <x:c r="J810" s="17"/>
      <x:c r="K810" s="17"/>
      <x:c r="L810" s="17"/>
      <x:c r="M810" s="17"/>
      <x:c r="N810" s="17"/>
      <x:c r="O810" s="17"/>
      <x:c r="P810" s="17"/>
      <x:c r="Q810" s="99"/>
      <x:c r="R810" s="99"/>
      <x:c r="S810" s="99"/>
      <x:c r="T810" s="99"/>
      <x:c r="U810" s="11"/>
      <x:c r="V810" s="11"/>
      <x:c r="W810" s="11"/>
      <x:c r="X810" s="11"/>
      <x:c r="Y810" s="11"/>
      <x:c r="Z810" s="11"/>
    </x:row>
    <x:row r="811" spans="1:26" ht="16.5" customHeight="1">
      <x:c r="A811" s="11"/>
      <x:c r="B811" s="11"/>
      <x:c r="C811" s="99"/>
      <x:c r="D811" s="99"/>
      <x:c r="E811" s="99"/>
      <x:c r="F811" s="99"/>
      <x:c r="G811" s="99"/>
      <x:c r="H811" s="99"/>
      <x:c r="I811" s="99"/>
      <x:c r="J811" s="17"/>
      <x:c r="K811" s="17"/>
      <x:c r="L811" s="17"/>
      <x:c r="M811" s="17"/>
      <x:c r="N811" s="17"/>
      <x:c r="O811" s="17"/>
      <x:c r="P811" s="17"/>
      <x:c r="Q811" s="99"/>
      <x:c r="R811" s="99"/>
      <x:c r="S811" s="99"/>
      <x:c r="T811" s="99"/>
      <x:c r="U811" s="11"/>
      <x:c r="V811" s="11"/>
      <x:c r="W811" s="11"/>
      <x:c r="X811" s="11"/>
      <x:c r="Y811" s="11"/>
      <x:c r="Z811" s="11"/>
    </x:row>
    <x:row r="812" spans="1:26" ht="16.5" customHeight="1">
      <x:c r="A812" s="11"/>
      <x:c r="B812" s="11"/>
      <x:c r="C812" s="99"/>
      <x:c r="D812" s="99"/>
      <x:c r="E812" s="99"/>
      <x:c r="F812" s="99"/>
      <x:c r="G812" s="99"/>
      <x:c r="H812" s="99"/>
      <x:c r="I812" s="99"/>
      <x:c r="J812" s="17"/>
      <x:c r="K812" s="17"/>
      <x:c r="L812" s="17"/>
      <x:c r="M812" s="17"/>
      <x:c r="N812" s="17"/>
      <x:c r="O812" s="17"/>
      <x:c r="P812" s="17"/>
      <x:c r="Q812" s="99"/>
      <x:c r="R812" s="99"/>
      <x:c r="S812" s="99"/>
      <x:c r="T812" s="99"/>
      <x:c r="U812" s="11"/>
      <x:c r="V812" s="11"/>
      <x:c r="W812" s="11"/>
      <x:c r="X812" s="11"/>
      <x:c r="Y812" s="11"/>
      <x:c r="Z812" s="11"/>
    </x:row>
    <x:row r="813" spans="1:26" ht="16.5" customHeight="1">
      <x:c r="A813" s="11"/>
      <x:c r="B813" s="11"/>
      <x:c r="C813" s="99"/>
      <x:c r="D813" s="99"/>
      <x:c r="E813" s="99"/>
      <x:c r="F813" s="99"/>
      <x:c r="G813" s="99"/>
      <x:c r="H813" s="99"/>
      <x:c r="I813" s="99"/>
      <x:c r="J813" s="17"/>
      <x:c r="K813" s="17"/>
      <x:c r="L813" s="17"/>
      <x:c r="M813" s="17"/>
      <x:c r="N813" s="17"/>
      <x:c r="O813" s="17"/>
      <x:c r="P813" s="17"/>
      <x:c r="Q813" s="99"/>
      <x:c r="R813" s="99"/>
      <x:c r="S813" s="99"/>
      <x:c r="T813" s="99"/>
      <x:c r="U813" s="11"/>
      <x:c r="V813" s="11"/>
      <x:c r="W813" s="11"/>
      <x:c r="X813" s="11"/>
      <x:c r="Y813" s="11"/>
      <x:c r="Z813" s="11"/>
    </x:row>
    <x:row r="814" spans="1:26" ht="16.5" customHeight="1">
      <x:c r="A814" s="11"/>
      <x:c r="B814" s="11"/>
      <x:c r="C814" s="99"/>
      <x:c r="D814" s="99"/>
      <x:c r="E814" s="99"/>
      <x:c r="F814" s="99"/>
      <x:c r="G814" s="99"/>
      <x:c r="H814" s="99"/>
      <x:c r="I814" s="99"/>
      <x:c r="J814" s="17"/>
      <x:c r="K814" s="17"/>
      <x:c r="L814" s="17"/>
      <x:c r="M814" s="17"/>
      <x:c r="N814" s="17"/>
      <x:c r="O814" s="17"/>
      <x:c r="P814" s="17"/>
      <x:c r="Q814" s="99"/>
      <x:c r="R814" s="99"/>
      <x:c r="S814" s="99"/>
      <x:c r="T814" s="99"/>
      <x:c r="U814" s="11"/>
      <x:c r="V814" s="11"/>
      <x:c r="W814" s="11"/>
      <x:c r="X814" s="11"/>
      <x:c r="Y814" s="11"/>
      <x:c r="Z814" s="11"/>
    </x:row>
    <x:row r="815" spans="1:26" ht="16.5" customHeight="1">
      <x:c r="A815" s="11"/>
      <x:c r="B815" s="11"/>
      <x:c r="C815" s="99"/>
      <x:c r="D815" s="99"/>
      <x:c r="E815" s="99"/>
      <x:c r="F815" s="99"/>
      <x:c r="G815" s="99"/>
      <x:c r="H815" s="99"/>
      <x:c r="I815" s="99"/>
      <x:c r="J815" s="17"/>
      <x:c r="K815" s="17"/>
      <x:c r="L815" s="17"/>
      <x:c r="M815" s="17"/>
      <x:c r="N815" s="17"/>
      <x:c r="O815" s="17"/>
      <x:c r="P815" s="17"/>
      <x:c r="Q815" s="99"/>
      <x:c r="R815" s="99"/>
      <x:c r="S815" s="99"/>
      <x:c r="T815" s="99"/>
      <x:c r="U815" s="11"/>
      <x:c r="V815" s="11"/>
      <x:c r="W815" s="11"/>
      <x:c r="X815" s="11"/>
      <x:c r="Y815" s="11"/>
      <x:c r="Z815" s="11"/>
    </x:row>
    <x:row r="816" spans="1:26" ht="16.5" customHeight="1">
      <x:c r="A816" s="11"/>
      <x:c r="B816" s="11"/>
      <x:c r="C816" s="99"/>
      <x:c r="D816" s="99"/>
      <x:c r="E816" s="99"/>
      <x:c r="F816" s="99"/>
      <x:c r="G816" s="99"/>
      <x:c r="H816" s="99"/>
      <x:c r="I816" s="99"/>
      <x:c r="J816" s="17"/>
      <x:c r="K816" s="17"/>
      <x:c r="L816" s="17"/>
      <x:c r="M816" s="17"/>
      <x:c r="N816" s="17"/>
      <x:c r="O816" s="17"/>
      <x:c r="P816" s="17"/>
      <x:c r="Q816" s="99"/>
      <x:c r="R816" s="99"/>
      <x:c r="S816" s="99"/>
      <x:c r="T816" s="99"/>
      <x:c r="U816" s="11"/>
      <x:c r="V816" s="11"/>
      <x:c r="W816" s="11"/>
      <x:c r="X816" s="11"/>
      <x:c r="Y816" s="11"/>
      <x:c r="Z816" s="11"/>
    </x:row>
    <x:row r="817" spans="1:26" ht="16.5" customHeight="1">
      <x:c r="A817" s="11"/>
      <x:c r="B817" s="11"/>
      <x:c r="C817" s="99"/>
      <x:c r="D817" s="99"/>
      <x:c r="E817" s="99"/>
      <x:c r="F817" s="99"/>
      <x:c r="G817" s="99"/>
      <x:c r="H817" s="99"/>
      <x:c r="I817" s="99"/>
      <x:c r="J817" s="17"/>
      <x:c r="K817" s="17"/>
      <x:c r="L817" s="17"/>
      <x:c r="M817" s="17"/>
      <x:c r="N817" s="17"/>
      <x:c r="O817" s="17"/>
      <x:c r="P817" s="17"/>
      <x:c r="Q817" s="99"/>
      <x:c r="R817" s="99"/>
      <x:c r="S817" s="99"/>
      <x:c r="T817" s="99"/>
      <x:c r="U817" s="11"/>
      <x:c r="V817" s="11"/>
      <x:c r="W817" s="11"/>
      <x:c r="X817" s="11"/>
      <x:c r="Y817" s="11"/>
      <x:c r="Z817" s="11"/>
    </x:row>
    <x:row r="818" spans="1:26" ht="16.5" customHeight="1">
      <x:c r="A818" s="11"/>
      <x:c r="B818" s="11"/>
      <x:c r="C818" s="99"/>
      <x:c r="D818" s="99"/>
      <x:c r="E818" s="99"/>
      <x:c r="F818" s="99"/>
      <x:c r="G818" s="99"/>
      <x:c r="H818" s="99"/>
      <x:c r="I818" s="99"/>
      <x:c r="J818" s="17"/>
      <x:c r="K818" s="17"/>
      <x:c r="L818" s="17"/>
      <x:c r="M818" s="17"/>
      <x:c r="N818" s="17"/>
      <x:c r="O818" s="17"/>
      <x:c r="P818" s="17"/>
      <x:c r="Q818" s="99"/>
      <x:c r="R818" s="99"/>
      <x:c r="S818" s="99"/>
      <x:c r="T818" s="99"/>
      <x:c r="U818" s="11"/>
      <x:c r="V818" s="11"/>
      <x:c r="W818" s="11"/>
      <x:c r="X818" s="11"/>
      <x:c r="Y818" s="11"/>
      <x:c r="Z818" s="11"/>
    </x:row>
    <x:row r="819" spans="1:26" ht="16.5" customHeight="1">
      <x:c r="A819" s="11"/>
      <x:c r="B819" s="11"/>
      <x:c r="C819" s="99"/>
      <x:c r="D819" s="99"/>
      <x:c r="E819" s="99"/>
      <x:c r="F819" s="99"/>
      <x:c r="G819" s="99"/>
      <x:c r="H819" s="99"/>
      <x:c r="I819" s="99"/>
      <x:c r="J819" s="17"/>
      <x:c r="K819" s="17"/>
      <x:c r="L819" s="17"/>
      <x:c r="M819" s="17"/>
      <x:c r="N819" s="17"/>
      <x:c r="O819" s="17"/>
      <x:c r="P819" s="17"/>
      <x:c r="Q819" s="99"/>
      <x:c r="R819" s="99"/>
      <x:c r="S819" s="99"/>
      <x:c r="T819" s="99"/>
      <x:c r="U819" s="11"/>
      <x:c r="V819" s="11"/>
      <x:c r="W819" s="11"/>
      <x:c r="X819" s="11"/>
      <x:c r="Y819" s="11"/>
      <x:c r="Z819" s="11"/>
    </x:row>
    <x:row r="820" spans="1:26" ht="16.5" customHeight="1">
      <x:c r="A820" s="11"/>
      <x:c r="B820" s="11"/>
      <x:c r="C820" s="99"/>
      <x:c r="D820" s="99"/>
      <x:c r="E820" s="99"/>
      <x:c r="F820" s="99"/>
      <x:c r="G820" s="99"/>
      <x:c r="H820" s="99"/>
      <x:c r="I820" s="99"/>
      <x:c r="J820" s="17"/>
      <x:c r="K820" s="17"/>
      <x:c r="L820" s="17"/>
      <x:c r="M820" s="17"/>
      <x:c r="N820" s="17"/>
      <x:c r="O820" s="17"/>
      <x:c r="P820" s="17"/>
      <x:c r="Q820" s="99"/>
      <x:c r="R820" s="99"/>
      <x:c r="S820" s="99"/>
      <x:c r="T820" s="99"/>
      <x:c r="U820" s="11"/>
      <x:c r="V820" s="11"/>
      <x:c r="W820" s="11"/>
      <x:c r="X820" s="11"/>
      <x:c r="Y820" s="11"/>
      <x:c r="Z820" s="11"/>
    </x:row>
    <x:row r="821" spans="1:26" ht="16.5" customHeight="1">
      <x:c r="A821" s="11"/>
      <x:c r="B821" s="11"/>
      <x:c r="C821" s="99"/>
      <x:c r="D821" s="99"/>
      <x:c r="E821" s="99"/>
      <x:c r="F821" s="99"/>
      <x:c r="G821" s="99"/>
      <x:c r="H821" s="99"/>
      <x:c r="I821" s="99"/>
      <x:c r="J821" s="17"/>
      <x:c r="K821" s="17"/>
      <x:c r="L821" s="17"/>
      <x:c r="M821" s="17"/>
      <x:c r="N821" s="17"/>
      <x:c r="O821" s="17"/>
      <x:c r="P821" s="17"/>
      <x:c r="Q821" s="99"/>
      <x:c r="R821" s="99"/>
      <x:c r="S821" s="99"/>
      <x:c r="T821" s="99"/>
      <x:c r="U821" s="11"/>
      <x:c r="V821" s="11"/>
      <x:c r="W821" s="11"/>
      <x:c r="X821" s="11"/>
      <x:c r="Y821" s="11"/>
      <x:c r="Z821" s="11"/>
    </x:row>
    <x:row r="822" spans="1:26" ht="16.5" customHeight="1">
      <x:c r="A822" s="11"/>
      <x:c r="B822" s="11"/>
      <x:c r="C822" s="99"/>
      <x:c r="D822" s="99"/>
      <x:c r="E822" s="99"/>
      <x:c r="F822" s="99"/>
      <x:c r="G822" s="99"/>
      <x:c r="H822" s="99"/>
      <x:c r="I822" s="99"/>
      <x:c r="J822" s="17"/>
      <x:c r="K822" s="17"/>
      <x:c r="L822" s="17"/>
      <x:c r="M822" s="17"/>
      <x:c r="N822" s="17"/>
      <x:c r="O822" s="17"/>
      <x:c r="P822" s="17"/>
      <x:c r="Q822" s="99"/>
      <x:c r="R822" s="99"/>
      <x:c r="S822" s="99"/>
      <x:c r="T822" s="99"/>
      <x:c r="U822" s="11"/>
      <x:c r="V822" s="11"/>
      <x:c r="W822" s="11"/>
      <x:c r="X822" s="11"/>
      <x:c r="Y822" s="11"/>
      <x:c r="Z822" s="11"/>
    </x:row>
    <x:row r="823" spans="1:26" ht="16.5" customHeight="1">
      <x:c r="A823" s="11"/>
      <x:c r="B823" s="11"/>
      <x:c r="C823" s="99"/>
      <x:c r="D823" s="99"/>
      <x:c r="E823" s="99"/>
      <x:c r="F823" s="99"/>
      <x:c r="G823" s="99"/>
      <x:c r="H823" s="99"/>
      <x:c r="I823" s="99"/>
      <x:c r="J823" s="17"/>
      <x:c r="K823" s="17"/>
      <x:c r="L823" s="17"/>
      <x:c r="M823" s="17"/>
      <x:c r="N823" s="17"/>
      <x:c r="O823" s="17"/>
      <x:c r="P823" s="17"/>
      <x:c r="Q823" s="99"/>
      <x:c r="R823" s="99"/>
      <x:c r="S823" s="99"/>
      <x:c r="T823" s="99"/>
      <x:c r="U823" s="11"/>
      <x:c r="V823" s="11"/>
      <x:c r="W823" s="11"/>
      <x:c r="X823" s="11"/>
      <x:c r="Y823" s="11"/>
      <x:c r="Z823" s="11"/>
    </x:row>
    <x:row r="824" spans="1:26" ht="16.5" customHeight="1">
      <x:c r="A824" s="11"/>
      <x:c r="B824" s="11"/>
      <x:c r="C824" s="99"/>
      <x:c r="D824" s="99"/>
      <x:c r="E824" s="99"/>
      <x:c r="F824" s="99"/>
      <x:c r="G824" s="99"/>
      <x:c r="H824" s="99"/>
      <x:c r="I824" s="99"/>
      <x:c r="J824" s="17"/>
      <x:c r="K824" s="17"/>
      <x:c r="L824" s="17"/>
      <x:c r="M824" s="17"/>
      <x:c r="N824" s="17"/>
      <x:c r="O824" s="17"/>
      <x:c r="P824" s="17"/>
      <x:c r="Q824" s="99"/>
      <x:c r="R824" s="99"/>
      <x:c r="S824" s="99"/>
      <x:c r="T824" s="99"/>
      <x:c r="U824" s="11"/>
      <x:c r="V824" s="11"/>
      <x:c r="W824" s="11"/>
      <x:c r="X824" s="11"/>
      <x:c r="Y824" s="11"/>
      <x:c r="Z824" s="11"/>
    </x:row>
    <x:row r="825" spans="1:26" ht="16.5" customHeight="1">
      <x:c r="A825" s="11"/>
      <x:c r="B825" s="11"/>
      <x:c r="C825" s="99"/>
      <x:c r="D825" s="99"/>
      <x:c r="E825" s="99"/>
      <x:c r="F825" s="99"/>
      <x:c r="G825" s="99"/>
      <x:c r="H825" s="99"/>
      <x:c r="I825" s="99"/>
      <x:c r="J825" s="17"/>
      <x:c r="K825" s="17"/>
      <x:c r="L825" s="17"/>
      <x:c r="M825" s="17"/>
      <x:c r="N825" s="17"/>
      <x:c r="O825" s="17"/>
      <x:c r="P825" s="17"/>
      <x:c r="Q825" s="99"/>
      <x:c r="R825" s="99"/>
      <x:c r="S825" s="99"/>
      <x:c r="T825" s="99"/>
      <x:c r="U825" s="11"/>
      <x:c r="V825" s="11"/>
      <x:c r="W825" s="11"/>
      <x:c r="X825" s="11"/>
      <x:c r="Y825" s="11"/>
      <x:c r="Z825" s="11"/>
    </x:row>
    <x:row r="826" spans="1:26" ht="16.5" customHeight="1">
      <x:c r="A826" s="11"/>
      <x:c r="B826" s="11"/>
      <x:c r="C826" s="99"/>
      <x:c r="D826" s="99"/>
      <x:c r="E826" s="99"/>
      <x:c r="F826" s="99"/>
      <x:c r="G826" s="99"/>
      <x:c r="H826" s="99"/>
      <x:c r="I826" s="99"/>
      <x:c r="J826" s="17"/>
      <x:c r="K826" s="17"/>
      <x:c r="L826" s="17"/>
      <x:c r="M826" s="17"/>
      <x:c r="N826" s="17"/>
      <x:c r="O826" s="17"/>
      <x:c r="P826" s="17"/>
      <x:c r="Q826" s="99"/>
      <x:c r="R826" s="99"/>
      <x:c r="S826" s="99"/>
      <x:c r="T826" s="99"/>
      <x:c r="U826" s="11"/>
      <x:c r="V826" s="11"/>
      <x:c r="W826" s="11"/>
      <x:c r="X826" s="11"/>
      <x:c r="Y826" s="11"/>
      <x:c r="Z826" s="11"/>
    </x:row>
    <x:row r="827" spans="1:26" ht="16.5" customHeight="1">
      <x:c r="A827" s="11"/>
      <x:c r="B827" s="11"/>
      <x:c r="C827" s="99"/>
      <x:c r="D827" s="99"/>
      <x:c r="E827" s="99"/>
      <x:c r="F827" s="99"/>
      <x:c r="G827" s="99"/>
      <x:c r="H827" s="99"/>
      <x:c r="I827" s="99"/>
      <x:c r="J827" s="17"/>
      <x:c r="K827" s="17"/>
      <x:c r="L827" s="17"/>
      <x:c r="M827" s="17"/>
      <x:c r="N827" s="17"/>
      <x:c r="O827" s="17"/>
      <x:c r="P827" s="17"/>
      <x:c r="Q827" s="99"/>
      <x:c r="R827" s="99"/>
      <x:c r="S827" s="99"/>
      <x:c r="T827" s="99"/>
      <x:c r="U827" s="11"/>
      <x:c r="V827" s="11"/>
      <x:c r="W827" s="11"/>
      <x:c r="X827" s="11"/>
      <x:c r="Y827" s="11"/>
      <x:c r="Z827" s="11"/>
    </x:row>
    <x:row r="828" spans="1:26" ht="16.5" customHeight="1">
      <x:c r="A828" s="11"/>
      <x:c r="B828" s="11"/>
      <x:c r="C828" s="99"/>
      <x:c r="D828" s="99"/>
      <x:c r="E828" s="99"/>
      <x:c r="F828" s="99"/>
      <x:c r="G828" s="99"/>
      <x:c r="H828" s="99"/>
      <x:c r="I828" s="99"/>
      <x:c r="J828" s="17"/>
      <x:c r="K828" s="17"/>
      <x:c r="L828" s="17"/>
      <x:c r="M828" s="17"/>
      <x:c r="N828" s="17"/>
      <x:c r="O828" s="17"/>
      <x:c r="P828" s="17"/>
      <x:c r="Q828" s="99"/>
      <x:c r="R828" s="99"/>
      <x:c r="S828" s="99"/>
      <x:c r="T828" s="99"/>
      <x:c r="U828" s="11"/>
      <x:c r="V828" s="11"/>
      <x:c r="W828" s="11"/>
      <x:c r="X828" s="11"/>
      <x:c r="Y828" s="11"/>
      <x:c r="Z828" s="11"/>
    </x:row>
    <x:row r="829" spans="1:26" ht="16.5" customHeight="1">
      <x:c r="A829" s="11"/>
      <x:c r="B829" s="11"/>
      <x:c r="C829" s="99"/>
      <x:c r="D829" s="99"/>
      <x:c r="E829" s="99"/>
      <x:c r="F829" s="99"/>
      <x:c r="G829" s="99"/>
      <x:c r="H829" s="99"/>
      <x:c r="I829" s="99"/>
      <x:c r="J829" s="17"/>
      <x:c r="K829" s="17"/>
      <x:c r="L829" s="17"/>
      <x:c r="M829" s="17"/>
      <x:c r="N829" s="17"/>
      <x:c r="O829" s="17"/>
      <x:c r="P829" s="17"/>
      <x:c r="Q829" s="99"/>
      <x:c r="R829" s="99"/>
      <x:c r="S829" s="99"/>
      <x:c r="T829" s="99"/>
      <x:c r="U829" s="11"/>
      <x:c r="V829" s="11"/>
      <x:c r="W829" s="11"/>
      <x:c r="X829" s="11"/>
      <x:c r="Y829" s="11"/>
      <x:c r="Z829" s="11"/>
    </x:row>
    <x:row r="830" spans="1:26" ht="16.5" customHeight="1">
      <x:c r="A830" s="11"/>
      <x:c r="B830" s="11"/>
      <x:c r="C830" s="99"/>
      <x:c r="D830" s="99"/>
      <x:c r="E830" s="99"/>
      <x:c r="F830" s="99"/>
      <x:c r="G830" s="99"/>
      <x:c r="H830" s="99"/>
      <x:c r="I830" s="99"/>
      <x:c r="J830" s="17"/>
      <x:c r="K830" s="17"/>
      <x:c r="L830" s="17"/>
      <x:c r="M830" s="17"/>
      <x:c r="N830" s="17"/>
      <x:c r="O830" s="17"/>
      <x:c r="P830" s="17"/>
      <x:c r="Q830" s="99"/>
      <x:c r="R830" s="99"/>
      <x:c r="S830" s="99"/>
      <x:c r="T830" s="99"/>
      <x:c r="U830" s="11"/>
      <x:c r="V830" s="11"/>
      <x:c r="W830" s="11"/>
      <x:c r="X830" s="11"/>
      <x:c r="Y830" s="11"/>
      <x:c r="Z830" s="11"/>
    </x:row>
    <x:row r="831" spans="1:26" ht="16.5" customHeight="1">
      <x:c r="A831" s="11"/>
      <x:c r="B831" s="11"/>
      <x:c r="C831" s="99"/>
      <x:c r="D831" s="99"/>
      <x:c r="E831" s="99"/>
      <x:c r="F831" s="99"/>
      <x:c r="G831" s="99"/>
      <x:c r="H831" s="99"/>
      <x:c r="I831" s="99"/>
      <x:c r="J831" s="17"/>
      <x:c r="K831" s="17"/>
      <x:c r="L831" s="17"/>
      <x:c r="M831" s="17"/>
      <x:c r="N831" s="17"/>
      <x:c r="O831" s="17"/>
      <x:c r="P831" s="17"/>
      <x:c r="Q831" s="99"/>
      <x:c r="R831" s="99"/>
      <x:c r="S831" s="99"/>
      <x:c r="T831" s="99"/>
      <x:c r="U831" s="11"/>
      <x:c r="V831" s="11"/>
      <x:c r="W831" s="11"/>
      <x:c r="X831" s="11"/>
      <x:c r="Y831" s="11"/>
      <x:c r="Z831" s="11"/>
    </x:row>
    <x:row r="832" spans="1:26" ht="16.5" customHeight="1">
      <x:c r="A832" s="11"/>
      <x:c r="B832" s="11"/>
      <x:c r="C832" s="99"/>
      <x:c r="D832" s="99"/>
      <x:c r="E832" s="99"/>
      <x:c r="F832" s="99"/>
      <x:c r="G832" s="99"/>
      <x:c r="H832" s="99"/>
      <x:c r="I832" s="99"/>
      <x:c r="J832" s="17"/>
      <x:c r="K832" s="17"/>
      <x:c r="L832" s="17"/>
      <x:c r="M832" s="17"/>
      <x:c r="N832" s="17"/>
      <x:c r="O832" s="17"/>
      <x:c r="P832" s="17"/>
      <x:c r="Q832" s="99"/>
      <x:c r="R832" s="99"/>
      <x:c r="S832" s="99"/>
      <x:c r="T832" s="99"/>
      <x:c r="U832" s="11"/>
      <x:c r="V832" s="11"/>
      <x:c r="W832" s="11"/>
      <x:c r="X832" s="11"/>
      <x:c r="Y832" s="11"/>
      <x:c r="Z832" s="11"/>
    </x:row>
    <x:row r="833" spans="1:26" ht="16.5" customHeight="1">
      <x:c r="A833" s="11"/>
      <x:c r="B833" s="11"/>
      <x:c r="C833" s="99"/>
      <x:c r="D833" s="99"/>
      <x:c r="E833" s="99"/>
      <x:c r="F833" s="99"/>
      <x:c r="G833" s="99"/>
      <x:c r="H833" s="99"/>
      <x:c r="I833" s="99"/>
      <x:c r="J833" s="17"/>
      <x:c r="K833" s="17"/>
      <x:c r="L833" s="17"/>
      <x:c r="M833" s="17"/>
      <x:c r="N833" s="17"/>
      <x:c r="O833" s="17"/>
      <x:c r="P833" s="17"/>
      <x:c r="Q833" s="99"/>
      <x:c r="R833" s="99"/>
      <x:c r="S833" s="99"/>
      <x:c r="T833" s="99"/>
      <x:c r="U833" s="11"/>
      <x:c r="V833" s="11"/>
      <x:c r="W833" s="11"/>
      <x:c r="X833" s="11"/>
      <x:c r="Y833" s="11"/>
      <x:c r="Z833" s="11"/>
    </x:row>
    <x:row r="834" spans="1:26" ht="16.5" customHeight="1">
      <x:c r="A834" s="11"/>
      <x:c r="B834" s="11"/>
      <x:c r="C834" s="99"/>
      <x:c r="D834" s="99"/>
      <x:c r="E834" s="99"/>
      <x:c r="F834" s="99"/>
      <x:c r="G834" s="99"/>
      <x:c r="H834" s="99"/>
      <x:c r="I834" s="99"/>
      <x:c r="J834" s="17"/>
      <x:c r="K834" s="17"/>
      <x:c r="L834" s="17"/>
      <x:c r="M834" s="17"/>
      <x:c r="N834" s="17"/>
      <x:c r="O834" s="17"/>
      <x:c r="P834" s="17"/>
      <x:c r="Q834" s="99"/>
      <x:c r="R834" s="99"/>
      <x:c r="S834" s="99"/>
      <x:c r="T834" s="99"/>
      <x:c r="U834" s="11"/>
      <x:c r="V834" s="11"/>
      <x:c r="W834" s="11"/>
      <x:c r="X834" s="11"/>
      <x:c r="Y834" s="11"/>
      <x:c r="Z834" s="11"/>
    </x:row>
    <x:row r="835" spans="1:26" ht="16.5" customHeight="1">
      <x:c r="A835" s="11"/>
      <x:c r="B835" s="11"/>
      <x:c r="C835" s="99"/>
      <x:c r="D835" s="99"/>
      <x:c r="E835" s="99"/>
      <x:c r="F835" s="99"/>
      <x:c r="G835" s="99"/>
      <x:c r="H835" s="99"/>
      <x:c r="I835" s="99"/>
      <x:c r="J835" s="17"/>
      <x:c r="K835" s="17"/>
      <x:c r="L835" s="17"/>
      <x:c r="M835" s="17"/>
      <x:c r="N835" s="17"/>
      <x:c r="O835" s="17"/>
      <x:c r="P835" s="17"/>
      <x:c r="Q835" s="99"/>
      <x:c r="R835" s="99"/>
      <x:c r="S835" s="99"/>
      <x:c r="T835" s="99"/>
      <x:c r="U835" s="11"/>
      <x:c r="V835" s="11"/>
      <x:c r="W835" s="11"/>
      <x:c r="X835" s="11"/>
      <x:c r="Y835" s="11"/>
      <x:c r="Z835" s="11"/>
    </x:row>
    <x:row r="836" spans="1:26" ht="16.5" customHeight="1">
      <x:c r="A836" s="11"/>
      <x:c r="B836" s="11"/>
      <x:c r="C836" s="99"/>
      <x:c r="D836" s="99"/>
      <x:c r="E836" s="99"/>
      <x:c r="F836" s="99"/>
      <x:c r="G836" s="99"/>
      <x:c r="H836" s="99"/>
      <x:c r="I836" s="99"/>
      <x:c r="J836" s="17"/>
      <x:c r="K836" s="17"/>
      <x:c r="L836" s="17"/>
      <x:c r="M836" s="17"/>
      <x:c r="N836" s="17"/>
      <x:c r="O836" s="17"/>
      <x:c r="P836" s="17"/>
      <x:c r="Q836" s="99"/>
      <x:c r="R836" s="99"/>
      <x:c r="S836" s="99"/>
      <x:c r="T836" s="99"/>
      <x:c r="U836" s="11"/>
      <x:c r="V836" s="11"/>
      <x:c r="W836" s="11"/>
      <x:c r="X836" s="11"/>
      <x:c r="Y836" s="11"/>
      <x:c r="Z836" s="11"/>
    </x:row>
    <x:row r="837" spans="1:26" ht="16.5" customHeight="1">
      <x:c r="A837" s="11"/>
      <x:c r="B837" s="11"/>
      <x:c r="C837" s="99"/>
      <x:c r="D837" s="99"/>
      <x:c r="E837" s="99"/>
      <x:c r="F837" s="99"/>
      <x:c r="G837" s="99"/>
      <x:c r="H837" s="99"/>
      <x:c r="I837" s="99"/>
      <x:c r="J837" s="17"/>
      <x:c r="K837" s="17"/>
      <x:c r="L837" s="17"/>
      <x:c r="M837" s="17"/>
      <x:c r="N837" s="17"/>
      <x:c r="O837" s="17"/>
      <x:c r="P837" s="17"/>
      <x:c r="Q837" s="99"/>
      <x:c r="R837" s="99"/>
      <x:c r="S837" s="99"/>
      <x:c r="T837" s="99"/>
      <x:c r="U837" s="11"/>
      <x:c r="V837" s="11"/>
      <x:c r="W837" s="11"/>
      <x:c r="X837" s="11"/>
      <x:c r="Y837" s="11"/>
      <x:c r="Z837" s="11"/>
    </x:row>
    <x:row r="838" spans="1:26" ht="16.5" customHeight="1">
      <x:c r="A838" s="11"/>
      <x:c r="B838" s="11"/>
      <x:c r="C838" s="99"/>
      <x:c r="D838" s="99"/>
      <x:c r="E838" s="99"/>
      <x:c r="F838" s="99"/>
      <x:c r="G838" s="99"/>
      <x:c r="H838" s="99"/>
      <x:c r="I838" s="99"/>
      <x:c r="J838" s="17"/>
      <x:c r="K838" s="17"/>
      <x:c r="L838" s="17"/>
      <x:c r="M838" s="17"/>
      <x:c r="N838" s="17"/>
      <x:c r="O838" s="17"/>
      <x:c r="P838" s="17"/>
      <x:c r="Q838" s="99"/>
      <x:c r="R838" s="99"/>
      <x:c r="S838" s="99"/>
      <x:c r="T838" s="99"/>
      <x:c r="U838" s="11"/>
      <x:c r="V838" s="11"/>
      <x:c r="W838" s="11"/>
      <x:c r="X838" s="11"/>
      <x:c r="Y838" s="11"/>
      <x:c r="Z838" s="11"/>
    </x:row>
    <x:row r="839" spans="1:26" ht="16.5" customHeight="1">
      <x:c r="A839" s="11"/>
      <x:c r="B839" s="11"/>
      <x:c r="C839" s="99"/>
      <x:c r="D839" s="99"/>
      <x:c r="E839" s="99"/>
      <x:c r="F839" s="99"/>
      <x:c r="G839" s="99"/>
      <x:c r="H839" s="99"/>
      <x:c r="I839" s="99"/>
      <x:c r="J839" s="17"/>
      <x:c r="K839" s="17"/>
      <x:c r="L839" s="17"/>
      <x:c r="M839" s="17"/>
      <x:c r="N839" s="17"/>
      <x:c r="O839" s="17"/>
      <x:c r="P839" s="17"/>
      <x:c r="Q839" s="99"/>
      <x:c r="R839" s="99"/>
      <x:c r="S839" s="99"/>
      <x:c r="T839" s="99"/>
      <x:c r="U839" s="11"/>
      <x:c r="V839" s="11"/>
      <x:c r="W839" s="11"/>
      <x:c r="X839" s="11"/>
      <x:c r="Y839" s="11"/>
      <x:c r="Z839" s="11"/>
    </x:row>
    <x:row r="840" spans="1:26" ht="16.5" customHeight="1">
      <x:c r="A840" s="11"/>
      <x:c r="B840" s="11"/>
      <x:c r="C840" s="99"/>
      <x:c r="D840" s="99"/>
      <x:c r="E840" s="99"/>
      <x:c r="F840" s="99"/>
      <x:c r="G840" s="99"/>
      <x:c r="H840" s="99"/>
      <x:c r="I840" s="99"/>
      <x:c r="J840" s="17"/>
      <x:c r="K840" s="17"/>
      <x:c r="L840" s="17"/>
      <x:c r="M840" s="17"/>
      <x:c r="N840" s="17"/>
      <x:c r="O840" s="17"/>
      <x:c r="P840" s="17"/>
      <x:c r="Q840" s="99"/>
      <x:c r="R840" s="99"/>
      <x:c r="S840" s="99"/>
      <x:c r="T840" s="99"/>
      <x:c r="U840" s="11"/>
      <x:c r="V840" s="11"/>
      <x:c r="W840" s="11"/>
      <x:c r="X840" s="11"/>
      <x:c r="Y840" s="11"/>
      <x:c r="Z840" s="11"/>
    </x:row>
    <x:row r="841" spans="1:26" ht="16.5" customHeight="1">
      <x:c r="A841" s="11"/>
      <x:c r="B841" s="11"/>
      <x:c r="C841" s="99"/>
      <x:c r="D841" s="99"/>
      <x:c r="E841" s="99"/>
      <x:c r="F841" s="99"/>
      <x:c r="G841" s="99"/>
      <x:c r="H841" s="99"/>
      <x:c r="I841" s="99"/>
      <x:c r="J841" s="17"/>
      <x:c r="K841" s="17"/>
      <x:c r="L841" s="17"/>
      <x:c r="M841" s="17"/>
      <x:c r="N841" s="17"/>
      <x:c r="O841" s="17"/>
      <x:c r="P841" s="17"/>
      <x:c r="Q841" s="99"/>
      <x:c r="R841" s="99"/>
      <x:c r="S841" s="99"/>
      <x:c r="T841" s="99"/>
      <x:c r="U841" s="11"/>
      <x:c r="V841" s="11"/>
      <x:c r="W841" s="11"/>
      <x:c r="X841" s="11"/>
      <x:c r="Y841" s="11"/>
      <x:c r="Z841" s="11"/>
    </x:row>
    <x:row r="842" spans="1:26" ht="16.5" customHeight="1">
      <x:c r="A842" s="11"/>
      <x:c r="B842" s="11"/>
      <x:c r="C842" s="99"/>
      <x:c r="D842" s="99"/>
      <x:c r="E842" s="99"/>
      <x:c r="F842" s="99"/>
      <x:c r="G842" s="99"/>
      <x:c r="H842" s="99"/>
      <x:c r="I842" s="99"/>
      <x:c r="J842" s="17"/>
      <x:c r="K842" s="17"/>
      <x:c r="L842" s="17"/>
      <x:c r="M842" s="17"/>
      <x:c r="N842" s="17"/>
      <x:c r="O842" s="17"/>
      <x:c r="P842" s="17"/>
      <x:c r="Q842" s="99"/>
      <x:c r="R842" s="99"/>
      <x:c r="S842" s="99"/>
      <x:c r="T842" s="99"/>
      <x:c r="U842" s="11"/>
      <x:c r="V842" s="11"/>
      <x:c r="W842" s="11"/>
      <x:c r="X842" s="11"/>
      <x:c r="Y842" s="11"/>
      <x:c r="Z842" s="11"/>
    </x:row>
    <x:row r="843" spans="1:26" ht="16.5" customHeight="1">
      <x:c r="A843" s="11"/>
      <x:c r="B843" s="11"/>
      <x:c r="C843" s="99"/>
      <x:c r="D843" s="99"/>
      <x:c r="E843" s="99"/>
      <x:c r="F843" s="99"/>
      <x:c r="G843" s="99"/>
      <x:c r="H843" s="99"/>
      <x:c r="I843" s="99"/>
      <x:c r="J843" s="17"/>
      <x:c r="K843" s="17"/>
      <x:c r="L843" s="17"/>
      <x:c r="M843" s="17"/>
      <x:c r="N843" s="17"/>
      <x:c r="O843" s="17"/>
      <x:c r="P843" s="17"/>
      <x:c r="Q843" s="99"/>
      <x:c r="R843" s="99"/>
      <x:c r="S843" s="99"/>
      <x:c r="T843" s="99"/>
      <x:c r="U843" s="11"/>
      <x:c r="V843" s="11"/>
      <x:c r="W843" s="11"/>
      <x:c r="X843" s="11"/>
      <x:c r="Y843" s="11"/>
      <x:c r="Z843" s="11"/>
    </x:row>
    <x:row r="844" spans="1:26" ht="16.5" customHeight="1">
      <x:c r="A844" s="11"/>
      <x:c r="B844" s="11"/>
      <x:c r="C844" s="99"/>
      <x:c r="D844" s="99"/>
      <x:c r="E844" s="99"/>
      <x:c r="F844" s="99"/>
      <x:c r="G844" s="99"/>
      <x:c r="H844" s="99"/>
      <x:c r="I844" s="99"/>
      <x:c r="J844" s="17"/>
      <x:c r="K844" s="17"/>
      <x:c r="L844" s="17"/>
      <x:c r="M844" s="17"/>
      <x:c r="N844" s="17"/>
      <x:c r="O844" s="17"/>
      <x:c r="P844" s="17"/>
      <x:c r="Q844" s="99"/>
      <x:c r="R844" s="99"/>
      <x:c r="S844" s="99"/>
      <x:c r="T844" s="99"/>
      <x:c r="U844" s="11"/>
      <x:c r="V844" s="11"/>
      <x:c r="W844" s="11"/>
      <x:c r="X844" s="11"/>
      <x:c r="Y844" s="11"/>
      <x:c r="Z844" s="11"/>
    </x:row>
    <x:row r="845" spans="1:26" ht="16.5" customHeight="1">
      <x:c r="A845" s="11"/>
      <x:c r="B845" s="11"/>
      <x:c r="C845" s="99"/>
      <x:c r="D845" s="99"/>
      <x:c r="E845" s="99"/>
      <x:c r="F845" s="99"/>
      <x:c r="G845" s="99"/>
      <x:c r="H845" s="99"/>
      <x:c r="I845" s="99"/>
      <x:c r="J845" s="17"/>
      <x:c r="K845" s="17"/>
      <x:c r="L845" s="17"/>
      <x:c r="M845" s="17"/>
      <x:c r="N845" s="17"/>
      <x:c r="O845" s="17"/>
      <x:c r="P845" s="17"/>
      <x:c r="Q845" s="99"/>
      <x:c r="R845" s="99"/>
      <x:c r="S845" s="99"/>
      <x:c r="T845" s="99"/>
      <x:c r="U845" s="11"/>
      <x:c r="V845" s="11"/>
      <x:c r="W845" s="11"/>
      <x:c r="X845" s="11"/>
      <x:c r="Y845" s="11"/>
      <x:c r="Z845" s="11"/>
    </x:row>
    <x:row r="846" spans="1:26" ht="16.5" customHeight="1">
      <x:c r="A846" s="11"/>
      <x:c r="B846" s="11"/>
      <x:c r="C846" s="99"/>
      <x:c r="D846" s="99"/>
      <x:c r="E846" s="99"/>
      <x:c r="F846" s="99"/>
      <x:c r="G846" s="99"/>
      <x:c r="H846" s="99"/>
      <x:c r="I846" s="99"/>
      <x:c r="J846" s="17"/>
      <x:c r="K846" s="17"/>
      <x:c r="L846" s="17"/>
      <x:c r="M846" s="17"/>
      <x:c r="N846" s="17"/>
      <x:c r="O846" s="17"/>
      <x:c r="P846" s="17"/>
      <x:c r="Q846" s="99"/>
      <x:c r="R846" s="99"/>
      <x:c r="S846" s="99"/>
      <x:c r="T846" s="99"/>
      <x:c r="U846" s="11"/>
      <x:c r="V846" s="11"/>
      <x:c r="W846" s="11"/>
      <x:c r="X846" s="11"/>
      <x:c r="Y846" s="11"/>
      <x:c r="Z846" s="11"/>
    </x:row>
    <x:row r="847" spans="1:26" ht="16.5" customHeight="1">
      <x:c r="A847" s="11"/>
      <x:c r="B847" s="11"/>
      <x:c r="C847" s="99"/>
      <x:c r="D847" s="99"/>
      <x:c r="E847" s="99"/>
      <x:c r="F847" s="99"/>
      <x:c r="G847" s="99"/>
      <x:c r="H847" s="99"/>
      <x:c r="I847" s="99"/>
      <x:c r="J847" s="17"/>
      <x:c r="K847" s="17"/>
      <x:c r="L847" s="17"/>
      <x:c r="M847" s="17"/>
      <x:c r="N847" s="17"/>
      <x:c r="O847" s="17"/>
      <x:c r="P847" s="17"/>
      <x:c r="Q847" s="99"/>
      <x:c r="R847" s="99"/>
      <x:c r="S847" s="99"/>
      <x:c r="T847" s="99"/>
      <x:c r="U847" s="11"/>
      <x:c r="V847" s="11"/>
      <x:c r="W847" s="11"/>
      <x:c r="X847" s="11"/>
      <x:c r="Y847" s="11"/>
      <x:c r="Z847" s="11"/>
    </x:row>
    <x:row r="848" spans="1:26" ht="16.5" customHeight="1">
      <x:c r="A848" s="11"/>
      <x:c r="B848" s="11"/>
      <x:c r="C848" s="99"/>
      <x:c r="D848" s="99"/>
      <x:c r="E848" s="99"/>
      <x:c r="F848" s="99"/>
      <x:c r="G848" s="99"/>
      <x:c r="H848" s="99"/>
      <x:c r="I848" s="99"/>
      <x:c r="J848" s="17"/>
      <x:c r="K848" s="17"/>
      <x:c r="L848" s="17"/>
      <x:c r="M848" s="17"/>
      <x:c r="N848" s="17"/>
      <x:c r="O848" s="17"/>
      <x:c r="P848" s="17"/>
      <x:c r="Q848" s="99"/>
      <x:c r="R848" s="99"/>
      <x:c r="S848" s="99"/>
      <x:c r="T848" s="99"/>
      <x:c r="U848" s="11"/>
      <x:c r="V848" s="11"/>
      <x:c r="W848" s="11"/>
      <x:c r="X848" s="11"/>
      <x:c r="Y848" s="11"/>
      <x:c r="Z848" s="11"/>
    </x:row>
    <x:row r="849" spans="1:26" ht="16.5" customHeight="1">
      <x:c r="A849" s="11"/>
      <x:c r="B849" s="11"/>
      <x:c r="C849" s="99"/>
      <x:c r="D849" s="99"/>
      <x:c r="E849" s="99"/>
      <x:c r="F849" s="99"/>
      <x:c r="G849" s="99"/>
      <x:c r="H849" s="99"/>
      <x:c r="I849" s="99"/>
      <x:c r="J849" s="17"/>
      <x:c r="K849" s="17"/>
      <x:c r="L849" s="17"/>
      <x:c r="M849" s="17"/>
      <x:c r="N849" s="17"/>
      <x:c r="O849" s="17"/>
      <x:c r="P849" s="17"/>
      <x:c r="Q849" s="99"/>
      <x:c r="R849" s="99"/>
      <x:c r="S849" s="99"/>
      <x:c r="T849" s="99"/>
      <x:c r="U849" s="11"/>
      <x:c r="V849" s="11"/>
      <x:c r="W849" s="11"/>
      <x:c r="X849" s="11"/>
      <x:c r="Y849" s="11"/>
      <x:c r="Z849" s="11"/>
    </x:row>
    <x:row r="850" spans="1:26" ht="16.5" customHeight="1">
      <x:c r="A850" s="11"/>
      <x:c r="B850" s="11"/>
      <x:c r="C850" s="99"/>
      <x:c r="D850" s="99"/>
      <x:c r="E850" s="99"/>
      <x:c r="F850" s="99"/>
      <x:c r="G850" s="99"/>
      <x:c r="H850" s="99"/>
      <x:c r="I850" s="99"/>
      <x:c r="J850" s="17"/>
      <x:c r="K850" s="17"/>
      <x:c r="L850" s="17"/>
      <x:c r="M850" s="17"/>
      <x:c r="N850" s="17"/>
      <x:c r="O850" s="17"/>
      <x:c r="P850" s="17"/>
      <x:c r="Q850" s="99"/>
      <x:c r="R850" s="99"/>
      <x:c r="S850" s="99"/>
      <x:c r="T850" s="99"/>
      <x:c r="U850" s="11"/>
      <x:c r="V850" s="11"/>
      <x:c r="W850" s="11"/>
      <x:c r="X850" s="11"/>
      <x:c r="Y850" s="11"/>
      <x:c r="Z850" s="11"/>
    </x:row>
    <x:row r="851" spans="1:26" ht="16.5" customHeight="1">
      <x:c r="A851" s="11"/>
      <x:c r="B851" s="11"/>
      <x:c r="C851" s="99"/>
      <x:c r="D851" s="99"/>
      <x:c r="E851" s="99"/>
      <x:c r="F851" s="99"/>
      <x:c r="G851" s="99"/>
      <x:c r="H851" s="99"/>
      <x:c r="I851" s="99"/>
      <x:c r="J851" s="17"/>
      <x:c r="K851" s="17"/>
      <x:c r="L851" s="17"/>
      <x:c r="M851" s="17"/>
      <x:c r="N851" s="17"/>
      <x:c r="O851" s="17"/>
      <x:c r="P851" s="17"/>
      <x:c r="Q851" s="99"/>
      <x:c r="R851" s="99"/>
      <x:c r="S851" s="99"/>
      <x:c r="T851" s="99"/>
      <x:c r="U851" s="11"/>
      <x:c r="V851" s="11"/>
      <x:c r="W851" s="11"/>
      <x:c r="X851" s="11"/>
      <x:c r="Y851" s="11"/>
      <x:c r="Z851" s="11"/>
    </x:row>
    <x:row r="852" spans="1:26" ht="16.5" customHeight="1">
      <x:c r="A852" s="11"/>
      <x:c r="B852" s="11"/>
      <x:c r="C852" s="99"/>
      <x:c r="D852" s="99"/>
      <x:c r="E852" s="99"/>
      <x:c r="F852" s="99"/>
      <x:c r="G852" s="99"/>
      <x:c r="H852" s="99"/>
      <x:c r="I852" s="99"/>
      <x:c r="J852" s="17"/>
      <x:c r="K852" s="17"/>
      <x:c r="L852" s="17"/>
      <x:c r="M852" s="17"/>
      <x:c r="N852" s="17"/>
      <x:c r="O852" s="17"/>
      <x:c r="P852" s="17"/>
      <x:c r="Q852" s="99"/>
      <x:c r="R852" s="99"/>
      <x:c r="S852" s="99"/>
      <x:c r="T852" s="99"/>
      <x:c r="U852" s="11"/>
      <x:c r="V852" s="11"/>
      <x:c r="W852" s="11"/>
      <x:c r="X852" s="11"/>
      <x:c r="Y852" s="11"/>
      <x:c r="Z852" s="11"/>
    </x:row>
    <x:row r="853" spans="1:26" ht="16.5" customHeight="1">
      <x:c r="A853" s="11"/>
      <x:c r="B853" s="11"/>
      <x:c r="C853" s="99"/>
      <x:c r="D853" s="99"/>
      <x:c r="E853" s="99"/>
      <x:c r="F853" s="99"/>
      <x:c r="G853" s="99"/>
      <x:c r="H853" s="99"/>
      <x:c r="I853" s="99"/>
      <x:c r="J853" s="17"/>
      <x:c r="K853" s="17"/>
      <x:c r="L853" s="17"/>
      <x:c r="M853" s="17"/>
      <x:c r="N853" s="17"/>
      <x:c r="O853" s="17"/>
      <x:c r="P853" s="17"/>
      <x:c r="Q853" s="99"/>
      <x:c r="R853" s="99"/>
      <x:c r="S853" s="99"/>
      <x:c r="T853" s="99"/>
      <x:c r="U853" s="11"/>
      <x:c r="V853" s="11"/>
      <x:c r="W853" s="11"/>
      <x:c r="X853" s="11"/>
      <x:c r="Y853" s="11"/>
      <x:c r="Z853" s="11"/>
    </x:row>
    <x:row r="854" spans="1:26" ht="16.5" customHeight="1">
      <x:c r="A854" s="11"/>
      <x:c r="B854" s="11"/>
      <x:c r="C854" s="99"/>
      <x:c r="D854" s="99"/>
      <x:c r="E854" s="99"/>
      <x:c r="F854" s="99"/>
      <x:c r="G854" s="99"/>
      <x:c r="H854" s="99"/>
      <x:c r="I854" s="99"/>
      <x:c r="J854" s="17"/>
      <x:c r="K854" s="17"/>
      <x:c r="L854" s="17"/>
      <x:c r="M854" s="17"/>
      <x:c r="N854" s="17"/>
      <x:c r="O854" s="17"/>
      <x:c r="P854" s="17"/>
      <x:c r="Q854" s="99"/>
      <x:c r="R854" s="99"/>
      <x:c r="S854" s="99"/>
      <x:c r="T854" s="99"/>
      <x:c r="U854" s="11"/>
      <x:c r="V854" s="11"/>
      <x:c r="W854" s="11"/>
      <x:c r="X854" s="11"/>
      <x:c r="Y854" s="11"/>
      <x:c r="Z854" s="11"/>
    </x:row>
    <x:row r="855" spans="1:26" ht="16.5" customHeight="1">
      <x:c r="A855" s="11"/>
      <x:c r="B855" s="11"/>
      <x:c r="C855" s="99"/>
      <x:c r="D855" s="99"/>
      <x:c r="E855" s="99"/>
      <x:c r="F855" s="99"/>
      <x:c r="G855" s="99"/>
      <x:c r="H855" s="99"/>
      <x:c r="I855" s="99"/>
      <x:c r="J855" s="17"/>
      <x:c r="K855" s="17"/>
      <x:c r="L855" s="17"/>
      <x:c r="M855" s="17"/>
      <x:c r="N855" s="17"/>
      <x:c r="O855" s="17"/>
      <x:c r="P855" s="17"/>
      <x:c r="Q855" s="99"/>
      <x:c r="R855" s="99"/>
      <x:c r="S855" s="99"/>
      <x:c r="T855" s="99"/>
      <x:c r="U855" s="11"/>
      <x:c r="V855" s="11"/>
      <x:c r="W855" s="11"/>
      <x:c r="X855" s="11"/>
      <x:c r="Y855" s="11"/>
      <x:c r="Z855" s="11"/>
    </x:row>
    <x:row r="856" spans="1:26" ht="16.5" customHeight="1">
      <x:c r="A856" s="11"/>
      <x:c r="B856" s="11"/>
      <x:c r="C856" s="99"/>
      <x:c r="D856" s="99"/>
      <x:c r="E856" s="99"/>
      <x:c r="F856" s="99"/>
      <x:c r="G856" s="99"/>
      <x:c r="H856" s="99"/>
      <x:c r="I856" s="99"/>
      <x:c r="J856" s="17"/>
      <x:c r="K856" s="17"/>
      <x:c r="L856" s="17"/>
      <x:c r="M856" s="17"/>
      <x:c r="N856" s="17"/>
      <x:c r="O856" s="17"/>
      <x:c r="P856" s="17"/>
      <x:c r="Q856" s="99"/>
      <x:c r="R856" s="99"/>
      <x:c r="S856" s="99"/>
      <x:c r="T856" s="99"/>
      <x:c r="U856" s="11"/>
      <x:c r="V856" s="11"/>
      <x:c r="W856" s="11"/>
      <x:c r="X856" s="11"/>
      <x:c r="Y856" s="11"/>
      <x:c r="Z856" s="11"/>
    </x:row>
    <x:row r="857" spans="1:26" ht="16.5" customHeight="1">
      <x:c r="A857" s="11"/>
      <x:c r="B857" s="11"/>
      <x:c r="C857" s="99"/>
      <x:c r="D857" s="99"/>
      <x:c r="E857" s="99"/>
      <x:c r="F857" s="99"/>
      <x:c r="G857" s="99"/>
      <x:c r="H857" s="99"/>
      <x:c r="I857" s="99"/>
      <x:c r="J857" s="17"/>
      <x:c r="K857" s="17"/>
      <x:c r="L857" s="17"/>
      <x:c r="M857" s="17"/>
      <x:c r="N857" s="17"/>
      <x:c r="O857" s="17"/>
      <x:c r="P857" s="17"/>
      <x:c r="Q857" s="99"/>
      <x:c r="R857" s="99"/>
      <x:c r="S857" s="99"/>
      <x:c r="T857" s="99"/>
      <x:c r="U857" s="11"/>
      <x:c r="V857" s="11"/>
      <x:c r="W857" s="11"/>
      <x:c r="X857" s="11"/>
      <x:c r="Y857" s="11"/>
      <x:c r="Z857" s="11"/>
    </x:row>
    <x:row r="858" spans="1:26" ht="16.5" customHeight="1">
      <x:c r="A858" s="11"/>
      <x:c r="B858" s="11"/>
      <x:c r="C858" s="99"/>
      <x:c r="D858" s="99"/>
      <x:c r="E858" s="99"/>
      <x:c r="F858" s="99"/>
      <x:c r="G858" s="99"/>
      <x:c r="H858" s="99"/>
      <x:c r="I858" s="99"/>
      <x:c r="J858" s="17"/>
      <x:c r="K858" s="17"/>
      <x:c r="L858" s="17"/>
      <x:c r="M858" s="17"/>
      <x:c r="N858" s="17"/>
      <x:c r="O858" s="17"/>
      <x:c r="P858" s="17"/>
      <x:c r="Q858" s="99"/>
      <x:c r="R858" s="99"/>
      <x:c r="S858" s="99"/>
      <x:c r="T858" s="99"/>
      <x:c r="U858" s="11"/>
      <x:c r="V858" s="11"/>
      <x:c r="W858" s="11"/>
      <x:c r="X858" s="11"/>
      <x:c r="Y858" s="11"/>
      <x:c r="Z858" s="11"/>
    </x:row>
    <x:row r="859" spans="1:26" ht="16.5" customHeight="1">
      <x:c r="A859" s="11"/>
      <x:c r="B859" s="11"/>
      <x:c r="C859" s="99"/>
      <x:c r="D859" s="99"/>
      <x:c r="E859" s="99"/>
      <x:c r="F859" s="99"/>
      <x:c r="G859" s="99"/>
      <x:c r="H859" s="99"/>
      <x:c r="I859" s="99"/>
      <x:c r="J859" s="17"/>
      <x:c r="K859" s="17"/>
      <x:c r="L859" s="17"/>
      <x:c r="M859" s="17"/>
      <x:c r="N859" s="17"/>
      <x:c r="O859" s="17"/>
      <x:c r="P859" s="17"/>
      <x:c r="Q859" s="99"/>
      <x:c r="R859" s="99"/>
      <x:c r="S859" s="99"/>
      <x:c r="T859" s="99"/>
      <x:c r="U859" s="11"/>
      <x:c r="V859" s="11"/>
      <x:c r="W859" s="11"/>
      <x:c r="X859" s="11"/>
      <x:c r="Y859" s="11"/>
      <x:c r="Z859" s="11"/>
    </x:row>
    <x:row r="860" spans="1:26" ht="16.5" customHeight="1">
      <x:c r="A860" s="11"/>
      <x:c r="B860" s="11"/>
      <x:c r="C860" s="99"/>
      <x:c r="D860" s="99"/>
      <x:c r="E860" s="99"/>
      <x:c r="F860" s="99"/>
      <x:c r="G860" s="99"/>
      <x:c r="H860" s="99"/>
      <x:c r="I860" s="99"/>
      <x:c r="J860" s="17"/>
      <x:c r="K860" s="17"/>
      <x:c r="L860" s="17"/>
      <x:c r="M860" s="17"/>
      <x:c r="N860" s="17"/>
      <x:c r="O860" s="17"/>
      <x:c r="P860" s="17"/>
      <x:c r="Q860" s="99"/>
      <x:c r="R860" s="99"/>
      <x:c r="S860" s="99"/>
      <x:c r="T860" s="99"/>
      <x:c r="U860" s="11"/>
      <x:c r="V860" s="11"/>
      <x:c r="W860" s="11"/>
      <x:c r="X860" s="11"/>
      <x:c r="Y860" s="11"/>
      <x:c r="Z860" s="11"/>
    </x:row>
    <x:row r="861" spans="1:26" ht="16.5" customHeight="1">
      <x:c r="A861" s="11"/>
      <x:c r="B861" s="11"/>
      <x:c r="C861" s="99"/>
      <x:c r="D861" s="99"/>
      <x:c r="E861" s="99"/>
      <x:c r="F861" s="99"/>
      <x:c r="G861" s="99"/>
      <x:c r="H861" s="99"/>
      <x:c r="I861" s="99"/>
      <x:c r="J861" s="17"/>
      <x:c r="K861" s="17"/>
      <x:c r="L861" s="17"/>
      <x:c r="M861" s="17"/>
      <x:c r="N861" s="17"/>
      <x:c r="O861" s="17"/>
      <x:c r="P861" s="17"/>
      <x:c r="Q861" s="99"/>
      <x:c r="R861" s="99"/>
      <x:c r="S861" s="99"/>
      <x:c r="T861" s="99"/>
      <x:c r="U861" s="11"/>
      <x:c r="V861" s="11"/>
      <x:c r="W861" s="11"/>
      <x:c r="X861" s="11"/>
      <x:c r="Y861" s="11"/>
      <x:c r="Z861" s="11"/>
    </x:row>
    <x:row r="862" spans="1:26" ht="16.5" customHeight="1">
      <x:c r="A862" s="11"/>
      <x:c r="B862" s="11"/>
      <x:c r="C862" s="99"/>
      <x:c r="D862" s="99"/>
      <x:c r="E862" s="99"/>
      <x:c r="F862" s="99"/>
      <x:c r="G862" s="99"/>
      <x:c r="H862" s="99"/>
      <x:c r="I862" s="99"/>
      <x:c r="J862" s="17"/>
      <x:c r="K862" s="17"/>
      <x:c r="L862" s="17"/>
      <x:c r="M862" s="17"/>
      <x:c r="N862" s="17"/>
      <x:c r="O862" s="17"/>
      <x:c r="P862" s="17"/>
      <x:c r="Q862" s="99"/>
      <x:c r="R862" s="99"/>
      <x:c r="S862" s="99"/>
      <x:c r="T862" s="99"/>
      <x:c r="U862" s="11"/>
      <x:c r="V862" s="11"/>
      <x:c r="W862" s="11"/>
      <x:c r="X862" s="11"/>
      <x:c r="Y862" s="11"/>
      <x:c r="Z862" s="11"/>
    </x:row>
    <x:row r="863" spans="1:26" ht="16.5" customHeight="1">
      <x:c r="A863" s="11"/>
      <x:c r="B863" s="11"/>
      <x:c r="C863" s="99"/>
      <x:c r="D863" s="99"/>
      <x:c r="E863" s="99"/>
      <x:c r="F863" s="99"/>
      <x:c r="G863" s="99"/>
      <x:c r="H863" s="99"/>
      <x:c r="I863" s="99"/>
      <x:c r="J863" s="17"/>
      <x:c r="K863" s="17"/>
      <x:c r="L863" s="17"/>
      <x:c r="M863" s="17"/>
      <x:c r="N863" s="17"/>
      <x:c r="O863" s="17"/>
      <x:c r="P863" s="17"/>
      <x:c r="Q863" s="99"/>
      <x:c r="R863" s="99"/>
      <x:c r="S863" s="99"/>
      <x:c r="T863" s="99"/>
      <x:c r="U863" s="11"/>
      <x:c r="V863" s="11"/>
      <x:c r="W863" s="11"/>
      <x:c r="X863" s="11"/>
      <x:c r="Y863" s="11"/>
      <x:c r="Z863" s="11"/>
    </x:row>
    <x:row r="864" spans="1:26" ht="16.5" customHeight="1">
      <x:c r="A864" s="11"/>
      <x:c r="B864" s="11"/>
      <x:c r="C864" s="99"/>
      <x:c r="D864" s="99"/>
      <x:c r="E864" s="99"/>
      <x:c r="F864" s="99"/>
      <x:c r="G864" s="99"/>
      <x:c r="H864" s="99"/>
      <x:c r="I864" s="99"/>
      <x:c r="J864" s="17"/>
      <x:c r="K864" s="17"/>
      <x:c r="L864" s="17"/>
      <x:c r="M864" s="17"/>
      <x:c r="N864" s="17"/>
      <x:c r="O864" s="17"/>
      <x:c r="P864" s="17"/>
      <x:c r="Q864" s="99"/>
      <x:c r="R864" s="99"/>
      <x:c r="S864" s="99"/>
      <x:c r="T864" s="99"/>
      <x:c r="U864" s="11"/>
      <x:c r="V864" s="11"/>
      <x:c r="W864" s="11"/>
      <x:c r="X864" s="11"/>
      <x:c r="Y864" s="11"/>
      <x:c r="Z864" s="11"/>
    </x:row>
    <x:row r="865" spans="1:26" ht="16.5" customHeight="1">
      <x:c r="A865" s="11"/>
      <x:c r="B865" s="11"/>
      <x:c r="C865" s="99"/>
      <x:c r="D865" s="99"/>
      <x:c r="E865" s="99"/>
      <x:c r="F865" s="99"/>
      <x:c r="G865" s="99"/>
      <x:c r="H865" s="99"/>
      <x:c r="I865" s="99"/>
      <x:c r="J865" s="17"/>
      <x:c r="K865" s="17"/>
      <x:c r="L865" s="17"/>
      <x:c r="M865" s="17"/>
      <x:c r="N865" s="17"/>
      <x:c r="O865" s="17"/>
      <x:c r="P865" s="17"/>
      <x:c r="Q865" s="99"/>
      <x:c r="R865" s="99"/>
      <x:c r="S865" s="99"/>
      <x:c r="T865" s="99"/>
      <x:c r="U865" s="11"/>
      <x:c r="V865" s="11"/>
      <x:c r="W865" s="11"/>
      <x:c r="X865" s="11"/>
      <x:c r="Y865" s="11"/>
      <x:c r="Z865" s="11"/>
    </x:row>
    <x:row r="866" spans="1:26" ht="16.5" customHeight="1">
      <x:c r="A866" s="11"/>
      <x:c r="B866" s="11"/>
      <x:c r="C866" s="99"/>
      <x:c r="D866" s="99"/>
      <x:c r="E866" s="99"/>
      <x:c r="F866" s="99"/>
      <x:c r="G866" s="99"/>
      <x:c r="H866" s="99"/>
      <x:c r="I866" s="99"/>
      <x:c r="J866" s="17"/>
      <x:c r="K866" s="17"/>
      <x:c r="L866" s="17"/>
      <x:c r="M866" s="17"/>
      <x:c r="N866" s="17"/>
      <x:c r="O866" s="17"/>
      <x:c r="P866" s="17"/>
      <x:c r="Q866" s="99"/>
      <x:c r="R866" s="99"/>
      <x:c r="S866" s="99"/>
      <x:c r="T866" s="99"/>
      <x:c r="U866" s="11"/>
      <x:c r="V866" s="11"/>
      <x:c r="W866" s="11"/>
      <x:c r="X866" s="11"/>
      <x:c r="Y866" s="11"/>
      <x:c r="Z866" s="11"/>
    </x:row>
    <x:row r="867" spans="1:26" ht="16.5" customHeight="1">
      <x:c r="A867" s="11"/>
      <x:c r="B867" s="11"/>
      <x:c r="C867" s="99"/>
      <x:c r="D867" s="99"/>
      <x:c r="E867" s="99"/>
      <x:c r="F867" s="99"/>
      <x:c r="G867" s="99"/>
      <x:c r="H867" s="99"/>
      <x:c r="I867" s="99"/>
      <x:c r="J867" s="17"/>
      <x:c r="K867" s="17"/>
      <x:c r="L867" s="17"/>
      <x:c r="M867" s="17"/>
      <x:c r="N867" s="17"/>
      <x:c r="O867" s="17"/>
      <x:c r="P867" s="17"/>
      <x:c r="Q867" s="99"/>
      <x:c r="R867" s="99"/>
      <x:c r="S867" s="99"/>
      <x:c r="T867" s="99"/>
      <x:c r="U867" s="11"/>
      <x:c r="V867" s="11"/>
      <x:c r="W867" s="11"/>
      <x:c r="X867" s="11"/>
      <x:c r="Y867" s="11"/>
      <x:c r="Z867" s="11"/>
    </x:row>
    <x:row r="868" spans="1:26" ht="16.5" customHeight="1">
      <x:c r="A868" s="11"/>
      <x:c r="B868" s="11"/>
      <x:c r="C868" s="99"/>
      <x:c r="D868" s="99"/>
      <x:c r="E868" s="99"/>
      <x:c r="F868" s="99"/>
      <x:c r="G868" s="99"/>
      <x:c r="H868" s="99"/>
      <x:c r="I868" s="99"/>
      <x:c r="J868" s="17"/>
      <x:c r="K868" s="17"/>
      <x:c r="L868" s="17"/>
      <x:c r="M868" s="17"/>
      <x:c r="N868" s="17"/>
      <x:c r="O868" s="17"/>
      <x:c r="P868" s="17"/>
      <x:c r="Q868" s="99"/>
      <x:c r="R868" s="99"/>
      <x:c r="S868" s="99"/>
      <x:c r="T868" s="99"/>
      <x:c r="U868" s="11"/>
      <x:c r="V868" s="11"/>
      <x:c r="W868" s="11"/>
      <x:c r="X868" s="11"/>
      <x:c r="Y868" s="11"/>
      <x:c r="Z868" s="11"/>
    </x:row>
    <x:row r="869" spans="1:26" ht="16.5" customHeight="1">
      <x:c r="A869" s="11"/>
      <x:c r="B869" s="11"/>
      <x:c r="C869" s="99"/>
      <x:c r="D869" s="99"/>
      <x:c r="E869" s="99"/>
      <x:c r="F869" s="99"/>
      <x:c r="G869" s="99"/>
      <x:c r="H869" s="99"/>
      <x:c r="I869" s="99"/>
      <x:c r="J869" s="17"/>
      <x:c r="K869" s="17"/>
      <x:c r="L869" s="17"/>
      <x:c r="M869" s="17"/>
      <x:c r="N869" s="17"/>
      <x:c r="O869" s="17"/>
      <x:c r="P869" s="17"/>
      <x:c r="Q869" s="99"/>
      <x:c r="R869" s="99"/>
      <x:c r="S869" s="99"/>
      <x:c r="T869" s="99"/>
      <x:c r="U869" s="11"/>
      <x:c r="V869" s="11"/>
      <x:c r="W869" s="11"/>
      <x:c r="X869" s="11"/>
      <x:c r="Y869" s="11"/>
      <x:c r="Z869" s="11"/>
    </x:row>
    <x:row r="870" spans="1:26" ht="16.5" customHeight="1">
      <x:c r="A870" s="11"/>
      <x:c r="B870" s="11"/>
      <x:c r="C870" s="99"/>
      <x:c r="D870" s="99"/>
      <x:c r="E870" s="99"/>
      <x:c r="F870" s="99"/>
      <x:c r="G870" s="99"/>
      <x:c r="H870" s="99"/>
      <x:c r="I870" s="99"/>
      <x:c r="J870" s="17"/>
      <x:c r="K870" s="17"/>
      <x:c r="L870" s="17"/>
      <x:c r="M870" s="17"/>
      <x:c r="N870" s="17"/>
      <x:c r="O870" s="17"/>
      <x:c r="P870" s="17"/>
      <x:c r="Q870" s="99"/>
      <x:c r="R870" s="99"/>
      <x:c r="S870" s="99"/>
      <x:c r="T870" s="99"/>
      <x:c r="U870" s="11"/>
      <x:c r="V870" s="11"/>
      <x:c r="W870" s="11"/>
      <x:c r="X870" s="11"/>
      <x:c r="Y870" s="11"/>
      <x:c r="Z870" s="11"/>
    </x:row>
    <x:row r="871" spans="1:26" ht="16.5" customHeight="1">
      <x:c r="A871" s="11"/>
      <x:c r="B871" s="11"/>
      <x:c r="C871" s="99"/>
      <x:c r="D871" s="99"/>
      <x:c r="E871" s="99"/>
      <x:c r="F871" s="99"/>
      <x:c r="G871" s="99"/>
      <x:c r="H871" s="99"/>
      <x:c r="I871" s="99"/>
      <x:c r="J871" s="17"/>
      <x:c r="K871" s="17"/>
      <x:c r="L871" s="17"/>
      <x:c r="M871" s="17"/>
      <x:c r="N871" s="17"/>
      <x:c r="O871" s="17"/>
      <x:c r="P871" s="17"/>
      <x:c r="Q871" s="99"/>
      <x:c r="R871" s="99"/>
      <x:c r="S871" s="99"/>
      <x:c r="T871" s="99"/>
      <x:c r="U871" s="11"/>
      <x:c r="V871" s="11"/>
      <x:c r="W871" s="11"/>
      <x:c r="X871" s="11"/>
      <x:c r="Y871" s="11"/>
      <x:c r="Z871" s="11"/>
    </x:row>
    <x:row r="872" spans="1:26" ht="16.5" customHeight="1">
      <x:c r="A872" s="11"/>
      <x:c r="B872" s="11"/>
      <x:c r="C872" s="99"/>
      <x:c r="D872" s="99"/>
      <x:c r="E872" s="99"/>
      <x:c r="F872" s="99"/>
      <x:c r="G872" s="99"/>
      <x:c r="H872" s="99"/>
      <x:c r="I872" s="99"/>
      <x:c r="J872" s="17"/>
      <x:c r="K872" s="17"/>
      <x:c r="L872" s="17"/>
      <x:c r="M872" s="17"/>
      <x:c r="N872" s="17"/>
      <x:c r="O872" s="17"/>
      <x:c r="P872" s="17"/>
      <x:c r="Q872" s="99"/>
      <x:c r="R872" s="99"/>
      <x:c r="S872" s="99"/>
      <x:c r="T872" s="99"/>
      <x:c r="U872" s="11"/>
      <x:c r="V872" s="11"/>
      <x:c r="W872" s="11"/>
      <x:c r="X872" s="11"/>
      <x:c r="Y872" s="11"/>
      <x:c r="Z872" s="11"/>
    </x:row>
    <x:row r="873" spans="1:26" ht="16.5" customHeight="1">
      <x:c r="A873" s="11"/>
      <x:c r="B873" s="11"/>
      <x:c r="C873" s="99"/>
      <x:c r="D873" s="99"/>
      <x:c r="E873" s="99"/>
      <x:c r="F873" s="99"/>
      <x:c r="G873" s="99"/>
      <x:c r="H873" s="99"/>
      <x:c r="I873" s="99"/>
      <x:c r="J873" s="17"/>
      <x:c r="K873" s="17"/>
      <x:c r="L873" s="17"/>
      <x:c r="M873" s="17"/>
      <x:c r="N873" s="17"/>
      <x:c r="O873" s="17"/>
      <x:c r="P873" s="17"/>
      <x:c r="Q873" s="99"/>
      <x:c r="R873" s="99"/>
      <x:c r="S873" s="99"/>
      <x:c r="T873" s="99"/>
      <x:c r="U873" s="11"/>
      <x:c r="V873" s="11"/>
      <x:c r="W873" s="11"/>
      <x:c r="X873" s="11"/>
      <x:c r="Y873" s="11"/>
      <x:c r="Z873" s="11"/>
    </x:row>
    <x:row r="874" spans="1:26" ht="16.5" customHeight="1">
      <x:c r="A874" s="11"/>
      <x:c r="B874" s="11"/>
      <x:c r="C874" s="99"/>
      <x:c r="D874" s="99"/>
      <x:c r="E874" s="99"/>
      <x:c r="F874" s="99"/>
      <x:c r="G874" s="99"/>
      <x:c r="H874" s="99"/>
      <x:c r="I874" s="99"/>
      <x:c r="J874" s="17"/>
      <x:c r="K874" s="17"/>
      <x:c r="L874" s="17"/>
      <x:c r="M874" s="17"/>
      <x:c r="N874" s="17"/>
      <x:c r="O874" s="17"/>
      <x:c r="P874" s="17"/>
      <x:c r="Q874" s="99"/>
      <x:c r="R874" s="99"/>
      <x:c r="S874" s="99"/>
      <x:c r="T874" s="99"/>
      <x:c r="U874" s="11"/>
      <x:c r="V874" s="11"/>
      <x:c r="W874" s="11"/>
      <x:c r="X874" s="11"/>
      <x:c r="Y874" s="11"/>
      <x:c r="Z874" s="11"/>
    </x:row>
    <x:row r="875" spans="1:26" ht="16.5" customHeight="1">
      <x:c r="A875" s="11"/>
      <x:c r="B875" s="11"/>
      <x:c r="C875" s="99"/>
      <x:c r="D875" s="99"/>
      <x:c r="E875" s="99"/>
      <x:c r="F875" s="99"/>
      <x:c r="G875" s="99"/>
      <x:c r="H875" s="99"/>
      <x:c r="I875" s="99"/>
      <x:c r="J875" s="17"/>
      <x:c r="K875" s="17"/>
      <x:c r="L875" s="17"/>
      <x:c r="M875" s="17"/>
      <x:c r="N875" s="17"/>
      <x:c r="O875" s="17"/>
      <x:c r="P875" s="17"/>
      <x:c r="Q875" s="99"/>
      <x:c r="R875" s="99"/>
      <x:c r="S875" s="99"/>
      <x:c r="T875" s="99"/>
      <x:c r="U875" s="11"/>
      <x:c r="V875" s="11"/>
      <x:c r="W875" s="11"/>
      <x:c r="X875" s="11"/>
      <x:c r="Y875" s="11"/>
      <x:c r="Z875" s="11"/>
    </x:row>
    <x:row r="876" spans="1:26" ht="16.5" customHeight="1">
      <x:c r="A876" s="11"/>
      <x:c r="B876" s="11"/>
      <x:c r="C876" s="99"/>
      <x:c r="D876" s="99"/>
      <x:c r="E876" s="99"/>
      <x:c r="F876" s="99"/>
      <x:c r="G876" s="99"/>
      <x:c r="H876" s="99"/>
      <x:c r="I876" s="99"/>
      <x:c r="J876" s="17"/>
      <x:c r="K876" s="17"/>
      <x:c r="L876" s="17"/>
      <x:c r="M876" s="17"/>
      <x:c r="N876" s="17"/>
      <x:c r="O876" s="17"/>
      <x:c r="P876" s="17"/>
      <x:c r="Q876" s="99"/>
      <x:c r="R876" s="99"/>
      <x:c r="S876" s="99"/>
      <x:c r="T876" s="99"/>
      <x:c r="U876" s="11"/>
      <x:c r="V876" s="11"/>
      <x:c r="W876" s="11"/>
      <x:c r="X876" s="11"/>
      <x:c r="Y876" s="11"/>
      <x:c r="Z876" s="11"/>
    </x:row>
    <x:row r="877" spans="1:26" ht="16.5" customHeight="1">
      <x:c r="A877" s="11"/>
      <x:c r="B877" s="11"/>
      <x:c r="C877" s="99"/>
      <x:c r="D877" s="99"/>
      <x:c r="E877" s="99"/>
      <x:c r="F877" s="99"/>
      <x:c r="G877" s="99"/>
      <x:c r="H877" s="99"/>
      <x:c r="I877" s="99"/>
      <x:c r="J877" s="17"/>
      <x:c r="K877" s="17"/>
      <x:c r="L877" s="17"/>
      <x:c r="M877" s="17"/>
      <x:c r="N877" s="17"/>
      <x:c r="O877" s="17"/>
      <x:c r="P877" s="17"/>
      <x:c r="Q877" s="99"/>
      <x:c r="R877" s="99"/>
      <x:c r="S877" s="99"/>
      <x:c r="T877" s="99"/>
      <x:c r="U877" s="11"/>
      <x:c r="V877" s="11"/>
      <x:c r="W877" s="11"/>
      <x:c r="X877" s="11"/>
      <x:c r="Y877" s="11"/>
      <x:c r="Z877" s="11"/>
    </x:row>
    <x:row r="878" spans="1:26" ht="16.5" customHeight="1">
      <x:c r="A878" s="11"/>
      <x:c r="B878" s="11"/>
      <x:c r="C878" s="99"/>
      <x:c r="D878" s="99"/>
      <x:c r="E878" s="99"/>
      <x:c r="F878" s="99"/>
      <x:c r="G878" s="99"/>
      <x:c r="H878" s="99"/>
      <x:c r="I878" s="99"/>
      <x:c r="J878" s="17"/>
      <x:c r="K878" s="17"/>
      <x:c r="L878" s="17"/>
      <x:c r="M878" s="17"/>
      <x:c r="N878" s="17"/>
      <x:c r="O878" s="17"/>
      <x:c r="P878" s="17"/>
      <x:c r="Q878" s="99"/>
      <x:c r="R878" s="99"/>
      <x:c r="S878" s="99"/>
      <x:c r="T878" s="99"/>
      <x:c r="U878" s="11"/>
      <x:c r="V878" s="11"/>
      <x:c r="W878" s="11"/>
      <x:c r="X878" s="11"/>
      <x:c r="Y878" s="11"/>
      <x:c r="Z878" s="11"/>
    </x:row>
    <x:row r="879" spans="1:26" ht="16.5" customHeight="1">
      <x:c r="A879" s="11"/>
      <x:c r="B879" s="11"/>
      <x:c r="C879" s="99"/>
      <x:c r="D879" s="99"/>
      <x:c r="E879" s="99"/>
      <x:c r="F879" s="99"/>
      <x:c r="G879" s="99"/>
      <x:c r="H879" s="99"/>
      <x:c r="I879" s="99"/>
      <x:c r="J879" s="17"/>
      <x:c r="K879" s="17"/>
      <x:c r="L879" s="17"/>
      <x:c r="M879" s="17"/>
      <x:c r="N879" s="17"/>
      <x:c r="O879" s="17"/>
      <x:c r="P879" s="17"/>
      <x:c r="Q879" s="99"/>
      <x:c r="R879" s="99"/>
      <x:c r="S879" s="99"/>
      <x:c r="T879" s="99"/>
      <x:c r="U879" s="11"/>
      <x:c r="V879" s="11"/>
      <x:c r="W879" s="11"/>
      <x:c r="X879" s="11"/>
      <x:c r="Y879" s="11"/>
      <x:c r="Z879" s="11"/>
    </x:row>
    <x:row r="880" spans="1:26" ht="16.5" customHeight="1">
      <x:c r="A880" s="11"/>
      <x:c r="B880" s="11"/>
      <x:c r="C880" s="99"/>
      <x:c r="D880" s="99"/>
      <x:c r="E880" s="99"/>
      <x:c r="F880" s="99"/>
      <x:c r="G880" s="99"/>
      <x:c r="H880" s="99"/>
      <x:c r="I880" s="99"/>
      <x:c r="J880" s="17"/>
      <x:c r="K880" s="17"/>
      <x:c r="L880" s="17"/>
      <x:c r="M880" s="17"/>
      <x:c r="N880" s="17"/>
      <x:c r="O880" s="17"/>
      <x:c r="P880" s="17"/>
      <x:c r="Q880" s="99"/>
      <x:c r="R880" s="99"/>
      <x:c r="S880" s="99"/>
      <x:c r="T880" s="99"/>
      <x:c r="U880" s="11"/>
      <x:c r="V880" s="11"/>
      <x:c r="W880" s="11"/>
      <x:c r="X880" s="11"/>
      <x:c r="Y880" s="11"/>
      <x:c r="Z880" s="11"/>
    </x:row>
    <x:row r="881" spans="1:26" ht="16.5" customHeight="1">
      <x:c r="A881" s="11"/>
      <x:c r="B881" s="11"/>
      <x:c r="C881" s="99"/>
      <x:c r="D881" s="99"/>
      <x:c r="E881" s="99"/>
      <x:c r="F881" s="99"/>
      <x:c r="G881" s="99"/>
      <x:c r="H881" s="99"/>
      <x:c r="I881" s="99"/>
      <x:c r="J881" s="17"/>
      <x:c r="K881" s="17"/>
      <x:c r="L881" s="17"/>
      <x:c r="M881" s="17"/>
      <x:c r="N881" s="17"/>
      <x:c r="O881" s="17"/>
      <x:c r="P881" s="17"/>
      <x:c r="Q881" s="99"/>
      <x:c r="R881" s="99"/>
      <x:c r="S881" s="99"/>
      <x:c r="T881" s="99"/>
      <x:c r="U881" s="11"/>
      <x:c r="V881" s="11"/>
      <x:c r="W881" s="11"/>
      <x:c r="X881" s="11"/>
      <x:c r="Y881" s="11"/>
      <x:c r="Z881" s="11"/>
    </x:row>
    <x:row r="882" spans="1:26" ht="16.5" customHeight="1">
      <x:c r="A882" s="11"/>
      <x:c r="B882" s="11"/>
      <x:c r="C882" s="99"/>
      <x:c r="D882" s="99"/>
      <x:c r="E882" s="99"/>
      <x:c r="F882" s="99"/>
      <x:c r="G882" s="99"/>
      <x:c r="H882" s="99"/>
      <x:c r="I882" s="99"/>
      <x:c r="J882" s="17"/>
      <x:c r="K882" s="17"/>
      <x:c r="L882" s="17"/>
      <x:c r="M882" s="17"/>
      <x:c r="N882" s="17"/>
      <x:c r="O882" s="17"/>
      <x:c r="P882" s="17"/>
      <x:c r="Q882" s="99"/>
      <x:c r="R882" s="99"/>
      <x:c r="S882" s="99"/>
      <x:c r="T882" s="99"/>
      <x:c r="U882" s="11"/>
      <x:c r="V882" s="11"/>
      <x:c r="W882" s="11"/>
      <x:c r="X882" s="11"/>
      <x:c r="Y882" s="11"/>
      <x:c r="Z882" s="11"/>
    </x:row>
    <x:row r="883" spans="1:26" ht="16.5" customHeight="1">
      <x:c r="A883" s="11"/>
      <x:c r="B883" s="11"/>
      <x:c r="C883" s="99"/>
      <x:c r="D883" s="99"/>
      <x:c r="E883" s="99"/>
      <x:c r="F883" s="99"/>
      <x:c r="G883" s="99"/>
      <x:c r="H883" s="99"/>
      <x:c r="I883" s="99"/>
      <x:c r="J883" s="17"/>
      <x:c r="K883" s="17"/>
      <x:c r="L883" s="17"/>
      <x:c r="M883" s="17"/>
      <x:c r="N883" s="17"/>
      <x:c r="O883" s="17"/>
      <x:c r="P883" s="17"/>
      <x:c r="Q883" s="99"/>
      <x:c r="R883" s="99"/>
      <x:c r="S883" s="99"/>
      <x:c r="T883" s="99"/>
      <x:c r="U883" s="11"/>
      <x:c r="V883" s="11"/>
      <x:c r="W883" s="11"/>
      <x:c r="X883" s="11"/>
      <x:c r="Y883" s="11"/>
      <x:c r="Z883" s="11"/>
    </x:row>
    <x:row r="884" spans="1:26" ht="16.5" customHeight="1">
      <x:c r="A884" s="11"/>
      <x:c r="B884" s="11"/>
      <x:c r="C884" s="99"/>
      <x:c r="D884" s="99"/>
      <x:c r="E884" s="99"/>
      <x:c r="F884" s="99"/>
      <x:c r="G884" s="99"/>
      <x:c r="H884" s="99"/>
      <x:c r="I884" s="99"/>
      <x:c r="J884" s="17"/>
      <x:c r="K884" s="17"/>
      <x:c r="L884" s="17"/>
      <x:c r="M884" s="17"/>
      <x:c r="N884" s="17"/>
      <x:c r="O884" s="17"/>
      <x:c r="P884" s="17"/>
      <x:c r="Q884" s="99"/>
      <x:c r="R884" s="99"/>
      <x:c r="S884" s="99"/>
      <x:c r="T884" s="99"/>
      <x:c r="U884" s="11"/>
      <x:c r="V884" s="11"/>
      <x:c r="W884" s="11"/>
      <x:c r="X884" s="11"/>
      <x:c r="Y884" s="11"/>
      <x:c r="Z884" s="11"/>
    </x:row>
    <x:row r="885" spans="1:26" ht="16.5" customHeight="1">
      <x:c r="A885" s="11"/>
      <x:c r="B885" s="11"/>
      <x:c r="C885" s="99"/>
      <x:c r="D885" s="99"/>
      <x:c r="E885" s="99"/>
      <x:c r="F885" s="99"/>
      <x:c r="G885" s="99"/>
      <x:c r="H885" s="99"/>
      <x:c r="I885" s="99"/>
      <x:c r="J885" s="17"/>
      <x:c r="K885" s="17"/>
      <x:c r="L885" s="17"/>
      <x:c r="M885" s="17"/>
      <x:c r="N885" s="17"/>
      <x:c r="O885" s="17"/>
      <x:c r="P885" s="17"/>
      <x:c r="Q885" s="99"/>
      <x:c r="R885" s="99"/>
      <x:c r="S885" s="99"/>
      <x:c r="T885" s="99"/>
      <x:c r="U885" s="11"/>
      <x:c r="V885" s="11"/>
      <x:c r="W885" s="11"/>
      <x:c r="X885" s="11"/>
      <x:c r="Y885" s="11"/>
      <x:c r="Z885" s="11"/>
    </x:row>
    <x:row r="886" spans="1:26" ht="16.5" customHeight="1">
      <x:c r="A886" s="11"/>
      <x:c r="B886" s="11"/>
      <x:c r="C886" s="99"/>
      <x:c r="D886" s="99"/>
      <x:c r="E886" s="99"/>
      <x:c r="F886" s="99"/>
      <x:c r="G886" s="99"/>
      <x:c r="H886" s="99"/>
      <x:c r="I886" s="99"/>
      <x:c r="J886" s="17"/>
      <x:c r="K886" s="17"/>
      <x:c r="L886" s="17"/>
      <x:c r="M886" s="17"/>
      <x:c r="N886" s="17"/>
      <x:c r="O886" s="17"/>
      <x:c r="P886" s="17"/>
      <x:c r="Q886" s="99"/>
      <x:c r="R886" s="99"/>
      <x:c r="S886" s="99"/>
      <x:c r="T886" s="99"/>
      <x:c r="U886" s="11"/>
      <x:c r="V886" s="11"/>
      <x:c r="W886" s="11"/>
      <x:c r="X886" s="11"/>
      <x:c r="Y886" s="11"/>
      <x:c r="Z886" s="11"/>
    </x:row>
    <x:row r="887" spans="1:26" ht="16.5" customHeight="1">
      <x:c r="A887" s="11"/>
      <x:c r="B887" s="11"/>
      <x:c r="C887" s="99"/>
      <x:c r="D887" s="99"/>
      <x:c r="E887" s="99"/>
      <x:c r="F887" s="99"/>
      <x:c r="G887" s="99"/>
      <x:c r="H887" s="99"/>
      <x:c r="I887" s="99"/>
      <x:c r="J887" s="17"/>
      <x:c r="K887" s="17"/>
      <x:c r="L887" s="17"/>
      <x:c r="M887" s="17"/>
      <x:c r="N887" s="17"/>
      <x:c r="O887" s="17"/>
      <x:c r="P887" s="17"/>
      <x:c r="Q887" s="99"/>
      <x:c r="R887" s="99"/>
      <x:c r="S887" s="99"/>
      <x:c r="T887" s="99"/>
      <x:c r="U887" s="11"/>
      <x:c r="V887" s="11"/>
      <x:c r="W887" s="11"/>
      <x:c r="X887" s="11"/>
      <x:c r="Y887" s="11"/>
      <x:c r="Z887" s="11"/>
    </x:row>
    <x:row r="888" spans="1:26" ht="16.5" customHeight="1">
      <x:c r="A888" s="11"/>
      <x:c r="B888" s="11"/>
      <x:c r="C888" s="99"/>
      <x:c r="D888" s="99"/>
      <x:c r="E888" s="99"/>
      <x:c r="F888" s="99"/>
      <x:c r="G888" s="99"/>
      <x:c r="H888" s="99"/>
      <x:c r="I888" s="99"/>
      <x:c r="J888" s="17"/>
      <x:c r="K888" s="17"/>
      <x:c r="L888" s="17"/>
      <x:c r="M888" s="17"/>
      <x:c r="N888" s="17"/>
      <x:c r="O888" s="17"/>
      <x:c r="P888" s="17"/>
      <x:c r="Q888" s="99"/>
      <x:c r="R888" s="99"/>
      <x:c r="S888" s="99"/>
      <x:c r="T888" s="99"/>
      <x:c r="U888" s="11"/>
      <x:c r="V888" s="11"/>
      <x:c r="W888" s="11"/>
      <x:c r="X888" s="11"/>
      <x:c r="Y888" s="11"/>
      <x:c r="Z888" s="11"/>
    </x:row>
    <x:row r="889" spans="1:26" ht="16.5" customHeight="1">
      <x:c r="A889" s="11"/>
      <x:c r="B889" s="11"/>
      <x:c r="C889" s="99"/>
      <x:c r="D889" s="99"/>
      <x:c r="E889" s="99"/>
      <x:c r="F889" s="99"/>
      <x:c r="G889" s="99"/>
      <x:c r="H889" s="99"/>
      <x:c r="I889" s="99"/>
      <x:c r="J889" s="17"/>
      <x:c r="K889" s="17"/>
      <x:c r="L889" s="17"/>
      <x:c r="M889" s="17"/>
      <x:c r="N889" s="17"/>
      <x:c r="O889" s="17"/>
      <x:c r="P889" s="17"/>
      <x:c r="Q889" s="99"/>
      <x:c r="R889" s="99"/>
      <x:c r="S889" s="99"/>
      <x:c r="T889" s="99"/>
      <x:c r="U889" s="11"/>
      <x:c r="V889" s="11"/>
      <x:c r="W889" s="11"/>
      <x:c r="X889" s="11"/>
      <x:c r="Y889" s="11"/>
      <x:c r="Z889" s="11"/>
    </x:row>
    <x:row r="890" spans="1:26" ht="16.5" customHeight="1">
      <x:c r="A890" s="11"/>
      <x:c r="B890" s="11"/>
      <x:c r="C890" s="99"/>
      <x:c r="D890" s="99"/>
      <x:c r="E890" s="99"/>
      <x:c r="F890" s="99"/>
      <x:c r="G890" s="99"/>
      <x:c r="H890" s="99"/>
      <x:c r="I890" s="99"/>
      <x:c r="J890" s="17"/>
      <x:c r="K890" s="17"/>
      <x:c r="L890" s="17"/>
      <x:c r="M890" s="17"/>
      <x:c r="N890" s="17"/>
      <x:c r="O890" s="17"/>
      <x:c r="P890" s="17"/>
      <x:c r="Q890" s="99"/>
      <x:c r="R890" s="99"/>
      <x:c r="S890" s="99"/>
      <x:c r="T890" s="99"/>
      <x:c r="U890" s="11"/>
      <x:c r="V890" s="11"/>
      <x:c r="W890" s="11"/>
      <x:c r="X890" s="11"/>
      <x:c r="Y890" s="11"/>
      <x:c r="Z890" s="11"/>
    </x:row>
    <x:row r="891" spans="1:26" ht="16.5" customHeight="1">
      <x:c r="A891" s="11"/>
      <x:c r="B891" s="11"/>
      <x:c r="C891" s="99"/>
      <x:c r="D891" s="99"/>
      <x:c r="E891" s="99"/>
      <x:c r="F891" s="99"/>
      <x:c r="G891" s="99"/>
      <x:c r="H891" s="99"/>
      <x:c r="I891" s="99"/>
      <x:c r="J891" s="17"/>
      <x:c r="K891" s="17"/>
      <x:c r="L891" s="17"/>
      <x:c r="M891" s="17"/>
      <x:c r="N891" s="17"/>
      <x:c r="O891" s="17"/>
      <x:c r="P891" s="17"/>
      <x:c r="Q891" s="99"/>
      <x:c r="R891" s="99"/>
      <x:c r="S891" s="99"/>
      <x:c r="T891" s="99"/>
      <x:c r="U891" s="11"/>
      <x:c r="V891" s="11"/>
      <x:c r="W891" s="11"/>
      <x:c r="X891" s="11"/>
      <x:c r="Y891" s="11"/>
      <x:c r="Z891" s="11"/>
    </x:row>
    <x:row r="892" spans="1:26" ht="16.5" customHeight="1">
      <x:c r="A892" s="11"/>
      <x:c r="B892" s="11"/>
      <x:c r="C892" s="99"/>
      <x:c r="D892" s="99"/>
      <x:c r="E892" s="99"/>
      <x:c r="F892" s="99"/>
      <x:c r="G892" s="99"/>
      <x:c r="H892" s="99"/>
      <x:c r="I892" s="99"/>
      <x:c r="J892" s="17"/>
      <x:c r="K892" s="17"/>
      <x:c r="L892" s="17"/>
      <x:c r="M892" s="17"/>
      <x:c r="N892" s="17"/>
      <x:c r="O892" s="17"/>
      <x:c r="P892" s="17"/>
      <x:c r="Q892" s="99"/>
      <x:c r="R892" s="99"/>
      <x:c r="S892" s="99"/>
      <x:c r="T892" s="99"/>
      <x:c r="U892" s="11"/>
      <x:c r="V892" s="11"/>
      <x:c r="W892" s="11"/>
      <x:c r="X892" s="11"/>
      <x:c r="Y892" s="11"/>
      <x:c r="Z892" s="11"/>
    </x:row>
    <x:row r="893" spans="1:26" ht="16.5" customHeight="1">
      <x:c r="A893" s="11"/>
      <x:c r="B893" s="11"/>
      <x:c r="C893" s="99"/>
      <x:c r="D893" s="99"/>
      <x:c r="E893" s="99"/>
      <x:c r="F893" s="99"/>
      <x:c r="G893" s="99"/>
      <x:c r="H893" s="99"/>
      <x:c r="I893" s="99"/>
      <x:c r="J893" s="17"/>
      <x:c r="K893" s="17"/>
      <x:c r="L893" s="17"/>
      <x:c r="M893" s="17"/>
      <x:c r="N893" s="17"/>
      <x:c r="O893" s="17"/>
      <x:c r="P893" s="17"/>
      <x:c r="Q893" s="99"/>
      <x:c r="R893" s="99"/>
      <x:c r="S893" s="99"/>
      <x:c r="T893" s="99"/>
      <x:c r="U893" s="11"/>
      <x:c r="V893" s="11"/>
      <x:c r="W893" s="11"/>
      <x:c r="X893" s="11"/>
      <x:c r="Y893" s="11"/>
      <x:c r="Z893" s="11"/>
    </x:row>
    <x:row r="894" spans="1:26" ht="16.5" customHeight="1">
      <x:c r="A894" s="11"/>
      <x:c r="B894" s="11"/>
      <x:c r="C894" s="99"/>
      <x:c r="D894" s="99"/>
      <x:c r="E894" s="99"/>
      <x:c r="F894" s="99"/>
      <x:c r="G894" s="99"/>
      <x:c r="H894" s="99"/>
      <x:c r="I894" s="99"/>
      <x:c r="J894" s="17"/>
      <x:c r="K894" s="17"/>
      <x:c r="L894" s="17"/>
      <x:c r="M894" s="17"/>
      <x:c r="N894" s="17"/>
      <x:c r="O894" s="17"/>
      <x:c r="P894" s="17"/>
      <x:c r="Q894" s="99"/>
      <x:c r="R894" s="99"/>
      <x:c r="S894" s="99"/>
      <x:c r="T894" s="99"/>
      <x:c r="U894" s="11"/>
      <x:c r="V894" s="11"/>
      <x:c r="W894" s="11"/>
      <x:c r="X894" s="11"/>
      <x:c r="Y894" s="11"/>
      <x:c r="Z894" s="11"/>
    </x:row>
    <x:row r="895" spans="1:26" ht="16.5" customHeight="1">
      <x:c r="A895" s="11"/>
      <x:c r="B895" s="11"/>
      <x:c r="C895" s="99"/>
      <x:c r="D895" s="99"/>
      <x:c r="E895" s="99"/>
      <x:c r="F895" s="99"/>
      <x:c r="G895" s="99"/>
      <x:c r="H895" s="99"/>
      <x:c r="I895" s="99"/>
      <x:c r="J895" s="17"/>
      <x:c r="K895" s="17"/>
      <x:c r="L895" s="17"/>
      <x:c r="M895" s="17"/>
      <x:c r="N895" s="17"/>
      <x:c r="O895" s="17"/>
      <x:c r="P895" s="17"/>
      <x:c r="Q895" s="99"/>
      <x:c r="R895" s="99"/>
      <x:c r="S895" s="99"/>
      <x:c r="T895" s="99"/>
      <x:c r="U895" s="11"/>
      <x:c r="V895" s="11"/>
      <x:c r="W895" s="11"/>
      <x:c r="X895" s="11"/>
      <x:c r="Y895" s="11"/>
      <x:c r="Z895" s="11"/>
    </x:row>
    <x:row r="896" spans="1:26" ht="16.5" customHeight="1">
      <x:c r="A896" s="11"/>
      <x:c r="B896" s="11"/>
      <x:c r="C896" s="99"/>
      <x:c r="D896" s="99"/>
      <x:c r="E896" s="99"/>
      <x:c r="F896" s="99"/>
      <x:c r="G896" s="99"/>
      <x:c r="H896" s="99"/>
      <x:c r="I896" s="99"/>
      <x:c r="J896" s="17"/>
      <x:c r="K896" s="17"/>
      <x:c r="L896" s="17"/>
      <x:c r="M896" s="17"/>
      <x:c r="N896" s="17"/>
      <x:c r="O896" s="17"/>
      <x:c r="P896" s="17"/>
      <x:c r="Q896" s="99"/>
      <x:c r="R896" s="99"/>
      <x:c r="S896" s="99"/>
      <x:c r="T896" s="99"/>
      <x:c r="U896" s="11"/>
      <x:c r="V896" s="11"/>
      <x:c r="W896" s="11"/>
      <x:c r="X896" s="11"/>
      <x:c r="Y896" s="11"/>
      <x:c r="Z896" s="11"/>
    </x:row>
    <x:row r="897" spans="1:26" ht="16.5" customHeight="1">
      <x:c r="A897" s="11"/>
      <x:c r="B897" s="11"/>
      <x:c r="C897" s="99"/>
      <x:c r="D897" s="99"/>
      <x:c r="E897" s="99"/>
      <x:c r="F897" s="99"/>
      <x:c r="G897" s="99"/>
      <x:c r="H897" s="99"/>
      <x:c r="I897" s="99"/>
      <x:c r="J897" s="17"/>
      <x:c r="K897" s="17"/>
      <x:c r="L897" s="17"/>
      <x:c r="M897" s="17"/>
      <x:c r="N897" s="17"/>
      <x:c r="O897" s="17"/>
      <x:c r="P897" s="17"/>
      <x:c r="Q897" s="99"/>
      <x:c r="R897" s="99"/>
      <x:c r="S897" s="99"/>
      <x:c r="T897" s="99"/>
      <x:c r="U897" s="11"/>
      <x:c r="V897" s="11"/>
      <x:c r="W897" s="11"/>
      <x:c r="X897" s="11"/>
      <x:c r="Y897" s="11"/>
      <x:c r="Z897" s="11"/>
    </x:row>
    <x:row r="898" spans="1:26" ht="16.5" customHeight="1">
      <x:c r="A898" s="11"/>
      <x:c r="B898" s="11"/>
      <x:c r="C898" s="99"/>
      <x:c r="D898" s="99"/>
      <x:c r="E898" s="99"/>
      <x:c r="F898" s="99"/>
      <x:c r="G898" s="99"/>
      <x:c r="H898" s="99"/>
      <x:c r="I898" s="99"/>
      <x:c r="J898" s="17"/>
      <x:c r="K898" s="17"/>
      <x:c r="L898" s="17"/>
      <x:c r="M898" s="17"/>
      <x:c r="N898" s="17"/>
      <x:c r="O898" s="17"/>
      <x:c r="P898" s="17"/>
      <x:c r="Q898" s="99"/>
      <x:c r="R898" s="99"/>
      <x:c r="S898" s="99"/>
      <x:c r="T898" s="99"/>
      <x:c r="U898" s="11"/>
      <x:c r="V898" s="11"/>
      <x:c r="W898" s="11"/>
      <x:c r="X898" s="11"/>
      <x:c r="Y898" s="11"/>
      <x:c r="Z898" s="11"/>
    </x:row>
    <x:row r="899" spans="1:26" ht="16.5" customHeight="1">
      <x:c r="A899" s="11"/>
      <x:c r="B899" s="11"/>
      <x:c r="C899" s="99"/>
      <x:c r="D899" s="99"/>
      <x:c r="E899" s="99"/>
      <x:c r="F899" s="99"/>
      <x:c r="G899" s="99"/>
      <x:c r="H899" s="99"/>
      <x:c r="I899" s="99"/>
      <x:c r="J899" s="17"/>
      <x:c r="K899" s="17"/>
      <x:c r="L899" s="17"/>
      <x:c r="M899" s="17"/>
      <x:c r="N899" s="17"/>
      <x:c r="O899" s="17"/>
      <x:c r="P899" s="17"/>
      <x:c r="Q899" s="99"/>
      <x:c r="R899" s="99"/>
      <x:c r="S899" s="99"/>
      <x:c r="T899" s="99"/>
      <x:c r="U899" s="11"/>
      <x:c r="V899" s="11"/>
      <x:c r="W899" s="11"/>
      <x:c r="X899" s="11"/>
      <x:c r="Y899" s="11"/>
      <x:c r="Z899" s="11"/>
    </x:row>
    <x:row r="900" spans="1:26" ht="16.5" customHeight="1">
      <x:c r="A900" s="11"/>
      <x:c r="B900" s="11"/>
      <x:c r="C900" s="99"/>
      <x:c r="D900" s="99"/>
      <x:c r="E900" s="99"/>
      <x:c r="F900" s="99"/>
      <x:c r="G900" s="99"/>
      <x:c r="H900" s="99"/>
      <x:c r="I900" s="99"/>
      <x:c r="J900" s="17"/>
      <x:c r="K900" s="17"/>
      <x:c r="L900" s="17"/>
      <x:c r="M900" s="17"/>
      <x:c r="N900" s="17"/>
      <x:c r="O900" s="17"/>
      <x:c r="P900" s="17"/>
      <x:c r="Q900" s="99"/>
      <x:c r="R900" s="99"/>
      <x:c r="S900" s="99"/>
      <x:c r="T900" s="99"/>
      <x:c r="U900" s="11"/>
      <x:c r="V900" s="11"/>
      <x:c r="W900" s="11"/>
      <x:c r="X900" s="11"/>
      <x:c r="Y900" s="11"/>
      <x:c r="Z900" s="11"/>
    </x:row>
    <x:row r="901" spans="1:26" ht="16.5" customHeight="1">
      <x:c r="A901" s="11"/>
      <x:c r="B901" s="11"/>
      <x:c r="C901" s="99"/>
      <x:c r="D901" s="99"/>
      <x:c r="E901" s="99"/>
      <x:c r="F901" s="99"/>
      <x:c r="G901" s="99"/>
      <x:c r="H901" s="99"/>
      <x:c r="I901" s="99"/>
      <x:c r="J901" s="17"/>
      <x:c r="K901" s="17"/>
      <x:c r="L901" s="17"/>
      <x:c r="M901" s="17"/>
      <x:c r="N901" s="17"/>
      <x:c r="O901" s="17"/>
      <x:c r="P901" s="17"/>
      <x:c r="Q901" s="99"/>
      <x:c r="R901" s="99"/>
      <x:c r="S901" s="99"/>
      <x:c r="T901" s="99"/>
      <x:c r="U901" s="11"/>
      <x:c r="V901" s="11"/>
      <x:c r="W901" s="11"/>
      <x:c r="X901" s="11"/>
      <x:c r="Y901" s="11"/>
      <x:c r="Z901" s="11"/>
    </x:row>
    <x:row r="902" spans="1:26" ht="16.5" customHeight="1">
      <x:c r="A902" s="11"/>
      <x:c r="B902" s="11"/>
      <x:c r="C902" s="99"/>
      <x:c r="D902" s="99"/>
      <x:c r="E902" s="99"/>
      <x:c r="F902" s="99"/>
      <x:c r="G902" s="99"/>
      <x:c r="H902" s="99"/>
      <x:c r="I902" s="99"/>
      <x:c r="J902" s="17"/>
      <x:c r="K902" s="17"/>
      <x:c r="L902" s="17"/>
      <x:c r="M902" s="17"/>
      <x:c r="N902" s="17"/>
      <x:c r="O902" s="17"/>
      <x:c r="P902" s="17"/>
      <x:c r="Q902" s="99"/>
      <x:c r="R902" s="99"/>
      <x:c r="S902" s="99"/>
      <x:c r="T902" s="99"/>
      <x:c r="U902" s="11"/>
      <x:c r="V902" s="11"/>
      <x:c r="W902" s="11"/>
      <x:c r="X902" s="11"/>
      <x:c r="Y902" s="11"/>
      <x:c r="Z902" s="11"/>
    </x:row>
    <x:row r="903" spans="1:26" ht="16.5" customHeight="1">
      <x:c r="A903" s="11"/>
      <x:c r="B903" s="11"/>
      <x:c r="C903" s="99"/>
      <x:c r="D903" s="99"/>
      <x:c r="E903" s="99"/>
      <x:c r="F903" s="99"/>
      <x:c r="G903" s="99"/>
      <x:c r="H903" s="99"/>
      <x:c r="I903" s="99"/>
      <x:c r="J903" s="17"/>
      <x:c r="K903" s="17"/>
      <x:c r="L903" s="17"/>
      <x:c r="M903" s="17"/>
      <x:c r="N903" s="17"/>
      <x:c r="O903" s="17"/>
      <x:c r="P903" s="17"/>
      <x:c r="Q903" s="99"/>
      <x:c r="R903" s="99"/>
      <x:c r="S903" s="99"/>
      <x:c r="T903" s="99"/>
      <x:c r="U903" s="11"/>
      <x:c r="V903" s="11"/>
      <x:c r="W903" s="11"/>
      <x:c r="X903" s="11"/>
      <x:c r="Y903" s="11"/>
      <x:c r="Z903" s="11"/>
    </x:row>
    <x:row r="904" spans="1:26" ht="16.5" customHeight="1">
      <x:c r="A904" s="11"/>
      <x:c r="B904" s="11"/>
      <x:c r="C904" s="99"/>
      <x:c r="D904" s="99"/>
      <x:c r="E904" s="99"/>
      <x:c r="F904" s="99"/>
      <x:c r="G904" s="99"/>
      <x:c r="H904" s="99"/>
      <x:c r="I904" s="99"/>
      <x:c r="J904" s="17"/>
      <x:c r="K904" s="17"/>
      <x:c r="L904" s="17"/>
      <x:c r="M904" s="17"/>
      <x:c r="N904" s="17"/>
      <x:c r="O904" s="17"/>
      <x:c r="P904" s="17"/>
      <x:c r="Q904" s="99"/>
      <x:c r="R904" s="99"/>
      <x:c r="S904" s="99"/>
      <x:c r="T904" s="99"/>
      <x:c r="U904" s="11"/>
      <x:c r="V904" s="11"/>
      <x:c r="W904" s="11"/>
      <x:c r="X904" s="11"/>
      <x:c r="Y904" s="11"/>
      <x:c r="Z904" s="11"/>
    </x:row>
    <x:row r="905" spans="1:26" ht="16.5" customHeight="1">
      <x:c r="A905" s="11"/>
      <x:c r="B905" s="11"/>
      <x:c r="C905" s="99"/>
      <x:c r="D905" s="99"/>
      <x:c r="E905" s="99"/>
      <x:c r="F905" s="99"/>
      <x:c r="G905" s="99"/>
      <x:c r="H905" s="99"/>
      <x:c r="I905" s="99"/>
      <x:c r="J905" s="17"/>
      <x:c r="K905" s="17"/>
      <x:c r="L905" s="17"/>
      <x:c r="M905" s="17"/>
      <x:c r="N905" s="17"/>
      <x:c r="O905" s="17"/>
      <x:c r="P905" s="17"/>
      <x:c r="Q905" s="99"/>
      <x:c r="R905" s="99"/>
      <x:c r="S905" s="99"/>
      <x:c r="T905" s="99"/>
      <x:c r="U905" s="11"/>
      <x:c r="V905" s="11"/>
      <x:c r="W905" s="11"/>
      <x:c r="X905" s="11"/>
      <x:c r="Y905" s="11"/>
      <x:c r="Z905" s="11"/>
    </x:row>
    <x:row r="906" spans="1:26" ht="16.5" customHeight="1">
      <x:c r="A906" s="11"/>
      <x:c r="B906" s="11"/>
      <x:c r="C906" s="99"/>
      <x:c r="D906" s="99"/>
      <x:c r="E906" s="99"/>
      <x:c r="F906" s="99"/>
      <x:c r="G906" s="99"/>
      <x:c r="H906" s="99"/>
      <x:c r="I906" s="99"/>
      <x:c r="J906" s="17"/>
      <x:c r="K906" s="17"/>
      <x:c r="L906" s="17"/>
      <x:c r="M906" s="17"/>
      <x:c r="N906" s="17"/>
      <x:c r="O906" s="17"/>
      <x:c r="P906" s="17"/>
      <x:c r="Q906" s="99"/>
      <x:c r="R906" s="99"/>
      <x:c r="S906" s="99"/>
      <x:c r="T906" s="99"/>
      <x:c r="U906" s="11"/>
      <x:c r="V906" s="11"/>
      <x:c r="W906" s="11"/>
      <x:c r="X906" s="11"/>
      <x:c r="Y906" s="11"/>
      <x:c r="Z906" s="11"/>
    </x:row>
    <x:row r="907" spans="1:26" ht="16.5" customHeight="1">
      <x:c r="A907" s="11"/>
      <x:c r="B907" s="11"/>
      <x:c r="C907" s="99"/>
      <x:c r="D907" s="99"/>
      <x:c r="E907" s="99"/>
      <x:c r="F907" s="99"/>
      <x:c r="G907" s="99"/>
      <x:c r="H907" s="99"/>
      <x:c r="I907" s="99"/>
      <x:c r="J907" s="17"/>
      <x:c r="K907" s="17"/>
      <x:c r="L907" s="17"/>
      <x:c r="M907" s="17"/>
      <x:c r="N907" s="17"/>
      <x:c r="O907" s="17"/>
      <x:c r="P907" s="17"/>
      <x:c r="Q907" s="99"/>
      <x:c r="R907" s="99"/>
      <x:c r="S907" s="99"/>
      <x:c r="T907" s="99"/>
      <x:c r="U907" s="11"/>
      <x:c r="V907" s="11"/>
      <x:c r="W907" s="11"/>
      <x:c r="X907" s="11"/>
      <x:c r="Y907" s="11"/>
      <x:c r="Z907" s="11"/>
    </x:row>
    <x:row r="908" spans="1:26" ht="16.5" customHeight="1">
      <x:c r="A908" s="11"/>
      <x:c r="B908" s="11"/>
      <x:c r="C908" s="99"/>
      <x:c r="D908" s="99"/>
      <x:c r="E908" s="99"/>
      <x:c r="F908" s="99"/>
      <x:c r="G908" s="99"/>
      <x:c r="H908" s="99"/>
      <x:c r="I908" s="99"/>
      <x:c r="J908" s="17"/>
      <x:c r="K908" s="17"/>
      <x:c r="L908" s="17"/>
      <x:c r="M908" s="17"/>
      <x:c r="N908" s="17"/>
      <x:c r="O908" s="17"/>
      <x:c r="P908" s="17"/>
      <x:c r="Q908" s="99"/>
      <x:c r="R908" s="99"/>
      <x:c r="S908" s="99"/>
      <x:c r="T908" s="99"/>
      <x:c r="U908" s="11"/>
      <x:c r="V908" s="11"/>
      <x:c r="W908" s="11"/>
      <x:c r="X908" s="11"/>
      <x:c r="Y908" s="11"/>
      <x:c r="Z908" s="11"/>
    </x:row>
    <x:row r="909" spans="1:26" ht="16.5" customHeight="1">
      <x:c r="A909" s="11"/>
      <x:c r="B909" s="11"/>
      <x:c r="C909" s="99"/>
      <x:c r="D909" s="99"/>
      <x:c r="E909" s="99"/>
      <x:c r="F909" s="99"/>
      <x:c r="G909" s="99"/>
      <x:c r="H909" s="99"/>
      <x:c r="I909" s="99"/>
      <x:c r="J909" s="17"/>
      <x:c r="K909" s="17"/>
      <x:c r="L909" s="17"/>
      <x:c r="M909" s="17"/>
      <x:c r="N909" s="17"/>
      <x:c r="O909" s="17"/>
      <x:c r="P909" s="17"/>
      <x:c r="Q909" s="99"/>
      <x:c r="R909" s="99"/>
      <x:c r="S909" s="99"/>
      <x:c r="T909" s="99"/>
      <x:c r="U909" s="11"/>
      <x:c r="V909" s="11"/>
      <x:c r="W909" s="11"/>
      <x:c r="X909" s="11"/>
      <x:c r="Y909" s="11"/>
      <x:c r="Z909" s="11"/>
    </x:row>
    <x:row r="910" spans="1:26" ht="16.5" customHeight="1">
      <x:c r="A910" s="11"/>
      <x:c r="B910" s="11"/>
      <x:c r="C910" s="99"/>
      <x:c r="D910" s="99"/>
      <x:c r="E910" s="99"/>
      <x:c r="F910" s="99"/>
      <x:c r="G910" s="99"/>
      <x:c r="H910" s="99"/>
      <x:c r="I910" s="99"/>
      <x:c r="J910" s="17"/>
      <x:c r="K910" s="17"/>
      <x:c r="L910" s="17"/>
      <x:c r="M910" s="17"/>
      <x:c r="N910" s="17"/>
      <x:c r="O910" s="17"/>
      <x:c r="P910" s="17"/>
      <x:c r="Q910" s="99"/>
      <x:c r="R910" s="99"/>
      <x:c r="S910" s="99"/>
      <x:c r="T910" s="99"/>
      <x:c r="U910" s="11"/>
      <x:c r="V910" s="11"/>
      <x:c r="W910" s="11"/>
      <x:c r="X910" s="11"/>
      <x:c r="Y910" s="11"/>
      <x:c r="Z910" s="11"/>
    </x:row>
    <x:row r="911" spans="1:26" ht="16.5" customHeight="1">
      <x:c r="A911" s="11"/>
      <x:c r="B911" s="11"/>
      <x:c r="C911" s="99"/>
      <x:c r="D911" s="99"/>
      <x:c r="E911" s="99"/>
      <x:c r="F911" s="99"/>
      <x:c r="G911" s="99"/>
      <x:c r="H911" s="99"/>
      <x:c r="I911" s="99"/>
      <x:c r="J911" s="17"/>
      <x:c r="K911" s="17"/>
      <x:c r="L911" s="17"/>
      <x:c r="M911" s="17"/>
      <x:c r="N911" s="17"/>
      <x:c r="O911" s="17"/>
      <x:c r="P911" s="17"/>
      <x:c r="Q911" s="99"/>
      <x:c r="R911" s="99"/>
      <x:c r="S911" s="99"/>
      <x:c r="T911" s="99"/>
      <x:c r="U911" s="11"/>
      <x:c r="V911" s="11"/>
      <x:c r="W911" s="11"/>
      <x:c r="X911" s="11"/>
      <x:c r="Y911" s="11"/>
      <x:c r="Z911" s="11"/>
    </x:row>
    <x:row r="912" spans="1:26" ht="16.5" customHeight="1">
      <x:c r="A912" s="11"/>
      <x:c r="B912" s="11"/>
      <x:c r="C912" s="99"/>
      <x:c r="D912" s="99"/>
      <x:c r="E912" s="99"/>
      <x:c r="F912" s="99"/>
      <x:c r="G912" s="99"/>
      <x:c r="H912" s="99"/>
      <x:c r="I912" s="99"/>
      <x:c r="J912" s="17"/>
      <x:c r="K912" s="17"/>
      <x:c r="L912" s="17"/>
      <x:c r="M912" s="17"/>
      <x:c r="N912" s="17"/>
      <x:c r="O912" s="17"/>
      <x:c r="P912" s="17"/>
      <x:c r="Q912" s="99"/>
      <x:c r="R912" s="99"/>
      <x:c r="S912" s="99"/>
      <x:c r="T912" s="99"/>
      <x:c r="U912" s="11"/>
      <x:c r="V912" s="11"/>
      <x:c r="W912" s="11"/>
      <x:c r="X912" s="11"/>
      <x:c r="Y912" s="11"/>
      <x:c r="Z912" s="11"/>
    </x:row>
    <x:row r="913" spans="1:26" ht="16.5" customHeight="1">
      <x:c r="A913" s="11"/>
      <x:c r="B913" s="11"/>
      <x:c r="C913" s="99"/>
      <x:c r="D913" s="99"/>
      <x:c r="E913" s="99"/>
      <x:c r="F913" s="99"/>
      <x:c r="G913" s="99"/>
      <x:c r="H913" s="99"/>
      <x:c r="I913" s="99"/>
      <x:c r="J913" s="17"/>
      <x:c r="K913" s="17"/>
      <x:c r="L913" s="17"/>
      <x:c r="M913" s="17"/>
      <x:c r="N913" s="17"/>
      <x:c r="O913" s="17"/>
      <x:c r="P913" s="17"/>
      <x:c r="Q913" s="99"/>
      <x:c r="R913" s="99"/>
      <x:c r="S913" s="99"/>
      <x:c r="T913" s="99"/>
      <x:c r="U913" s="11"/>
      <x:c r="V913" s="11"/>
      <x:c r="W913" s="11"/>
      <x:c r="X913" s="11"/>
      <x:c r="Y913" s="11"/>
      <x:c r="Z913" s="11"/>
    </x:row>
    <x:row r="914" spans="1:26" ht="16.5" customHeight="1">
      <x:c r="A914" s="11"/>
      <x:c r="B914" s="11"/>
      <x:c r="C914" s="99"/>
      <x:c r="D914" s="99"/>
      <x:c r="E914" s="99"/>
      <x:c r="F914" s="99"/>
      <x:c r="G914" s="99"/>
      <x:c r="H914" s="99"/>
      <x:c r="I914" s="99"/>
      <x:c r="J914" s="17"/>
      <x:c r="K914" s="17"/>
      <x:c r="L914" s="17"/>
      <x:c r="M914" s="17"/>
      <x:c r="N914" s="17"/>
      <x:c r="O914" s="17"/>
      <x:c r="P914" s="17"/>
      <x:c r="Q914" s="99"/>
      <x:c r="R914" s="99"/>
      <x:c r="S914" s="99"/>
      <x:c r="T914" s="99"/>
      <x:c r="U914" s="11"/>
      <x:c r="V914" s="11"/>
      <x:c r="W914" s="11"/>
      <x:c r="X914" s="11"/>
      <x:c r="Y914" s="11"/>
      <x:c r="Z914" s="11"/>
    </x:row>
    <x:row r="915" spans="1:26" ht="16.5" customHeight="1">
      <x:c r="A915" s="11"/>
      <x:c r="B915" s="11"/>
      <x:c r="C915" s="99"/>
      <x:c r="D915" s="99"/>
      <x:c r="E915" s="99"/>
      <x:c r="F915" s="99"/>
      <x:c r="G915" s="99"/>
      <x:c r="H915" s="99"/>
      <x:c r="I915" s="99"/>
      <x:c r="J915" s="17"/>
      <x:c r="K915" s="17"/>
      <x:c r="L915" s="17"/>
      <x:c r="M915" s="17"/>
      <x:c r="N915" s="17"/>
      <x:c r="O915" s="17"/>
      <x:c r="P915" s="17"/>
      <x:c r="Q915" s="99"/>
      <x:c r="R915" s="99"/>
      <x:c r="S915" s="99"/>
      <x:c r="T915" s="99"/>
      <x:c r="U915" s="11"/>
      <x:c r="V915" s="11"/>
      <x:c r="W915" s="11"/>
      <x:c r="X915" s="11"/>
      <x:c r="Y915" s="11"/>
      <x:c r="Z915" s="11"/>
    </x:row>
    <x:row r="916" spans="1:26" ht="16.5" customHeight="1">
      <x:c r="A916" s="11"/>
      <x:c r="B916" s="11"/>
      <x:c r="C916" s="99"/>
      <x:c r="D916" s="99"/>
      <x:c r="E916" s="99"/>
      <x:c r="F916" s="99"/>
      <x:c r="G916" s="99"/>
      <x:c r="H916" s="99"/>
      <x:c r="I916" s="99"/>
      <x:c r="J916" s="17"/>
      <x:c r="K916" s="17"/>
      <x:c r="L916" s="17"/>
      <x:c r="M916" s="17"/>
      <x:c r="N916" s="17"/>
      <x:c r="O916" s="17"/>
      <x:c r="P916" s="17"/>
      <x:c r="Q916" s="99"/>
      <x:c r="R916" s="99"/>
      <x:c r="S916" s="99"/>
      <x:c r="T916" s="99"/>
      <x:c r="U916" s="11"/>
      <x:c r="V916" s="11"/>
      <x:c r="W916" s="11"/>
      <x:c r="X916" s="11"/>
      <x:c r="Y916" s="11"/>
      <x:c r="Z916" s="11"/>
    </x:row>
    <x:row r="917" spans="1:26" ht="16.5" customHeight="1">
      <x:c r="A917" s="11"/>
      <x:c r="B917" s="11"/>
      <x:c r="C917" s="99"/>
      <x:c r="D917" s="99"/>
      <x:c r="E917" s="99"/>
      <x:c r="F917" s="99"/>
      <x:c r="G917" s="99"/>
      <x:c r="H917" s="99"/>
      <x:c r="I917" s="99"/>
      <x:c r="J917" s="17"/>
      <x:c r="K917" s="17"/>
      <x:c r="L917" s="17"/>
      <x:c r="M917" s="17"/>
      <x:c r="N917" s="17"/>
      <x:c r="O917" s="17"/>
      <x:c r="P917" s="17"/>
      <x:c r="Q917" s="99"/>
      <x:c r="R917" s="99"/>
      <x:c r="S917" s="99"/>
      <x:c r="T917" s="99"/>
      <x:c r="U917" s="11"/>
      <x:c r="V917" s="11"/>
      <x:c r="W917" s="11"/>
      <x:c r="X917" s="11"/>
      <x:c r="Y917" s="11"/>
      <x:c r="Z917" s="11"/>
    </x:row>
    <x:row r="918" spans="1:26" ht="16.5" customHeight="1">
      <x:c r="A918" s="11"/>
      <x:c r="B918" s="11"/>
      <x:c r="C918" s="99"/>
      <x:c r="D918" s="99"/>
      <x:c r="E918" s="99"/>
      <x:c r="F918" s="99"/>
      <x:c r="G918" s="99"/>
      <x:c r="H918" s="99"/>
      <x:c r="I918" s="99"/>
      <x:c r="J918" s="17"/>
      <x:c r="K918" s="17"/>
      <x:c r="L918" s="17"/>
      <x:c r="M918" s="17"/>
      <x:c r="N918" s="17"/>
      <x:c r="O918" s="17"/>
      <x:c r="P918" s="17"/>
      <x:c r="Q918" s="99"/>
      <x:c r="R918" s="99"/>
      <x:c r="S918" s="99"/>
      <x:c r="T918" s="99"/>
      <x:c r="U918" s="11"/>
      <x:c r="V918" s="11"/>
      <x:c r="W918" s="11"/>
      <x:c r="X918" s="11"/>
      <x:c r="Y918" s="11"/>
      <x:c r="Z918" s="11"/>
    </x:row>
    <x:row r="919" spans="1:26" ht="16.5" customHeight="1">
      <x:c r="A919" s="11"/>
      <x:c r="B919" s="11"/>
      <x:c r="C919" s="99"/>
      <x:c r="D919" s="99"/>
      <x:c r="E919" s="99"/>
      <x:c r="F919" s="99"/>
      <x:c r="G919" s="99"/>
      <x:c r="H919" s="99"/>
      <x:c r="I919" s="99"/>
      <x:c r="J919" s="17"/>
      <x:c r="K919" s="17"/>
      <x:c r="L919" s="17"/>
      <x:c r="M919" s="17"/>
      <x:c r="N919" s="17"/>
      <x:c r="O919" s="17"/>
      <x:c r="P919" s="17"/>
      <x:c r="Q919" s="99"/>
      <x:c r="R919" s="99"/>
      <x:c r="S919" s="99"/>
      <x:c r="T919" s="99"/>
      <x:c r="U919" s="11"/>
      <x:c r="V919" s="11"/>
      <x:c r="W919" s="11"/>
      <x:c r="X919" s="11"/>
      <x:c r="Y919" s="11"/>
      <x:c r="Z919" s="11"/>
    </x:row>
    <x:row r="920" spans="1:26" ht="16.5" customHeight="1">
      <x:c r="A920" s="11"/>
      <x:c r="B920" s="11"/>
      <x:c r="C920" s="99"/>
      <x:c r="D920" s="99"/>
      <x:c r="E920" s="99"/>
      <x:c r="F920" s="99"/>
      <x:c r="G920" s="99"/>
      <x:c r="H920" s="99"/>
      <x:c r="I920" s="99"/>
      <x:c r="J920" s="17"/>
      <x:c r="K920" s="17"/>
      <x:c r="L920" s="17"/>
      <x:c r="M920" s="17"/>
      <x:c r="N920" s="17"/>
      <x:c r="O920" s="17"/>
      <x:c r="P920" s="17"/>
      <x:c r="Q920" s="99"/>
      <x:c r="R920" s="99"/>
      <x:c r="S920" s="99"/>
      <x:c r="T920" s="99"/>
      <x:c r="U920" s="11"/>
      <x:c r="V920" s="11"/>
      <x:c r="W920" s="11"/>
      <x:c r="X920" s="11"/>
      <x:c r="Y920" s="11"/>
      <x:c r="Z920" s="11"/>
    </x:row>
    <x:row r="921" spans="1:26" ht="16.5" customHeight="1">
      <x:c r="A921" s="11"/>
      <x:c r="B921" s="11"/>
      <x:c r="C921" s="99"/>
      <x:c r="D921" s="99"/>
      <x:c r="E921" s="99"/>
      <x:c r="F921" s="99"/>
      <x:c r="G921" s="99"/>
      <x:c r="H921" s="99"/>
      <x:c r="I921" s="99"/>
      <x:c r="J921" s="17"/>
      <x:c r="K921" s="17"/>
      <x:c r="L921" s="17"/>
      <x:c r="M921" s="17"/>
      <x:c r="N921" s="17"/>
      <x:c r="O921" s="17"/>
      <x:c r="P921" s="17"/>
      <x:c r="Q921" s="99"/>
      <x:c r="R921" s="99"/>
      <x:c r="S921" s="99"/>
      <x:c r="T921" s="99"/>
      <x:c r="U921" s="11"/>
      <x:c r="V921" s="11"/>
      <x:c r="W921" s="11"/>
      <x:c r="X921" s="11"/>
      <x:c r="Y921" s="11"/>
      <x:c r="Z921" s="11"/>
    </x:row>
    <x:row r="922" spans="1:26" ht="16.5" customHeight="1">
      <x:c r="A922" s="11"/>
      <x:c r="B922" s="11"/>
      <x:c r="C922" s="99"/>
      <x:c r="D922" s="99"/>
      <x:c r="E922" s="99"/>
      <x:c r="F922" s="99"/>
      <x:c r="G922" s="99"/>
      <x:c r="H922" s="99"/>
      <x:c r="I922" s="99"/>
      <x:c r="J922" s="17"/>
      <x:c r="K922" s="17"/>
      <x:c r="L922" s="17"/>
      <x:c r="M922" s="17"/>
      <x:c r="N922" s="17"/>
      <x:c r="O922" s="17"/>
      <x:c r="P922" s="17"/>
      <x:c r="Q922" s="99"/>
      <x:c r="R922" s="99"/>
      <x:c r="S922" s="99"/>
      <x:c r="T922" s="99"/>
      <x:c r="U922" s="11"/>
      <x:c r="V922" s="11"/>
      <x:c r="W922" s="11"/>
      <x:c r="X922" s="11"/>
      <x:c r="Y922" s="11"/>
      <x:c r="Z922" s="11"/>
    </x:row>
    <x:row r="923" spans="1:26" ht="16.5" customHeight="1">
      <x:c r="A923" s="11"/>
      <x:c r="B923" s="11"/>
      <x:c r="C923" s="99"/>
      <x:c r="D923" s="99"/>
      <x:c r="E923" s="99"/>
      <x:c r="F923" s="99"/>
      <x:c r="G923" s="99"/>
      <x:c r="H923" s="99"/>
      <x:c r="I923" s="99"/>
      <x:c r="J923" s="17"/>
      <x:c r="K923" s="17"/>
      <x:c r="L923" s="17"/>
      <x:c r="M923" s="17"/>
      <x:c r="N923" s="17"/>
      <x:c r="O923" s="17"/>
      <x:c r="P923" s="17"/>
      <x:c r="Q923" s="99"/>
      <x:c r="R923" s="99"/>
      <x:c r="S923" s="99"/>
      <x:c r="T923" s="99"/>
      <x:c r="U923" s="11"/>
      <x:c r="V923" s="11"/>
      <x:c r="W923" s="11"/>
      <x:c r="X923" s="11"/>
      <x:c r="Y923" s="11"/>
      <x:c r="Z923" s="11"/>
    </x:row>
    <x:row r="924" spans="1:26" ht="16.5" customHeight="1">
      <x:c r="A924" s="11"/>
      <x:c r="B924" s="11"/>
      <x:c r="C924" s="99"/>
      <x:c r="D924" s="99"/>
      <x:c r="E924" s="99"/>
      <x:c r="F924" s="99"/>
      <x:c r="G924" s="99"/>
      <x:c r="H924" s="99"/>
      <x:c r="I924" s="99"/>
      <x:c r="J924" s="17"/>
      <x:c r="K924" s="17"/>
      <x:c r="L924" s="17"/>
      <x:c r="M924" s="17"/>
      <x:c r="N924" s="17"/>
      <x:c r="O924" s="17"/>
      <x:c r="P924" s="17"/>
      <x:c r="Q924" s="99"/>
      <x:c r="R924" s="99"/>
      <x:c r="S924" s="99"/>
      <x:c r="T924" s="99"/>
      <x:c r="U924" s="11"/>
      <x:c r="V924" s="11"/>
      <x:c r="W924" s="11"/>
      <x:c r="X924" s="11"/>
      <x:c r="Y924" s="11"/>
      <x:c r="Z924" s="11"/>
    </x:row>
    <x:row r="925" spans="1:26" ht="16.5" customHeight="1">
      <x:c r="A925" s="11"/>
      <x:c r="B925" s="11"/>
      <x:c r="C925" s="99"/>
      <x:c r="D925" s="99"/>
      <x:c r="E925" s="99"/>
      <x:c r="F925" s="99"/>
      <x:c r="G925" s="99"/>
      <x:c r="H925" s="99"/>
      <x:c r="I925" s="99"/>
      <x:c r="J925" s="17"/>
      <x:c r="K925" s="17"/>
      <x:c r="L925" s="17"/>
      <x:c r="M925" s="17"/>
      <x:c r="N925" s="17"/>
      <x:c r="O925" s="17"/>
      <x:c r="P925" s="17"/>
      <x:c r="Q925" s="99"/>
      <x:c r="R925" s="99"/>
      <x:c r="S925" s="99"/>
      <x:c r="T925" s="99"/>
      <x:c r="U925" s="11"/>
      <x:c r="V925" s="11"/>
      <x:c r="W925" s="11"/>
      <x:c r="X925" s="11"/>
      <x:c r="Y925" s="11"/>
      <x:c r="Z925" s="11"/>
    </x:row>
    <x:row r="926" spans="1:26" ht="16.5" customHeight="1">
      <x:c r="A926" s="11"/>
      <x:c r="B926" s="11"/>
      <x:c r="C926" s="99"/>
      <x:c r="D926" s="99"/>
      <x:c r="E926" s="99"/>
      <x:c r="F926" s="99"/>
      <x:c r="G926" s="99"/>
      <x:c r="H926" s="99"/>
      <x:c r="I926" s="99"/>
      <x:c r="J926" s="17"/>
      <x:c r="K926" s="17"/>
      <x:c r="L926" s="17"/>
      <x:c r="M926" s="17"/>
      <x:c r="N926" s="17"/>
      <x:c r="O926" s="17"/>
      <x:c r="P926" s="17"/>
      <x:c r="Q926" s="99"/>
      <x:c r="R926" s="99"/>
      <x:c r="S926" s="99"/>
      <x:c r="T926" s="99"/>
      <x:c r="U926" s="11"/>
      <x:c r="V926" s="11"/>
      <x:c r="W926" s="11"/>
      <x:c r="X926" s="11"/>
      <x:c r="Y926" s="11"/>
      <x:c r="Z926" s="11"/>
    </x:row>
    <x:row r="927" spans="1:26" ht="16.5" customHeight="1">
      <x:c r="A927" s="11"/>
      <x:c r="B927" s="11"/>
      <x:c r="C927" s="99"/>
      <x:c r="D927" s="99"/>
      <x:c r="E927" s="99"/>
      <x:c r="F927" s="99"/>
      <x:c r="G927" s="99"/>
      <x:c r="H927" s="99"/>
      <x:c r="I927" s="99"/>
      <x:c r="J927" s="17"/>
      <x:c r="K927" s="17"/>
      <x:c r="L927" s="17"/>
      <x:c r="M927" s="17"/>
      <x:c r="N927" s="17"/>
      <x:c r="O927" s="17"/>
      <x:c r="P927" s="17"/>
      <x:c r="Q927" s="99"/>
      <x:c r="R927" s="99"/>
      <x:c r="S927" s="99"/>
      <x:c r="T927" s="99"/>
      <x:c r="U927" s="11"/>
      <x:c r="V927" s="11"/>
      <x:c r="W927" s="11"/>
      <x:c r="X927" s="11"/>
      <x:c r="Y927" s="11"/>
      <x:c r="Z927" s="11"/>
    </x:row>
    <x:row r="928" spans="1:26" ht="16.5" customHeight="1">
      <x:c r="A928" s="11"/>
      <x:c r="B928" s="11"/>
      <x:c r="C928" s="99"/>
      <x:c r="D928" s="99"/>
      <x:c r="E928" s="99"/>
      <x:c r="F928" s="99"/>
      <x:c r="G928" s="99"/>
      <x:c r="H928" s="99"/>
      <x:c r="I928" s="99"/>
      <x:c r="J928" s="17"/>
      <x:c r="K928" s="17"/>
      <x:c r="L928" s="17"/>
      <x:c r="M928" s="17"/>
      <x:c r="N928" s="17"/>
      <x:c r="O928" s="17"/>
      <x:c r="P928" s="17"/>
      <x:c r="Q928" s="99"/>
      <x:c r="R928" s="99"/>
      <x:c r="S928" s="99"/>
      <x:c r="T928" s="99"/>
      <x:c r="U928" s="11"/>
      <x:c r="V928" s="11"/>
      <x:c r="W928" s="11"/>
      <x:c r="X928" s="11"/>
      <x:c r="Y928" s="11"/>
      <x:c r="Z928" s="11"/>
    </x:row>
    <x:row r="929" spans="1:26" ht="16.5" customHeight="1">
      <x:c r="A929" s="11"/>
      <x:c r="B929" s="11"/>
      <x:c r="C929" s="99"/>
      <x:c r="D929" s="99"/>
      <x:c r="E929" s="99"/>
      <x:c r="F929" s="99"/>
      <x:c r="G929" s="99"/>
      <x:c r="H929" s="99"/>
      <x:c r="I929" s="99"/>
      <x:c r="J929" s="17"/>
      <x:c r="K929" s="17"/>
      <x:c r="L929" s="17"/>
      <x:c r="M929" s="17"/>
      <x:c r="N929" s="17"/>
      <x:c r="O929" s="17"/>
      <x:c r="P929" s="17"/>
      <x:c r="Q929" s="99"/>
      <x:c r="R929" s="99"/>
      <x:c r="S929" s="99"/>
      <x:c r="T929" s="99"/>
      <x:c r="U929" s="11"/>
      <x:c r="V929" s="11"/>
      <x:c r="W929" s="11"/>
      <x:c r="X929" s="11"/>
      <x:c r="Y929" s="11"/>
      <x:c r="Z929" s="11"/>
    </x:row>
    <x:row r="930" spans="1:26" ht="16.5" customHeight="1">
      <x:c r="A930" s="11"/>
      <x:c r="B930" s="11"/>
      <x:c r="C930" s="99"/>
      <x:c r="D930" s="99"/>
      <x:c r="E930" s="99"/>
      <x:c r="F930" s="99"/>
      <x:c r="G930" s="99"/>
      <x:c r="H930" s="99"/>
      <x:c r="I930" s="99"/>
      <x:c r="J930" s="17"/>
      <x:c r="K930" s="17"/>
      <x:c r="L930" s="17"/>
      <x:c r="M930" s="17"/>
      <x:c r="N930" s="17"/>
      <x:c r="O930" s="17"/>
      <x:c r="P930" s="17"/>
      <x:c r="Q930" s="99"/>
      <x:c r="R930" s="99"/>
      <x:c r="S930" s="99"/>
      <x:c r="T930" s="99"/>
      <x:c r="U930" s="11"/>
      <x:c r="V930" s="11"/>
      <x:c r="W930" s="11"/>
      <x:c r="X930" s="11"/>
      <x:c r="Y930" s="11"/>
      <x:c r="Z930" s="11"/>
    </x:row>
    <x:row r="931" spans="1:26" ht="16.5" customHeight="1">
      <x:c r="A931" s="11"/>
      <x:c r="B931" s="11"/>
      <x:c r="C931" s="99"/>
      <x:c r="D931" s="99"/>
      <x:c r="E931" s="99"/>
      <x:c r="F931" s="99"/>
      <x:c r="G931" s="99"/>
      <x:c r="H931" s="99"/>
      <x:c r="I931" s="99"/>
      <x:c r="J931" s="17"/>
      <x:c r="K931" s="17"/>
      <x:c r="L931" s="17"/>
      <x:c r="M931" s="17"/>
      <x:c r="N931" s="17"/>
      <x:c r="O931" s="17"/>
      <x:c r="P931" s="17"/>
      <x:c r="Q931" s="99"/>
      <x:c r="R931" s="99"/>
      <x:c r="S931" s="99"/>
      <x:c r="T931" s="99"/>
      <x:c r="U931" s="11"/>
      <x:c r="V931" s="11"/>
      <x:c r="W931" s="11"/>
      <x:c r="X931" s="11"/>
      <x:c r="Y931" s="11"/>
      <x:c r="Z931" s="11"/>
    </x:row>
    <x:row r="932" spans="1:26" ht="16.5" customHeight="1">
      <x:c r="A932" s="11"/>
      <x:c r="B932" s="11"/>
      <x:c r="C932" s="99"/>
      <x:c r="D932" s="99"/>
      <x:c r="E932" s="99"/>
      <x:c r="F932" s="99"/>
      <x:c r="G932" s="99"/>
      <x:c r="H932" s="99"/>
      <x:c r="I932" s="99"/>
      <x:c r="J932" s="17"/>
      <x:c r="K932" s="17"/>
      <x:c r="L932" s="17"/>
      <x:c r="M932" s="17"/>
      <x:c r="N932" s="17"/>
      <x:c r="O932" s="17"/>
      <x:c r="P932" s="17"/>
      <x:c r="Q932" s="99"/>
      <x:c r="R932" s="99"/>
      <x:c r="S932" s="99"/>
      <x:c r="T932" s="99"/>
      <x:c r="U932" s="11"/>
      <x:c r="V932" s="11"/>
      <x:c r="W932" s="11"/>
      <x:c r="X932" s="11"/>
      <x:c r="Y932" s="11"/>
      <x:c r="Z932" s="11"/>
    </x:row>
    <x:row r="933" spans="1:26" ht="16.5" customHeight="1">
      <x:c r="A933" s="11"/>
      <x:c r="B933" s="11"/>
      <x:c r="C933" s="99"/>
      <x:c r="D933" s="99"/>
      <x:c r="E933" s="99"/>
      <x:c r="F933" s="99"/>
      <x:c r="G933" s="99"/>
      <x:c r="H933" s="99"/>
      <x:c r="I933" s="99"/>
      <x:c r="J933" s="17"/>
      <x:c r="K933" s="17"/>
      <x:c r="L933" s="17"/>
      <x:c r="M933" s="17"/>
      <x:c r="N933" s="17"/>
      <x:c r="O933" s="17"/>
      <x:c r="P933" s="17"/>
      <x:c r="Q933" s="99"/>
      <x:c r="R933" s="99"/>
      <x:c r="S933" s="99"/>
      <x:c r="T933" s="99"/>
      <x:c r="U933" s="11"/>
      <x:c r="V933" s="11"/>
      <x:c r="W933" s="11"/>
      <x:c r="X933" s="11"/>
      <x:c r="Y933" s="11"/>
      <x:c r="Z933" s="11"/>
    </x:row>
    <x:row r="934" spans="1:26" ht="16.5" customHeight="1">
      <x:c r="A934" s="11"/>
      <x:c r="B934" s="11"/>
      <x:c r="C934" s="99"/>
      <x:c r="D934" s="99"/>
      <x:c r="E934" s="99"/>
      <x:c r="F934" s="99"/>
      <x:c r="G934" s="99"/>
      <x:c r="H934" s="99"/>
      <x:c r="I934" s="99"/>
      <x:c r="J934" s="17"/>
      <x:c r="K934" s="17"/>
      <x:c r="L934" s="17"/>
      <x:c r="M934" s="17"/>
      <x:c r="N934" s="17"/>
      <x:c r="O934" s="17"/>
      <x:c r="P934" s="17"/>
      <x:c r="Q934" s="99"/>
      <x:c r="R934" s="99"/>
      <x:c r="S934" s="99"/>
      <x:c r="T934" s="99"/>
      <x:c r="U934" s="11"/>
      <x:c r="V934" s="11"/>
      <x:c r="W934" s="11"/>
      <x:c r="X934" s="11"/>
      <x:c r="Y934" s="11"/>
      <x:c r="Z934" s="11"/>
    </x:row>
    <x:row r="935" spans="1:26" ht="16.5" customHeight="1">
      <x:c r="A935" s="11"/>
      <x:c r="B935" s="11"/>
      <x:c r="C935" s="99"/>
      <x:c r="D935" s="99"/>
      <x:c r="E935" s="99"/>
      <x:c r="F935" s="99"/>
      <x:c r="G935" s="99"/>
      <x:c r="H935" s="99"/>
      <x:c r="I935" s="99"/>
      <x:c r="J935" s="17"/>
      <x:c r="K935" s="17"/>
      <x:c r="L935" s="17"/>
      <x:c r="M935" s="17"/>
      <x:c r="N935" s="17"/>
      <x:c r="O935" s="17"/>
      <x:c r="P935" s="17"/>
      <x:c r="Q935" s="99"/>
      <x:c r="R935" s="99"/>
      <x:c r="S935" s="99"/>
      <x:c r="T935" s="99"/>
      <x:c r="U935" s="11"/>
      <x:c r="V935" s="11"/>
      <x:c r="W935" s="11"/>
      <x:c r="X935" s="11"/>
      <x:c r="Y935" s="11"/>
      <x:c r="Z935" s="11"/>
    </x:row>
    <x:row r="936" spans="1:26" ht="16.5" customHeight="1">
      <x:c r="A936" s="11"/>
      <x:c r="B936" s="11"/>
      <x:c r="C936" s="99"/>
      <x:c r="D936" s="99"/>
      <x:c r="E936" s="99"/>
      <x:c r="F936" s="99"/>
      <x:c r="G936" s="99"/>
      <x:c r="H936" s="99"/>
      <x:c r="I936" s="99"/>
      <x:c r="J936" s="17"/>
      <x:c r="K936" s="17"/>
      <x:c r="L936" s="17"/>
      <x:c r="M936" s="17"/>
      <x:c r="N936" s="17"/>
      <x:c r="O936" s="17"/>
      <x:c r="P936" s="17"/>
      <x:c r="Q936" s="99"/>
      <x:c r="R936" s="99"/>
      <x:c r="S936" s="99"/>
      <x:c r="T936" s="99"/>
      <x:c r="U936" s="11"/>
      <x:c r="V936" s="11"/>
      <x:c r="W936" s="11"/>
      <x:c r="X936" s="11"/>
      <x:c r="Y936" s="11"/>
      <x:c r="Z936" s="11"/>
    </x:row>
    <x:row r="937" spans="1:26" ht="16.5" customHeight="1">
      <x:c r="A937" s="11"/>
      <x:c r="B937" s="11"/>
      <x:c r="C937" s="99"/>
      <x:c r="D937" s="99"/>
      <x:c r="E937" s="99"/>
      <x:c r="F937" s="99"/>
      <x:c r="G937" s="99"/>
      <x:c r="H937" s="99"/>
      <x:c r="I937" s="99"/>
      <x:c r="J937" s="17"/>
      <x:c r="K937" s="17"/>
      <x:c r="L937" s="17"/>
      <x:c r="M937" s="17"/>
      <x:c r="N937" s="17"/>
      <x:c r="O937" s="17"/>
      <x:c r="P937" s="17"/>
      <x:c r="Q937" s="99"/>
      <x:c r="R937" s="99"/>
      <x:c r="S937" s="99"/>
      <x:c r="T937" s="99"/>
      <x:c r="U937" s="11"/>
      <x:c r="V937" s="11"/>
      <x:c r="W937" s="11"/>
      <x:c r="X937" s="11"/>
      <x:c r="Y937" s="11"/>
      <x:c r="Z937" s="11"/>
    </x:row>
    <x:row r="938" spans="1:26" ht="16.5" customHeight="1">
      <x:c r="A938" s="11"/>
      <x:c r="B938" s="11"/>
      <x:c r="C938" s="99"/>
      <x:c r="D938" s="99"/>
      <x:c r="E938" s="99"/>
      <x:c r="F938" s="99"/>
      <x:c r="G938" s="99"/>
      <x:c r="H938" s="99"/>
      <x:c r="I938" s="99"/>
      <x:c r="J938" s="17"/>
      <x:c r="K938" s="17"/>
      <x:c r="L938" s="17"/>
      <x:c r="M938" s="17"/>
      <x:c r="N938" s="17"/>
      <x:c r="O938" s="17"/>
      <x:c r="P938" s="17"/>
      <x:c r="Q938" s="99"/>
      <x:c r="R938" s="99"/>
      <x:c r="S938" s="99"/>
      <x:c r="T938" s="99"/>
      <x:c r="U938" s="11"/>
      <x:c r="V938" s="11"/>
      <x:c r="W938" s="11"/>
      <x:c r="X938" s="11"/>
      <x:c r="Y938" s="11"/>
      <x:c r="Z938" s="11"/>
    </x:row>
    <x:row r="939" spans="1:26" ht="16.5" customHeight="1">
      <x:c r="A939" s="11"/>
      <x:c r="B939" s="11"/>
      <x:c r="C939" s="99"/>
      <x:c r="D939" s="99"/>
      <x:c r="E939" s="99"/>
      <x:c r="F939" s="99"/>
      <x:c r="G939" s="99"/>
      <x:c r="H939" s="99"/>
      <x:c r="I939" s="99"/>
      <x:c r="J939" s="17"/>
      <x:c r="K939" s="17"/>
      <x:c r="L939" s="17"/>
      <x:c r="M939" s="17"/>
      <x:c r="N939" s="17"/>
      <x:c r="O939" s="17"/>
      <x:c r="P939" s="17"/>
      <x:c r="Q939" s="99"/>
      <x:c r="R939" s="99"/>
      <x:c r="S939" s="99"/>
      <x:c r="T939" s="99"/>
      <x:c r="U939" s="11"/>
      <x:c r="V939" s="11"/>
      <x:c r="W939" s="11"/>
      <x:c r="X939" s="11"/>
      <x:c r="Y939" s="11"/>
      <x:c r="Z939" s="11"/>
    </x:row>
    <x:row r="940" spans="1:26" ht="16.5" customHeight="1">
      <x:c r="A940" s="11"/>
      <x:c r="B940" s="11"/>
      <x:c r="C940" s="99"/>
      <x:c r="D940" s="99"/>
      <x:c r="E940" s="99"/>
      <x:c r="F940" s="99"/>
      <x:c r="G940" s="99"/>
      <x:c r="H940" s="99"/>
      <x:c r="I940" s="99"/>
      <x:c r="J940" s="17"/>
      <x:c r="K940" s="17"/>
      <x:c r="L940" s="17"/>
      <x:c r="M940" s="17"/>
      <x:c r="N940" s="17"/>
      <x:c r="O940" s="17"/>
      <x:c r="P940" s="17"/>
      <x:c r="Q940" s="99"/>
      <x:c r="R940" s="99"/>
      <x:c r="S940" s="99"/>
      <x:c r="T940" s="99"/>
      <x:c r="U940" s="11"/>
      <x:c r="V940" s="11"/>
      <x:c r="W940" s="11"/>
      <x:c r="X940" s="11"/>
      <x:c r="Y940" s="11"/>
      <x:c r="Z940" s="11"/>
    </x:row>
    <x:row r="941" spans="1:26" ht="16.5" customHeight="1">
      <x:c r="A941" s="11"/>
      <x:c r="B941" s="11"/>
      <x:c r="C941" s="99"/>
      <x:c r="D941" s="99"/>
      <x:c r="E941" s="99"/>
      <x:c r="F941" s="99"/>
      <x:c r="G941" s="99"/>
      <x:c r="H941" s="99"/>
      <x:c r="I941" s="99"/>
      <x:c r="J941" s="17"/>
      <x:c r="K941" s="17"/>
      <x:c r="L941" s="17"/>
      <x:c r="M941" s="17"/>
      <x:c r="N941" s="17"/>
      <x:c r="O941" s="17"/>
      <x:c r="P941" s="17"/>
      <x:c r="Q941" s="99"/>
      <x:c r="R941" s="99"/>
      <x:c r="S941" s="99"/>
      <x:c r="T941" s="99"/>
      <x:c r="U941" s="11"/>
      <x:c r="V941" s="11"/>
      <x:c r="W941" s="11"/>
      <x:c r="X941" s="11"/>
      <x:c r="Y941" s="11"/>
      <x:c r="Z941" s="11"/>
    </x:row>
    <x:row r="942" spans="1:26" ht="16.5" customHeight="1">
      <x:c r="A942" s="11"/>
      <x:c r="B942" s="11"/>
      <x:c r="C942" s="99"/>
      <x:c r="D942" s="99"/>
      <x:c r="E942" s="99"/>
      <x:c r="F942" s="99"/>
      <x:c r="G942" s="99"/>
      <x:c r="H942" s="99"/>
      <x:c r="I942" s="99"/>
      <x:c r="J942" s="17"/>
      <x:c r="K942" s="17"/>
      <x:c r="L942" s="17"/>
      <x:c r="M942" s="17"/>
      <x:c r="N942" s="17"/>
      <x:c r="O942" s="17"/>
      <x:c r="P942" s="17"/>
      <x:c r="Q942" s="99"/>
      <x:c r="R942" s="99"/>
      <x:c r="S942" s="99"/>
      <x:c r="T942" s="99"/>
      <x:c r="U942" s="11"/>
      <x:c r="V942" s="11"/>
      <x:c r="W942" s="11"/>
      <x:c r="X942" s="11"/>
      <x:c r="Y942" s="11"/>
      <x:c r="Z942" s="11"/>
    </x:row>
    <x:row r="943" spans="1:26" ht="16.5" customHeight="1">
      <x:c r="A943" s="11"/>
      <x:c r="B943" s="11"/>
      <x:c r="C943" s="99"/>
      <x:c r="D943" s="99"/>
      <x:c r="E943" s="99"/>
      <x:c r="F943" s="99"/>
      <x:c r="G943" s="99"/>
      <x:c r="H943" s="99"/>
      <x:c r="I943" s="99"/>
      <x:c r="J943" s="17"/>
      <x:c r="K943" s="17"/>
      <x:c r="L943" s="17"/>
      <x:c r="M943" s="17"/>
      <x:c r="N943" s="17"/>
      <x:c r="O943" s="17"/>
      <x:c r="P943" s="17"/>
      <x:c r="Q943" s="99"/>
      <x:c r="R943" s="99"/>
      <x:c r="S943" s="99"/>
      <x:c r="T943" s="99"/>
      <x:c r="U943" s="11"/>
      <x:c r="V943" s="11"/>
      <x:c r="W943" s="11"/>
      <x:c r="X943" s="11"/>
      <x:c r="Y943" s="11"/>
      <x:c r="Z943" s="11"/>
    </x:row>
    <x:row r="944" spans="1:26" ht="16.5" customHeight="1">
      <x:c r="A944" s="11"/>
      <x:c r="B944" s="11"/>
      <x:c r="C944" s="99"/>
      <x:c r="D944" s="99"/>
      <x:c r="E944" s="99"/>
      <x:c r="F944" s="99"/>
      <x:c r="G944" s="99"/>
      <x:c r="H944" s="99"/>
      <x:c r="I944" s="99"/>
      <x:c r="J944" s="17"/>
      <x:c r="K944" s="17"/>
      <x:c r="L944" s="17"/>
      <x:c r="M944" s="17"/>
      <x:c r="N944" s="17"/>
      <x:c r="O944" s="17"/>
      <x:c r="P944" s="17"/>
      <x:c r="Q944" s="99"/>
      <x:c r="R944" s="99"/>
      <x:c r="S944" s="99"/>
      <x:c r="T944" s="99"/>
      <x:c r="U944" s="11"/>
      <x:c r="V944" s="11"/>
      <x:c r="W944" s="11"/>
      <x:c r="X944" s="11"/>
      <x:c r="Y944" s="11"/>
      <x:c r="Z944" s="11"/>
    </x:row>
    <x:row r="945" spans="1:26" ht="16.5" customHeight="1">
      <x:c r="A945" s="11"/>
      <x:c r="B945" s="11"/>
      <x:c r="C945" s="99"/>
      <x:c r="D945" s="99"/>
      <x:c r="E945" s="99"/>
      <x:c r="F945" s="99"/>
      <x:c r="G945" s="99"/>
      <x:c r="H945" s="99"/>
      <x:c r="I945" s="99"/>
      <x:c r="J945" s="17"/>
      <x:c r="K945" s="17"/>
      <x:c r="L945" s="17"/>
      <x:c r="M945" s="17"/>
      <x:c r="N945" s="17"/>
      <x:c r="O945" s="17"/>
      <x:c r="P945" s="17"/>
      <x:c r="Q945" s="99"/>
      <x:c r="R945" s="99"/>
      <x:c r="S945" s="99"/>
      <x:c r="T945" s="99"/>
      <x:c r="U945" s="11"/>
      <x:c r="V945" s="11"/>
      <x:c r="W945" s="11"/>
      <x:c r="X945" s="11"/>
      <x:c r="Y945" s="11"/>
      <x:c r="Z945" s="11"/>
    </x:row>
    <x:row r="946" spans="1:26" ht="16.5" customHeight="1">
      <x:c r="A946" s="11"/>
      <x:c r="B946" s="11"/>
      <x:c r="C946" s="99"/>
      <x:c r="D946" s="99"/>
      <x:c r="E946" s="99"/>
      <x:c r="F946" s="99"/>
      <x:c r="G946" s="99"/>
      <x:c r="H946" s="99"/>
      <x:c r="I946" s="99"/>
      <x:c r="J946" s="17"/>
      <x:c r="K946" s="17"/>
      <x:c r="L946" s="17"/>
      <x:c r="M946" s="17"/>
      <x:c r="N946" s="17"/>
      <x:c r="O946" s="17"/>
      <x:c r="P946" s="17"/>
      <x:c r="Q946" s="99"/>
      <x:c r="R946" s="99"/>
      <x:c r="S946" s="99"/>
      <x:c r="T946" s="99"/>
      <x:c r="U946" s="11"/>
      <x:c r="V946" s="11"/>
      <x:c r="W946" s="11"/>
      <x:c r="X946" s="11"/>
      <x:c r="Y946" s="11"/>
      <x:c r="Z946" s="11"/>
    </x:row>
    <x:row r="947" spans="1:26" ht="16.5" customHeight="1">
      <x:c r="A947" s="11"/>
      <x:c r="B947" s="11"/>
      <x:c r="C947" s="99"/>
      <x:c r="D947" s="99"/>
      <x:c r="E947" s="99"/>
      <x:c r="F947" s="99"/>
      <x:c r="G947" s="99"/>
      <x:c r="H947" s="99"/>
      <x:c r="I947" s="99"/>
      <x:c r="J947" s="17"/>
      <x:c r="K947" s="17"/>
      <x:c r="L947" s="17"/>
      <x:c r="M947" s="17"/>
      <x:c r="N947" s="17"/>
      <x:c r="O947" s="17"/>
      <x:c r="P947" s="17"/>
      <x:c r="Q947" s="99"/>
      <x:c r="R947" s="99"/>
      <x:c r="S947" s="99"/>
      <x:c r="T947" s="99"/>
      <x:c r="U947" s="11"/>
      <x:c r="V947" s="11"/>
      <x:c r="W947" s="11"/>
      <x:c r="X947" s="11"/>
      <x:c r="Y947" s="11"/>
      <x:c r="Z947" s="11"/>
    </x:row>
    <x:row r="948" spans="1:26" ht="16.5" customHeight="1">
      <x:c r="A948" s="11"/>
      <x:c r="B948" s="11"/>
      <x:c r="C948" s="99"/>
      <x:c r="D948" s="99"/>
      <x:c r="E948" s="99"/>
      <x:c r="F948" s="99"/>
      <x:c r="G948" s="99"/>
      <x:c r="H948" s="99"/>
      <x:c r="I948" s="99"/>
      <x:c r="J948" s="17"/>
      <x:c r="K948" s="17"/>
      <x:c r="L948" s="17"/>
      <x:c r="M948" s="17"/>
      <x:c r="N948" s="17"/>
      <x:c r="O948" s="17"/>
      <x:c r="P948" s="17"/>
      <x:c r="Q948" s="99"/>
      <x:c r="R948" s="99"/>
      <x:c r="S948" s="99"/>
      <x:c r="T948" s="99"/>
      <x:c r="U948" s="11"/>
      <x:c r="V948" s="11"/>
      <x:c r="W948" s="11"/>
      <x:c r="X948" s="11"/>
      <x:c r="Y948" s="11"/>
      <x:c r="Z948" s="11"/>
    </x:row>
    <x:row r="949" spans="1:26" ht="16.5" customHeight="1">
      <x:c r="A949" s="11"/>
      <x:c r="B949" s="11"/>
      <x:c r="C949" s="99"/>
      <x:c r="D949" s="99"/>
      <x:c r="E949" s="99"/>
      <x:c r="F949" s="99"/>
      <x:c r="G949" s="99"/>
      <x:c r="H949" s="99"/>
      <x:c r="I949" s="99"/>
      <x:c r="J949" s="17"/>
      <x:c r="K949" s="17"/>
      <x:c r="L949" s="17"/>
      <x:c r="M949" s="17"/>
      <x:c r="N949" s="17"/>
      <x:c r="O949" s="17"/>
      <x:c r="P949" s="17"/>
      <x:c r="Q949" s="99"/>
      <x:c r="R949" s="99"/>
      <x:c r="S949" s="99"/>
      <x:c r="T949" s="99"/>
      <x:c r="U949" s="11"/>
      <x:c r="V949" s="11"/>
      <x:c r="W949" s="11"/>
      <x:c r="X949" s="11"/>
      <x:c r="Y949" s="11"/>
      <x:c r="Z949" s="11"/>
    </x:row>
    <x:row r="950" spans="1:26" ht="16.5" customHeight="1">
      <x:c r="A950" s="11"/>
      <x:c r="B950" s="11"/>
      <x:c r="C950" s="99"/>
      <x:c r="D950" s="99"/>
      <x:c r="E950" s="99"/>
      <x:c r="F950" s="99"/>
      <x:c r="G950" s="99"/>
      <x:c r="H950" s="99"/>
      <x:c r="I950" s="99"/>
      <x:c r="J950" s="17"/>
      <x:c r="K950" s="17"/>
      <x:c r="L950" s="17"/>
      <x:c r="M950" s="17"/>
      <x:c r="N950" s="17"/>
      <x:c r="O950" s="17"/>
      <x:c r="P950" s="17"/>
      <x:c r="Q950" s="99"/>
      <x:c r="R950" s="99"/>
      <x:c r="S950" s="99"/>
      <x:c r="T950" s="99"/>
      <x:c r="U950" s="11"/>
      <x:c r="V950" s="11"/>
      <x:c r="W950" s="11"/>
      <x:c r="X950" s="11"/>
      <x:c r="Y950" s="11"/>
      <x:c r="Z950" s="11"/>
    </x:row>
    <x:row r="951" spans="1:26" ht="16.5" customHeight="1">
      <x:c r="A951" s="11"/>
      <x:c r="B951" s="11"/>
      <x:c r="C951" s="99"/>
      <x:c r="D951" s="99"/>
      <x:c r="E951" s="99"/>
      <x:c r="F951" s="99"/>
      <x:c r="G951" s="99"/>
      <x:c r="H951" s="99"/>
      <x:c r="I951" s="99"/>
      <x:c r="J951" s="17"/>
      <x:c r="K951" s="17"/>
      <x:c r="L951" s="17"/>
      <x:c r="M951" s="17"/>
      <x:c r="N951" s="17"/>
      <x:c r="O951" s="17"/>
      <x:c r="P951" s="17"/>
      <x:c r="Q951" s="99"/>
      <x:c r="R951" s="99"/>
      <x:c r="S951" s="99"/>
      <x:c r="T951" s="99"/>
      <x:c r="U951" s="11"/>
      <x:c r="V951" s="11"/>
      <x:c r="W951" s="11"/>
      <x:c r="X951" s="11"/>
      <x:c r="Y951" s="11"/>
      <x:c r="Z951" s="11"/>
    </x:row>
    <x:row r="952" spans="1:26" ht="16.5" customHeight="1">
      <x:c r="A952" s="11"/>
      <x:c r="B952" s="11"/>
      <x:c r="C952" s="99"/>
      <x:c r="D952" s="99"/>
      <x:c r="E952" s="99"/>
      <x:c r="F952" s="99"/>
      <x:c r="G952" s="99"/>
      <x:c r="H952" s="99"/>
      <x:c r="I952" s="99"/>
      <x:c r="J952" s="17"/>
      <x:c r="K952" s="17"/>
      <x:c r="L952" s="17"/>
      <x:c r="M952" s="17"/>
      <x:c r="N952" s="17"/>
      <x:c r="O952" s="17"/>
      <x:c r="P952" s="17"/>
      <x:c r="Q952" s="99"/>
      <x:c r="R952" s="99"/>
      <x:c r="S952" s="99"/>
      <x:c r="T952" s="99"/>
      <x:c r="U952" s="11"/>
      <x:c r="V952" s="11"/>
      <x:c r="W952" s="11"/>
      <x:c r="X952" s="11"/>
      <x:c r="Y952" s="11"/>
      <x:c r="Z952" s="11"/>
    </x:row>
    <x:row r="953" spans="1:26" ht="16.5" customHeight="1">
      <x:c r="A953" s="11"/>
      <x:c r="B953" s="11"/>
      <x:c r="C953" s="99"/>
      <x:c r="D953" s="99"/>
      <x:c r="E953" s="99"/>
      <x:c r="F953" s="99"/>
      <x:c r="G953" s="99"/>
      <x:c r="H953" s="99"/>
      <x:c r="I953" s="99"/>
      <x:c r="J953" s="17"/>
      <x:c r="K953" s="17"/>
      <x:c r="L953" s="17"/>
      <x:c r="M953" s="17"/>
      <x:c r="N953" s="17"/>
      <x:c r="O953" s="17"/>
      <x:c r="P953" s="17"/>
      <x:c r="Q953" s="99"/>
      <x:c r="R953" s="99"/>
      <x:c r="S953" s="99"/>
      <x:c r="T953" s="99"/>
      <x:c r="U953" s="11"/>
      <x:c r="V953" s="11"/>
      <x:c r="W953" s="11"/>
      <x:c r="X953" s="11"/>
      <x:c r="Y953" s="11"/>
      <x:c r="Z953" s="11"/>
    </x:row>
    <x:row r="954" spans="1:26" ht="16.5" customHeight="1">
      <x:c r="A954" s="11"/>
      <x:c r="B954" s="11"/>
      <x:c r="C954" s="99"/>
      <x:c r="D954" s="99"/>
      <x:c r="E954" s="99"/>
      <x:c r="F954" s="99"/>
      <x:c r="G954" s="99"/>
      <x:c r="H954" s="99"/>
      <x:c r="I954" s="99"/>
      <x:c r="J954" s="17"/>
      <x:c r="K954" s="17"/>
      <x:c r="L954" s="17"/>
      <x:c r="M954" s="17"/>
      <x:c r="N954" s="17"/>
      <x:c r="O954" s="17"/>
      <x:c r="P954" s="17"/>
      <x:c r="Q954" s="99"/>
      <x:c r="R954" s="99"/>
      <x:c r="S954" s="99"/>
      <x:c r="T954" s="99"/>
      <x:c r="U954" s="11"/>
      <x:c r="V954" s="11"/>
      <x:c r="W954" s="11"/>
      <x:c r="X954" s="11"/>
      <x:c r="Y954" s="11"/>
      <x:c r="Z954" s="11"/>
    </x:row>
    <x:row r="955" spans="1:26" ht="16.5" customHeight="1">
      <x:c r="A955" s="11"/>
      <x:c r="B955" s="11"/>
      <x:c r="C955" s="99"/>
      <x:c r="D955" s="99"/>
      <x:c r="E955" s="99"/>
      <x:c r="F955" s="99"/>
      <x:c r="G955" s="99"/>
      <x:c r="H955" s="99"/>
      <x:c r="I955" s="99"/>
      <x:c r="J955" s="17"/>
      <x:c r="K955" s="17"/>
      <x:c r="L955" s="17"/>
      <x:c r="M955" s="17"/>
      <x:c r="N955" s="17"/>
      <x:c r="O955" s="17"/>
      <x:c r="P955" s="17"/>
      <x:c r="Q955" s="99"/>
      <x:c r="R955" s="99"/>
      <x:c r="S955" s="99"/>
      <x:c r="T955" s="99"/>
      <x:c r="U955" s="11"/>
      <x:c r="V955" s="11"/>
      <x:c r="W955" s="11"/>
      <x:c r="X955" s="11"/>
      <x:c r="Y955" s="11"/>
      <x:c r="Z955" s="11"/>
    </x:row>
    <x:row r="956" spans="1:26" ht="16.5" customHeight="1">
      <x:c r="A956" s="11"/>
      <x:c r="B956" s="11"/>
      <x:c r="C956" s="99"/>
      <x:c r="D956" s="99"/>
      <x:c r="E956" s="99"/>
      <x:c r="F956" s="99"/>
      <x:c r="G956" s="99"/>
      <x:c r="H956" s="99"/>
      <x:c r="I956" s="99"/>
      <x:c r="J956" s="17"/>
      <x:c r="K956" s="17"/>
      <x:c r="L956" s="17"/>
      <x:c r="M956" s="17"/>
      <x:c r="N956" s="17"/>
      <x:c r="O956" s="17"/>
      <x:c r="P956" s="17"/>
      <x:c r="Q956" s="99"/>
      <x:c r="R956" s="99"/>
      <x:c r="S956" s="99"/>
      <x:c r="T956" s="99"/>
      <x:c r="U956" s="11"/>
      <x:c r="V956" s="11"/>
      <x:c r="W956" s="11"/>
      <x:c r="X956" s="11"/>
      <x:c r="Y956" s="11"/>
      <x:c r="Z956" s="11"/>
    </x:row>
    <x:row r="957" spans="1:26" ht="16.5" customHeight="1">
      <x:c r="A957" s="11"/>
      <x:c r="B957" s="11"/>
      <x:c r="C957" s="99"/>
      <x:c r="D957" s="99"/>
      <x:c r="E957" s="99"/>
      <x:c r="F957" s="99"/>
      <x:c r="G957" s="99"/>
      <x:c r="H957" s="99"/>
      <x:c r="I957" s="99"/>
      <x:c r="J957" s="17"/>
      <x:c r="K957" s="17"/>
      <x:c r="L957" s="17"/>
      <x:c r="M957" s="17"/>
      <x:c r="N957" s="17"/>
      <x:c r="O957" s="17"/>
      <x:c r="P957" s="17"/>
      <x:c r="Q957" s="99"/>
      <x:c r="R957" s="99"/>
      <x:c r="S957" s="99"/>
      <x:c r="T957" s="99"/>
      <x:c r="U957" s="11"/>
      <x:c r="V957" s="11"/>
      <x:c r="W957" s="11"/>
      <x:c r="X957" s="11"/>
      <x:c r="Y957" s="11"/>
      <x:c r="Z957" s="11"/>
    </x:row>
    <x:row r="958" spans="1:26" ht="16.5" customHeight="1">
      <x:c r="A958" s="11"/>
      <x:c r="B958" s="11"/>
      <x:c r="C958" s="99"/>
      <x:c r="D958" s="99"/>
      <x:c r="E958" s="99"/>
      <x:c r="F958" s="99"/>
      <x:c r="G958" s="99"/>
      <x:c r="H958" s="99"/>
      <x:c r="I958" s="99"/>
      <x:c r="J958" s="17"/>
      <x:c r="K958" s="17"/>
      <x:c r="L958" s="17"/>
      <x:c r="M958" s="17"/>
      <x:c r="N958" s="17"/>
      <x:c r="O958" s="17"/>
      <x:c r="P958" s="17"/>
      <x:c r="Q958" s="99"/>
      <x:c r="R958" s="99"/>
      <x:c r="S958" s="99"/>
      <x:c r="T958" s="99"/>
      <x:c r="U958" s="11"/>
      <x:c r="V958" s="11"/>
      <x:c r="W958" s="11"/>
      <x:c r="X958" s="11"/>
      <x:c r="Y958" s="11"/>
      <x:c r="Z958" s="11"/>
    </x:row>
    <x:row r="959" spans="1:26" ht="16.5" customHeight="1">
      <x:c r="A959" s="11"/>
      <x:c r="B959" s="11"/>
      <x:c r="C959" s="99"/>
      <x:c r="D959" s="99"/>
      <x:c r="E959" s="99"/>
      <x:c r="F959" s="99"/>
      <x:c r="G959" s="99"/>
      <x:c r="H959" s="99"/>
      <x:c r="I959" s="99"/>
      <x:c r="J959" s="17"/>
      <x:c r="K959" s="17"/>
      <x:c r="L959" s="17"/>
      <x:c r="M959" s="17"/>
      <x:c r="N959" s="17"/>
      <x:c r="O959" s="17"/>
      <x:c r="P959" s="17"/>
      <x:c r="Q959" s="99"/>
      <x:c r="R959" s="99"/>
      <x:c r="S959" s="99"/>
      <x:c r="T959" s="99"/>
      <x:c r="U959" s="11"/>
      <x:c r="V959" s="11"/>
      <x:c r="W959" s="11"/>
      <x:c r="X959" s="11"/>
      <x:c r="Y959" s="11"/>
      <x:c r="Z959" s="11"/>
    </x:row>
    <x:row r="960" spans="1:26" ht="16.5" customHeight="1">
      <x:c r="A960" s="11"/>
      <x:c r="B960" s="11"/>
      <x:c r="C960" s="99"/>
      <x:c r="D960" s="99"/>
      <x:c r="E960" s="99"/>
      <x:c r="F960" s="99"/>
      <x:c r="G960" s="99"/>
      <x:c r="H960" s="99"/>
      <x:c r="I960" s="99"/>
      <x:c r="J960" s="17"/>
      <x:c r="K960" s="17"/>
      <x:c r="L960" s="17"/>
      <x:c r="M960" s="17"/>
      <x:c r="N960" s="17"/>
      <x:c r="O960" s="17"/>
      <x:c r="P960" s="17"/>
      <x:c r="Q960" s="99"/>
      <x:c r="R960" s="99"/>
      <x:c r="S960" s="99"/>
      <x:c r="T960" s="99"/>
      <x:c r="U960" s="11"/>
      <x:c r="V960" s="11"/>
      <x:c r="W960" s="11"/>
      <x:c r="X960" s="11"/>
      <x:c r="Y960" s="11"/>
      <x:c r="Z960" s="11"/>
    </x:row>
    <x:row r="961" spans="1:26" ht="16.5" customHeight="1">
      <x:c r="A961" s="11"/>
      <x:c r="B961" s="11"/>
      <x:c r="C961" s="99"/>
      <x:c r="D961" s="99"/>
      <x:c r="E961" s="99"/>
      <x:c r="F961" s="99"/>
      <x:c r="G961" s="99"/>
      <x:c r="H961" s="99"/>
      <x:c r="I961" s="99"/>
      <x:c r="J961" s="17"/>
      <x:c r="K961" s="17"/>
      <x:c r="L961" s="17"/>
      <x:c r="M961" s="17"/>
      <x:c r="N961" s="17"/>
      <x:c r="O961" s="17"/>
      <x:c r="P961" s="17"/>
      <x:c r="Q961" s="99"/>
      <x:c r="R961" s="99"/>
      <x:c r="S961" s="99"/>
      <x:c r="T961" s="99"/>
      <x:c r="U961" s="11"/>
      <x:c r="V961" s="11"/>
      <x:c r="W961" s="11"/>
      <x:c r="X961" s="11"/>
      <x:c r="Y961" s="11"/>
      <x:c r="Z961" s="11"/>
    </x:row>
    <x:row r="962" spans="1:26" ht="16.5" customHeight="1">
      <x:c r="A962" s="11"/>
      <x:c r="B962" s="11"/>
      <x:c r="C962" s="99"/>
      <x:c r="D962" s="99"/>
      <x:c r="E962" s="99"/>
      <x:c r="F962" s="99"/>
      <x:c r="G962" s="99"/>
      <x:c r="H962" s="99"/>
      <x:c r="I962" s="99"/>
      <x:c r="J962" s="17"/>
      <x:c r="K962" s="17"/>
      <x:c r="L962" s="17"/>
      <x:c r="M962" s="17"/>
      <x:c r="N962" s="17"/>
      <x:c r="O962" s="17"/>
      <x:c r="P962" s="17"/>
      <x:c r="Q962" s="99"/>
      <x:c r="R962" s="99"/>
      <x:c r="S962" s="99"/>
      <x:c r="T962" s="99"/>
      <x:c r="U962" s="11"/>
      <x:c r="V962" s="11"/>
      <x:c r="W962" s="11"/>
      <x:c r="X962" s="11"/>
      <x:c r="Y962" s="11"/>
      <x:c r="Z962" s="11"/>
    </x:row>
    <x:row r="963" spans="1:26" ht="16.5" customHeight="1">
      <x:c r="A963" s="11"/>
      <x:c r="B963" s="11"/>
      <x:c r="C963" s="99"/>
      <x:c r="D963" s="99"/>
      <x:c r="E963" s="99"/>
      <x:c r="F963" s="99"/>
      <x:c r="G963" s="99"/>
      <x:c r="H963" s="99"/>
      <x:c r="I963" s="99"/>
      <x:c r="J963" s="17"/>
      <x:c r="K963" s="17"/>
      <x:c r="L963" s="17"/>
      <x:c r="M963" s="17"/>
      <x:c r="N963" s="17"/>
      <x:c r="O963" s="17"/>
      <x:c r="P963" s="17"/>
      <x:c r="Q963" s="99"/>
      <x:c r="R963" s="99"/>
      <x:c r="S963" s="99"/>
      <x:c r="T963" s="99"/>
      <x:c r="U963" s="11"/>
      <x:c r="V963" s="11"/>
      <x:c r="W963" s="11"/>
      <x:c r="X963" s="11"/>
      <x:c r="Y963" s="11"/>
      <x:c r="Z963" s="11"/>
    </x:row>
    <x:row r="964" spans="1:26" ht="16.5" customHeight="1">
      <x:c r="A964" s="11"/>
      <x:c r="B964" s="11"/>
      <x:c r="C964" s="99"/>
      <x:c r="D964" s="99"/>
      <x:c r="E964" s="99"/>
      <x:c r="F964" s="99"/>
      <x:c r="G964" s="99"/>
      <x:c r="H964" s="99"/>
      <x:c r="I964" s="99"/>
      <x:c r="J964" s="17"/>
      <x:c r="K964" s="17"/>
      <x:c r="L964" s="17"/>
      <x:c r="M964" s="17"/>
      <x:c r="N964" s="17"/>
      <x:c r="O964" s="17"/>
      <x:c r="P964" s="17"/>
      <x:c r="Q964" s="99"/>
      <x:c r="R964" s="99"/>
      <x:c r="S964" s="99"/>
      <x:c r="T964" s="99"/>
      <x:c r="U964" s="11"/>
      <x:c r="V964" s="11"/>
      <x:c r="W964" s="11"/>
      <x:c r="X964" s="11"/>
      <x:c r="Y964" s="11"/>
      <x:c r="Z964" s="11"/>
    </x:row>
    <x:row r="965" spans="1:26" ht="16.5" customHeight="1">
      <x:c r="A965" s="11"/>
      <x:c r="B965" s="11"/>
      <x:c r="C965" s="99"/>
      <x:c r="D965" s="99"/>
      <x:c r="E965" s="99"/>
      <x:c r="F965" s="99"/>
      <x:c r="G965" s="99"/>
      <x:c r="H965" s="99"/>
      <x:c r="I965" s="99"/>
      <x:c r="J965" s="17"/>
      <x:c r="K965" s="17"/>
      <x:c r="L965" s="17"/>
      <x:c r="M965" s="17"/>
      <x:c r="N965" s="17"/>
      <x:c r="O965" s="17"/>
      <x:c r="P965" s="17"/>
      <x:c r="Q965" s="99"/>
      <x:c r="R965" s="99"/>
      <x:c r="S965" s="99"/>
      <x:c r="T965" s="99"/>
      <x:c r="U965" s="11"/>
      <x:c r="V965" s="11"/>
      <x:c r="W965" s="11"/>
      <x:c r="X965" s="11"/>
      <x:c r="Y965" s="11"/>
      <x:c r="Z965" s="11"/>
    </x:row>
    <x:row r="966" spans="1:26" ht="16.5" customHeight="1">
      <x:c r="A966" s="11"/>
      <x:c r="B966" s="11"/>
      <x:c r="C966" s="99"/>
      <x:c r="D966" s="99"/>
      <x:c r="E966" s="99"/>
      <x:c r="F966" s="99"/>
      <x:c r="G966" s="99"/>
      <x:c r="H966" s="99"/>
      <x:c r="I966" s="99"/>
      <x:c r="J966" s="17"/>
      <x:c r="K966" s="17"/>
      <x:c r="L966" s="17"/>
      <x:c r="M966" s="17"/>
      <x:c r="N966" s="17"/>
      <x:c r="O966" s="17"/>
      <x:c r="P966" s="17"/>
      <x:c r="Q966" s="99"/>
      <x:c r="R966" s="99"/>
      <x:c r="S966" s="99"/>
      <x:c r="T966" s="99"/>
      <x:c r="U966" s="11"/>
      <x:c r="V966" s="11"/>
      <x:c r="W966" s="11"/>
      <x:c r="X966" s="11"/>
      <x:c r="Y966" s="11"/>
      <x:c r="Z966" s="11"/>
    </x:row>
    <x:row r="967" spans="1:26" ht="16.5" customHeight="1">
      <x:c r="A967" s="11"/>
      <x:c r="B967" s="11"/>
      <x:c r="C967" s="99"/>
      <x:c r="D967" s="99"/>
      <x:c r="E967" s="99"/>
      <x:c r="F967" s="99"/>
      <x:c r="G967" s="99"/>
      <x:c r="H967" s="99"/>
      <x:c r="I967" s="99"/>
      <x:c r="J967" s="17"/>
      <x:c r="K967" s="17"/>
      <x:c r="L967" s="17"/>
      <x:c r="M967" s="17"/>
      <x:c r="N967" s="17"/>
      <x:c r="O967" s="17"/>
      <x:c r="P967" s="17"/>
      <x:c r="Q967" s="99"/>
      <x:c r="R967" s="99"/>
      <x:c r="S967" s="99"/>
      <x:c r="T967" s="99"/>
      <x:c r="U967" s="11"/>
      <x:c r="V967" s="11"/>
      <x:c r="W967" s="11"/>
      <x:c r="X967" s="11"/>
      <x:c r="Y967" s="11"/>
      <x:c r="Z967" s="11"/>
    </x:row>
    <x:row r="968" spans="1:26" ht="16.5" customHeight="1">
      <x:c r="A968" s="11"/>
      <x:c r="B968" s="11"/>
      <x:c r="C968" s="99"/>
      <x:c r="D968" s="99"/>
      <x:c r="E968" s="99"/>
      <x:c r="F968" s="99"/>
      <x:c r="G968" s="99"/>
      <x:c r="H968" s="99"/>
      <x:c r="I968" s="99"/>
      <x:c r="J968" s="17"/>
      <x:c r="K968" s="17"/>
      <x:c r="L968" s="17"/>
      <x:c r="M968" s="17"/>
      <x:c r="N968" s="17"/>
      <x:c r="O968" s="17"/>
      <x:c r="P968" s="17"/>
      <x:c r="Q968" s="99"/>
      <x:c r="R968" s="99"/>
      <x:c r="S968" s="99"/>
      <x:c r="T968" s="99"/>
      <x:c r="U968" s="11"/>
      <x:c r="V968" s="11"/>
      <x:c r="W968" s="11"/>
      <x:c r="X968" s="11"/>
      <x:c r="Y968" s="11"/>
      <x:c r="Z968" s="11"/>
    </x:row>
    <x:row r="969" spans="1:26" ht="16.5" customHeight="1">
      <x:c r="A969" s="11"/>
      <x:c r="B969" s="11"/>
      <x:c r="C969" s="99"/>
      <x:c r="D969" s="99"/>
      <x:c r="E969" s="99"/>
      <x:c r="F969" s="99"/>
      <x:c r="G969" s="99"/>
      <x:c r="H969" s="99"/>
      <x:c r="I969" s="99"/>
      <x:c r="J969" s="17"/>
      <x:c r="K969" s="17"/>
      <x:c r="L969" s="17"/>
      <x:c r="M969" s="17"/>
      <x:c r="N969" s="17"/>
      <x:c r="O969" s="17"/>
      <x:c r="P969" s="17"/>
      <x:c r="Q969" s="99"/>
      <x:c r="R969" s="99"/>
      <x:c r="S969" s="99"/>
      <x:c r="T969" s="99"/>
      <x:c r="U969" s="11"/>
      <x:c r="V969" s="11"/>
      <x:c r="W969" s="11"/>
      <x:c r="X969" s="11"/>
      <x:c r="Y969" s="11"/>
      <x:c r="Z969" s="11"/>
    </x:row>
    <x:row r="970" spans="1:26" ht="16.5" customHeight="1">
      <x:c r="A970" s="11"/>
      <x:c r="B970" s="11"/>
      <x:c r="C970" s="99"/>
      <x:c r="D970" s="99"/>
      <x:c r="E970" s="99"/>
      <x:c r="F970" s="99"/>
      <x:c r="G970" s="99"/>
      <x:c r="H970" s="99"/>
      <x:c r="I970" s="99"/>
      <x:c r="J970" s="17"/>
      <x:c r="K970" s="17"/>
      <x:c r="L970" s="17"/>
      <x:c r="M970" s="17"/>
      <x:c r="N970" s="17"/>
      <x:c r="O970" s="17"/>
      <x:c r="P970" s="17"/>
      <x:c r="Q970" s="99"/>
      <x:c r="R970" s="99"/>
      <x:c r="S970" s="99"/>
      <x:c r="T970" s="99"/>
      <x:c r="U970" s="11"/>
      <x:c r="V970" s="11"/>
      <x:c r="W970" s="11"/>
      <x:c r="X970" s="11"/>
      <x:c r="Y970" s="11"/>
      <x:c r="Z970" s="11"/>
    </x:row>
    <x:row r="971" spans="1:26" ht="16.5" customHeight="1">
      <x:c r="A971" s="11"/>
      <x:c r="B971" s="11"/>
      <x:c r="C971" s="99"/>
      <x:c r="D971" s="99"/>
      <x:c r="E971" s="99"/>
      <x:c r="F971" s="99"/>
      <x:c r="G971" s="99"/>
      <x:c r="H971" s="99"/>
      <x:c r="I971" s="99"/>
      <x:c r="J971" s="17"/>
      <x:c r="K971" s="17"/>
      <x:c r="L971" s="17"/>
      <x:c r="M971" s="17"/>
      <x:c r="N971" s="17"/>
      <x:c r="O971" s="17"/>
      <x:c r="P971" s="17"/>
      <x:c r="Q971" s="99"/>
      <x:c r="R971" s="99"/>
      <x:c r="S971" s="99"/>
      <x:c r="T971" s="99"/>
      <x:c r="U971" s="11"/>
      <x:c r="V971" s="11"/>
      <x:c r="W971" s="11"/>
      <x:c r="X971" s="11"/>
      <x:c r="Y971" s="11"/>
      <x:c r="Z971" s="11"/>
    </x:row>
    <x:row r="972" spans="1:26" ht="16.5" customHeight="1">
      <x:c r="A972" s="11"/>
      <x:c r="B972" s="11"/>
      <x:c r="C972" s="99"/>
      <x:c r="D972" s="99"/>
      <x:c r="E972" s="99"/>
      <x:c r="F972" s="99"/>
      <x:c r="G972" s="99"/>
      <x:c r="H972" s="99"/>
      <x:c r="I972" s="99"/>
      <x:c r="J972" s="17"/>
      <x:c r="K972" s="17"/>
      <x:c r="L972" s="17"/>
      <x:c r="M972" s="17"/>
      <x:c r="N972" s="17"/>
      <x:c r="O972" s="17"/>
      <x:c r="P972" s="17"/>
      <x:c r="Q972" s="99"/>
      <x:c r="R972" s="99"/>
      <x:c r="S972" s="99"/>
      <x:c r="T972" s="99"/>
      <x:c r="U972" s="11"/>
      <x:c r="V972" s="11"/>
      <x:c r="W972" s="11"/>
      <x:c r="X972" s="11"/>
      <x:c r="Y972" s="11"/>
      <x:c r="Z972" s="11"/>
    </x:row>
    <x:row r="973" spans="1:26" ht="16.5" customHeight="1">
      <x:c r="A973" s="11"/>
      <x:c r="B973" s="11"/>
      <x:c r="C973" s="99"/>
      <x:c r="D973" s="99"/>
      <x:c r="E973" s="99"/>
      <x:c r="F973" s="99"/>
      <x:c r="G973" s="99"/>
      <x:c r="H973" s="99"/>
      <x:c r="I973" s="99"/>
      <x:c r="J973" s="17"/>
      <x:c r="K973" s="17"/>
      <x:c r="L973" s="17"/>
      <x:c r="M973" s="17"/>
      <x:c r="N973" s="17"/>
      <x:c r="O973" s="17"/>
      <x:c r="P973" s="17"/>
      <x:c r="Q973" s="99"/>
      <x:c r="R973" s="99"/>
      <x:c r="S973" s="99"/>
      <x:c r="T973" s="99"/>
      <x:c r="U973" s="11"/>
      <x:c r="V973" s="11"/>
      <x:c r="W973" s="11"/>
      <x:c r="X973" s="11"/>
      <x:c r="Y973" s="11"/>
      <x:c r="Z973" s="11"/>
    </x:row>
    <x:row r="974" spans="1:26" ht="16.5" customHeight="1">
      <x:c r="A974" s="11"/>
      <x:c r="B974" s="11"/>
      <x:c r="C974" s="99"/>
      <x:c r="D974" s="99"/>
      <x:c r="E974" s="99"/>
      <x:c r="F974" s="99"/>
      <x:c r="G974" s="99"/>
      <x:c r="H974" s="99"/>
      <x:c r="I974" s="99"/>
      <x:c r="J974" s="17"/>
      <x:c r="K974" s="17"/>
      <x:c r="L974" s="17"/>
      <x:c r="M974" s="17"/>
      <x:c r="N974" s="17"/>
      <x:c r="O974" s="17"/>
      <x:c r="P974" s="17"/>
      <x:c r="Q974" s="99"/>
      <x:c r="R974" s="99"/>
      <x:c r="S974" s="99"/>
      <x:c r="T974" s="99"/>
      <x:c r="U974" s="11"/>
      <x:c r="V974" s="11"/>
      <x:c r="W974" s="11"/>
      <x:c r="X974" s="11"/>
      <x:c r="Y974" s="11"/>
      <x:c r="Z974" s="11"/>
    </x:row>
    <x:row r="975" spans="1:26" ht="16.5" customHeight="1">
      <x:c r="A975" s="11"/>
      <x:c r="B975" s="11"/>
      <x:c r="C975" s="99"/>
      <x:c r="D975" s="99"/>
      <x:c r="E975" s="99"/>
      <x:c r="F975" s="99"/>
      <x:c r="G975" s="99"/>
      <x:c r="H975" s="99"/>
      <x:c r="I975" s="99"/>
      <x:c r="J975" s="17"/>
      <x:c r="K975" s="17"/>
      <x:c r="L975" s="17"/>
      <x:c r="M975" s="17"/>
      <x:c r="N975" s="17"/>
      <x:c r="O975" s="17"/>
      <x:c r="P975" s="17"/>
      <x:c r="Q975" s="99"/>
      <x:c r="R975" s="99"/>
      <x:c r="S975" s="99"/>
      <x:c r="T975" s="99"/>
      <x:c r="U975" s="11"/>
      <x:c r="V975" s="11"/>
      <x:c r="W975" s="11"/>
      <x:c r="X975" s="11"/>
      <x:c r="Y975" s="11"/>
      <x:c r="Z975" s="11"/>
    </x:row>
    <x:row r="976" spans="1:26" ht="16.5" customHeight="1">
      <x:c r="A976" s="11"/>
      <x:c r="B976" s="11"/>
      <x:c r="C976" s="99"/>
      <x:c r="D976" s="99"/>
      <x:c r="E976" s="99"/>
      <x:c r="F976" s="99"/>
      <x:c r="G976" s="99"/>
      <x:c r="H976" s="99"/>
      <x:c r="I976" s="99"/>
      <x:c r="J976" s="17"/>
      <x:c r="K976" s="17"/>
      <x:c r="L976" s="17"/>
      <x:c r="M976" s="17"/>
      <x:c r="N976" s="17"/>
      <x:c r="O976" s="17"/>
      <x:c r="P976" s="17"/>
      <x:c r="Q976" s="99"/>
      <x:c r="R976" s="99"/>
      <x:c r="S976" s="99"/>
      <x:c r="T976" s="99"/>
      <x:c r="U976" s="11"/>
      <x:c r="V976" s="11"/>
      <x:c r="W976" s="11"/>
      <x:c r="X976" s="11"/>
      <x:c r="Y976" s="11"/>
      <x:c r="Z976" s="11"/>
    </x:row>
    <x:row r="977" spans="1:26" ht="16.5" customHeight="1">
      <x:c r="A977" s="11"/>
      <x:c r="B977" s="11"/>
      <x:c r="C977" s="99"/>
      <x:c r="D977" s="99"/>
      <x:c r="E977" s="99"/>
      <x:c r="F977" s="99"/>
      <x:c r="G977" s="99"/>
      <x:c r="H977" s="99"/>
      <x:c r="I977" s="99"/>
      <x:c r="J977" s="17"/>
      <x:c r="K977" s="17"/>
      <x:c r="L977" s="17"/>
      <x:c r="M977" s="17"/>
      <x:c r="N977" s="17"/>
      <x:c r="O977" s="17"/>
      <x:c r="P977" s="17"/>
      <x:c r="Q977" s="99"/>
      <x:c r="R977" s="99"/>
      <x:c r="S977" s="99"/>
      <x:c r="T977" s="99"/>
      <x:c r="U977" s="11"/>
      <x:c r="V977" s="11"/>
      <x:c r="W977" s="11"/>
      <x:c r="X977" s="11"/>
      <x:c r="Y977" s="11"/>
      <x:c r="Z977" s="11"/>
    </x:row>
    <x:row r="978" spans="1:26" ht="16.5" customHeight="1">
      <x:c r="A978" s="11"/>
      <x:c r="B978" s="11"/>
      <x:c r="C978" s="99"/>
      <x:c r="D978" s="99"/>
      <x:c r="E978" s="99"/>
      <x:c r="F978" s="99"/>
      <x:c r="G978" s="99"/>
      <x:c r="H978" s="99"/>
      <x:c r="I978" s="99"/>
      <x:c r="J978" s="17"/>
      <x:c r="K978" s="17"/>
      <x:c r="L978" s="17"/>
      <x:c r="M978" s="17"/>
      <x:c r="N978" s="17"/>
      <x:c r="O978" s="17"/>
      <x:c r="P978" s="17"/>
      <x:c r="Q978" s="99"/>
      <x:c r="R978" s="99"/>
      <x:c r="S978" s="99"/>
      <x:c r="T978" s="99"/>
      <x:c r="U978" s="11"/>
      <x:c r="V978" s="11"/>
      <x:c r="W978" s="11"/>
      <x:c r="X978" s="11"/>
      <x:c r="Y978" s="11"/>
      <x:c r="Z978" s="11"/>
    </x:row>
    <x:row r="979" spans="1:26" ht="16.5" customHeight="1">
      <x:c r="A979" s="11"/>
      <x:c r="B979" s="11"/>
      <x:c r="C979" s="99"/>
      <x:c r="D979" s="99"/>
      <x:c r="E979" s="99"/>
      <x:c r="F979" s="99"/>
      <x:c r="G979" s="99"/>
      <x:c r="H979" s="99"/>
      <x:c r="I979" s="99"/>
      <x:c r="J979" s="17"/>
      <x:c r="K979" s="17"/>
      <x:c r="L979" s="17"/>
      <x:c r="M979" s="17"/>
      <x:c r="N979" s="17"/>
      <x:c r="O979" s="17"/>
      <x:c r="P979" s="17"/>
      <x:c r="Q979" s="99"/>
      <x:c r="R979" s="99"/>
      <x:c r="S979" s="99"/>
      <x:c r="T979" s="99"/>
      <x:c r="U979" s="11"/>
      <x:c r="V979" s="11"/>
      <x:c r="W979" s="11"/>
      <x:c r="X979" s="11"/>
      <x:c r="Y979" s="11"/>
      <x:c r="Z979" s="11"/>
    </x:row>
    <x:row r="980" spans="1:26" ht="16.5" customHeight="1">
      <x:c r="A980" s="11"/>
      <x:c r="B980" s="11"/>
      <x:c r="C980" s="99"/>
      <x:c r="D980" s="99"/>
      <x:c r="E980" s="99"/>
      <x:c r="F980" s="99"/>
      <x:c r="G980" s="99"/>
      <x:c r="H980" s="99"/>
      <x:c r="I980" s="99"/>
      <x:c r="J980" s="17"/>
      <x:c r="K980" s="17"/>
      <x:c r="L980" s="17"/>
      <x:c r="M980" s="17"/>
      <x:c r="N980" s="17"/>
      <x:c r="O980" s="17"/>
      <x:c r="P980" s="17"/>
      <x:c r="Q980" s="99"/>
      <x:c r="R980" s="99"/>
      <x:c r="S980" s="99"/>
      <x:c r="T980" s="99"/>
      <x:c r="U980" s="11"/>
      <x:c r="V980" s="11"/>
      <x:c r="W980" s="11"/>
      <x:c r="X980" s="11"/>
      <x:c r="Y980" s="11"/>
      <x:c r="Z980" s="11"/>
    </x:row>
    <x:row r="981" spans="1:26" ht="16.5" customHeight="1">
      <x:c r="A981" s="11"/>
      <x:c r="B981" s="11"/>
      <x:c r="C981" s="99"/>
      <x:c r="D981" s="99"/>
      <x:c r="E981" s="99"/>
      <x:c r="F981" s="99"/>
      <x:c r="G981" s="99"/>
      <x:c r="H981" s="99"/>
      <x:c r="I981" s="99"/>
      <x:c r="J981" s="17"/>
      <x:c r="K981" s="17"/>
      <x:c r="L981" s="17"/>
      <x:c r="M981" s="17"/>
      <x:c r="N981" s="17"/>
      <x:c r="O981" s="17"/>
      <x:c r="P981" s="17"/>
      <x:c r="Q981" s="99"/>
      <x:c r="R981" s="99"/>
      <x:c r="S981" s="99"/>
      <x:c r="T981" s="99"/>
      <x:c r="U981" s="11"/>
      <x:c r="V981" s="11"/>
      <x:c r="W981" s="11"/>
      <x:c r="X981" s="11"/>
      <x:c r="Y981" s="11"/>
      <x:c r="Z981" s="11"/>
    </x:row>
    <x:row r="982" spans="1:26" ht="16.5" customHeight="1">
      <x:c r="A982" s="11"/>
      <x:c r="B982" s="11"/>
      <x:c r="C982" s="99"/>
      <x:c r="D982" s="99"/>
      <x:c r="E982" s="99"/>
      <x:c r="F982" s="99"/>
      <x:c r="G982" s="99"/>
      <x:c r="H982" s="99"/>
      <x:c r="I982" s="99"/>
      <x:c r="J982" s="17"/>
      <x:c r="K982" s="17"/>
      <x:c r="L982" s="17"/>
      <x:c r="M982" s="17"/>
      <x:c r="N982" s="17"/>
      <x:c r="O982" s="17"/>
      <x:c r="P982" s="17"/>
      <x:c r="Q982" s="99"/>
      <x:c r="R982" s="99"/>
      <x:c r="S982" s="99"/>
      <x:c r="T982" s="99"/>
      <x:c r="U982" s="11"/>
      <x:c r="V982" s="11"/>
      <x:c r="W982" s="11"/>
      <x:c r="X982" s="11"/>
      <x:c r="Y982" s="11"/>
      <x:c r="Z982" s="11"/>
    </x:row>
    <x:row r="983" spans="1:26" ht="16.5" customHeight="1">
      <x:c r="A983" s="11"/>
      <x:c r="B983" s="11"/>
      <x:c r="C983" s="99"/>
      <x:c r="D983" s="99"/>
      <x:c r="E983" s="99"/>
      <x:c r="F983" s="99"/>
      <x:c r="G983" s="99"/>
      <x:c r="H983" s="99"/>
      <x:c r="I983" s="99"/>
      <x:c r="J983" s="17"/>
      <x:c r="K983" s="17"/>
      <x:c r="L983" s="17"/>
      <x:c r="M983" s="17"/>
      <x:c r="N983" s="17"/>
      <x:c r="O983" s="17"/>
      <x:c r="P983" s="17"/>
      <x:c r="Q983" s="99"/>
      <x:c r="R983" s="99"/>
      <x:c r="S983" s="99"/>
      <x:c r="T983" s="99"/>
      <x:c r="U983" s="11"/>
      <x:c r="V983" s="11"/>
      <x:c r="W983" s="11"/>
      <x:c r="X983" s="11"/>
      <x:c r="Y983" s="11"/>
      <x:c r="Z983" s="11"/>
    </x:row>
    <x:row r="984" spans="1:26" ht="16.5" customHeight="1">
      <x:c r="A984" s="11"/>
      <x:c r="B984" s="11"/>
      <x:c r="C984" s="99"/>
      <x:c r="D984" s="99"/>
      <x:c r="E984" s="99"/>
      <x:c r="F984" s="99"/>
      <x:c r="G984" s="99"/>
      <x:c r="H984" s="99"/>
      <x:c r="I984" s="99"/>
      <x:c r="J984" s="17"/>
      <x:c r="K984" s="17"/>
      <x:c r="L984" s="17"/>
      <x:c r="M984" s="17"/>
      <x:c r="N984" s="17"/>
      <x:c r="O984" s="17"/>
      <x:c r="P984" s="17"/>
      <x:c r="Q984" s="99"/>
      <x:c r="R984" s="99"/>
      <x:c r="S984" s="99"/>
      <x:c r="T984" s="99"/>
      <x:c r="U984" s="11"/>
      <x:c r="V984" s="11"/>
      <x:c r="W984" s="11"/>
      <x:c r="X984" s="11"/>
      <x:c r="Y984" s="11"/>
      <x:c r="Z984" s="11"/>
    </x:row>
    <x:row r="985" spans="1:26" ht="16.5" customHeight="1">
      <x:c r="A985" s="11"/>
      <x:c r="B985" s="11"/>
      <x:c r="C985" s="99"/>
      <x:c r="D985" s="99"/>
      <x:c r="E985" s="99"/>
      <x:c r="F985" s="99"/>
      <x:c r="G985" s="99"/>
      <x:c r="H985" s="99"/>
      <x:c r="I985" s="99"/>
      <x:c r="J985" s="17"/>
      <x:c r="K985" s="17"/>
      <x:c r="L985" s="17"/>
      <x:c r="M985" s="17"/>
      <x:c r="N985" s="17"/>
      <x:c r="O985" s="17"/>
      <x:c r="P985" s="17"/>
      <x:c r="Q985" s="99"/>
      <x:c r="R985" s="99"/>
      <x:c r="S985" s="99"/>
      <x:c r="T985" s="99"/>
      <x:c r="U985" s="11"/>
      <x:c r="V985" s="11"/>
      <x:c r="W985" s="11"/>
      <x:c r="X985" s="11"/>
      <x:c r="Y985" s="11"/>
      <x:c r="Z985" s="11"/>
    </x:row>
    <x:row r="986" spans="1:26" ht="16.5" customHeight="1">
      <x:c r="A986" s="11"/>
      <x:c r="B986" s="11"/>
      <x:c r="C986" s="99"/>
      <x:c r="D986" s="99"/>
      <x:c r="E986" s="99"/>
      <x:c r="F986" s="99"/>
      <x:c r="G986" s="99"/>
      <x:c r="H986" s="99"/>
      <x:c r="I986" s="99"/>
      <x:c r="J986" s="17"/>
      <x:c r="K986" s="17"/>
      <x:c r="L986" s="17"/>
      <x:c r="M986" s="17"/>
      <x:c r="N986" s="17"/>
      <x:c r="O986" s="17"/>
      <x:c r="P986" s="17"/>
      <x:c r="Q986" s="99"/>
      <x:c r="R986" s="99"/>
      <x:c r="S986" s="99"/>
      <x:c r="T986" s="99"/>
      <x:c r="U986" s="11"/>
      <x:c r="V986" s="11"/>
      <x:c r="W986" s="11"/>
      <x:c r="X986" s="11"/>
      <x:c r="Y986" s="11"/>
      <x:c r="Z986" s="11"/>
    </x:row>
    <x:row r="987" spans="1:26" ht="16.5" customHeight="1">
      <x:c r="A987" s="11"/>
      <x:c r="B987" s="11"/>
      <x:c r="C987" s="99"/>
      <x:c r="D987" s="99"/>
      <x:c r="E987" s="99"/>
      <x:c r="F987" s="99"/>
      <x:c r="G987" s="99"/>
      <x:c r="H987" s="99"/>
      <x:c r="I987" s="99"/>
      <x:c r="J987" s="17"/>
      <x:c r="K987" s="17"/>
      <x:c r="L987" s="17"/>
      <x:c r="M987" s="17"/>
      <x:c r="N987" s="17"/>
      <x:c r="O987" s="17"/>
      <x:c r="P987" s="17"/>
      <x:c r="Q987" s="99"/>
      <x:c r="R987" s="99"/>
      <x:c r="S987" s="99"/>
      <x:c r="T987" s="99"/>
      <x:c r="U987" s="11"/>
      <x:c r="V987" s="11"/>
      <x:c r="W987" s="11"/>
      <x:c r="X987" s="11"/>
      <x:c r="Y987" s="11"/>
      <x:c r="Z987" s="11"/>
    </x:row>
    <x:row r="988" spans="1:26" ht="16.5" customHeight="1">
      <x:c r="A988" s="11"/>
      <x:c r="B988" s="11"/>
      <x:c r="C988" s="99"/>
      <x:c r="D988" s="99"/>
      <x:c r="E988" s="99"/>
      <x:c r="F988" s="99"/>
      <x:c r="G988" s="99"/>
      <x:c r="H988" s="99"/>
      <x:c r="I988" s="99"/>
      <x:c r="J988" s="17"/>
      <x:c r="K988" s="17"/>
      <x:c r="L988" s="17"/>
      <x:c r="M988" s="17"/>
      <x:c r="N988" s="17"/>
      <x:c r="O988" s="17"/>
      <x:c r="P988" s="17"/>
      <x:c r="Q988" s="99"/>
      <x:c r="R988" s="99"/>
      <x:c r="S988" s="99"/>
      <x:c r="T988" s="99"/>
      <x:c r="U988" s="11"/>
      <x:c r="V988" s="11"/>
      <x:c r="W988" s="11"/>
      <x:c r="X988" s="11"/>
      <x:c r="Y988" s="11"/>
      <x:c r="Z988" s="11"/>
    </x:row>
    <x:row r="989" spans="1:26" ht="16.5" customHeight="1">
      <x:c r="A989" s="11"/>
      <x:c r="B989" s="11"/>
      <x:c r="C989" s="99"/>
      <x:c r="D989" s="99"/>
      <x:c r="E989" s="99"/>
      <x:c r="F989" s="99"/>
      <x:c r="G989" s="99"/>
      <x:c r="H989" s="99"/>
      <x:c r="I989" s="99"/>
      <x:c r="J989" s="17"/>
      <x:c r="K989" s="17"/>
      <x:c r="L989" s="17"/>
      <x:c r="M989" s="17"/>
      <x:c r="N989" s="17"/>
      <x:c r="O989" s="17"/>
      <x:c r="P989" s="17"/>
      <x:c r="Q989" s="99"/>
      <x:c r="R989" s="99"/>
      <x:c r="S989" s="99"/>
      <x:c r="T989" s="99"/>
      <x:c r="U989" s="11"/>
      <x:c r="V989" s="11"/>
      <x:c r="W989" s="11"/>
      <x:c r="X989" s="11"/>
      <x:c r="Y989" s="11"/>
      <x:c r="Z989" s="11"/>
    </x:row>
    <x:row r="990" spans="1:26" ht="16.5" customHeight="1">
      <x:c r="A990" s="11"/>
      <x:c r="B990" s="11"/>
      <x:c r="C990" s="99"/>
      <x:c r="D990" s="99"/>
      <x:c r="E990" s="99"/>
      <x:c r="F990" s="99"/>
      <x:c r="G990" s="99"/>
      <x:c r="H990" s="99"/>
      <x:c r="I990" s="99"/>
      <x:c r="J990" s="17"/>
      <x:c r="K990" s="17"/>
      <x:c r="L990" s="17"/>
      <x:c r="M990" s="17"/>
      <x:c r="N990" s="17"/>
      <x:c r="O990" s="17"/>
      <x:c r="P990" s="17"/>
      <x:c r="Q990" s="99"/>
      <x:c r="R990" s="99"/>
      <x:c r="S990" s="99"/>
      <x:c r="T990" s="99"/>
      <x:c r="U990" s="11"/>
      <x:c r="V990" s="11"/>
      <x:c r="W990" s="11"/>
      <x:c r="X990" s="11"/>
      <x:c r="Y990" s="11"/>
      <x:c r="Z990" s="11"/>
    </x:row>
    <x:row r="991" spans="1:26" ht="16.5" customHeight="1">
      <x:c r="A991" s="11"/>
      <x:c r="B991" s="11"/>
      <x:c r="C991" s="99"/>
      <x:c r="D991" s="99"/>
      <x:c r="E991" s="99"/>
      <x:c r="F991" s="99"/>
      <x:c r="G991" s="99"/>
      <x:c r="H991" s="99"/>
      <x:c r="I991" s="99"/>
      <x:c r="J991" s="17"/>
      <x:c r="K991" s="17"/>
      <x:c r="L991" s="17"/>
      <x:c r="M991" s="17"/>
      <x:c r="N991" s="17"/>
      <x:c r="O991" s="17"/>
      <x:c r="P991" s="17"/>
      <x:c r="Q991" s="99"/>
      <x:c r="R991" s="99"/>
      <x:c r="S991" s="99"/>
      <x:c r="T991" s="99"/>
      <x:c r="U991" s="11"/>
      <x:c r="V991" s="11"/>
      <x:c r="W991" s="11"/>
      <x:c r="X991" s="11"/>
      <x:c r="Y991" s="11"/>
      <x:c r="Z991" s="11"/>
    </x:row>
    <x:row r="992" spans="1:26" ht="16.5" customHeight="1">
      <x:c r="A992" s="11"/>
      <x:c r="B992" s="11"/>
      <x:c r="C992" s="99"/>
      <x:c r="D992" s="99"/>
      <x:c r="E992" s="99"/>
      <x:c r="F992" s="99"/>
      <x:c r="G992" s="99"/>
      <x:c r="H992" s="99"/>
      <x:c r="I992" s="99"/>
      <x:c r="J992" s="17"/>
      <x:c r="K992" s="17"/>
      <x:c r="L992" s="17"/>
      <x:c r="M992" s="17"/>
      <x:c r="N992" s="17"/>
      <x:c r="O992" s="17"/>
      <x:c r="P992" s="17"/>
      <x:c r="Q992" s="99"/>
      <x:c r="R992" s="99"/>
      <x:c r="S992" s="99"/>
      <x:c r="T992" s="99"/>
      <x:c r="U992" s="11"/>
      <x:c r="V992" s="11"/>
      <x:c r="W992" s="11"/>
      <x:c r="X992" s="11"/>
      <x:c r="Y992" s="11"/>
      <x:c r="Z992" s="11"/>
    </x:row>
    <x:row r="993" spans="1:26" ht="16.5" customHeight="1">
      <x:c r="A993" s="11"/>
      <x:c r="B993" s="11"/>
      <x:c r="C993" s="99"/>
      <x:c r="D993" s="99"/>
      <x:c r="E993" s="99"/>
      <x:c r="F993" s="99"/>
      <x:c r="G993" s="99"/>
      <x:c r="H993" s="99"/>
      <x:c r="I993" s="99"/>
      <x:c r="J993" s="17"/>
      <x:c r="K993" s="17"/>
      <x:c r="L993" s="17"/>
      <x:c r="M993" s="17"/>
      <x:c r="N993" s="17"/>
      <x:c r="O993" s="17"/>
      <x:c r="P993" s="17"/>
      <x:c r="Q993" s="99"/>
      <x:c r="R993" s="99"/>
      <x:c r="S993" s="99"/>
      <x:c r="T993" s="99"/>
      <x:c r="U993" s="11"/>
      <x:c r="V993" s="11"/>
      <x:c r="W993" s="11"/>
      <x:c r="X993" s="11"/>
      <x:c r="Y993" s="11"/>
      <x:c r="Z993" s="11"/>
    </x:row>
    <x:row r="994" spans="1:26" ht="16.5" customHeight="1">
      <x:c r="A994" s="11"/>
      <x:c r="B994" s="11"/>
      <x:c r="C994" s="99"/>
      <x:c r="D994" s="99"/>
      <x:c r="E994" s="99"/>
      <x:c r="F994" s="99"/>
      <x:c r="G994" s="99"/>
      <x:c r="H994" s="99"/>
      <x:c r="I994" s="99"/>
      <x:c r="J994" s="17"/>
      <x:c r="K994" s="17"/>
      <x:c r="L994" s="17"/>
      <x:c r="M994" s="17"/>
      <x:c r="N994" s="17"/>
      <x:c r="O994" s="17"/>
      <x:c r="P994" s="17"/>
      <x:c r="Q994" s="99"/>
      <x:c r="R994" s="99"/>
      <x:c r="S994" s="99"/>
      <x:c r="T994" s="99"/>
      <x:c r="U994" s="11"/>
      <x:c r="V994" s="11"/>
      <x:c r="W994" s="11"/>
      <x:c r="X994" s="11"/>
      <x:c r="Y994" s="11"/>
      <x:c r="Z994" s="11"/>
    </x:row>
    <x:row r="995" spans="1:26" ht="16.5" customHeight="1">
      <x:c r="A995" s="11"/>
      <x:c r="B995" s="11"/>
      <x:c r="C995" s="99"/>
      <x:c r="D995" s="99"/>
      <x:c r="E995" s="99"/>
      <x:c r="F995" s="99"/>
      <x:c r="G995" s="99"/>
      <x:c r="H995" s="99"/>
      <x:c r="I995" s="99"/>
      <x:c r="J995" s="17"/>
      <x:c r="K995" s="17"/>
      <x:c r="L995" s="17"/>
      <x:c r="M995" s="17"/>
      <x:c r="N995" s="17"/>
      <x:c r="O995" s="17"/>
      <x:c r="P995" s="17"/>
      <x:c r="Q995" s="99"/>
      <x:c r="R995" s="99"/>
      <x:c r="S995" s="99"/>
      <x:c r="T995" s="99"/>
      <x:c r="U995" s="11"/>
      <x:c r="V995" s="11"/>
      <x:c r="W995" s="11"/>
      <x:c r="X995" s="11"/>
      <x:c r="Y995" s="11"/>
      <x:c r="Z995" s="11"/>
    </x:row>
    <x:row r="996" spans="1:26" ht="16.5" customHeight="1">
      <x:c r="A996" s="11"/>
      <x:c r="B996" s="11"/>
      <x:c r="C996" s="99"/>
      <x:c r="D996" s="99"/>
      <x:c r="E996" s="99"/>
      <x:c r="F996" s="99"/>
      <x:c r="G996" s="99"/>
      <x:c r="H996" s="99"/>
      <x:c r="I996" s="99"/>
      <x:c r="J996" s="17"/>
      <x:c r="K996" s="17"/>
      <x:c r="L996" s="17"/>
      <x:c r="M996" s="17"/>
      <x:c r="N996" s="17"/>
      <x:c r="O996" s="17"/>
      <x:c r="P996" s="17"/>
      <x:c r="Q996" s="99"/>
      <x:c r="R996" s="99"/>
      <x:c r="S996" s="99"/>
      <x:c r="T996" s="99"/>
      <x:c r="U996" s="11"/>
      <x:c r="V996" s="11"/>
      <x:c r="W996" s="11"/>
      <x:c r="X996" s="11"/>
      <x:c r="Y996" s="11"/>
      <x:c r="Z996" s="11"/>
    </x:row>
    <x:row r="997" spans="1:26" ht="16.5" customHeight="1">
      <x:c r="A997" s="11"/>
      <x:c r="B997" s="11"/>
      <x:c r="C997" s="99"/>
      <x:c r="D997" s="99"/>
      <x:c r="E997" s="99"/>
      <x:c r="F997" s="99"/>
      <x:c r="G997" s="99"/>
      <x:c r="H997" s="99"/>
      <x:c r="I997" s="99"/>
      <x:c r="J997" s="17"/>
      <x:c r="K997" s="17"/>
      <x:c r="L997" s="17"/>
      <x:c r="M997" s="17"/>
      <x:c r="N997" s="17"/>
      <x:c r="O997" s="17"/>
      <x:c r="P997" s="17"/>
      <x:c r="Q997" s="99"/>
      <x:c r="R997" s="99"/>
      <x:c r="S997" s="99"/>
      <x:c r="T997" s="99"/>
      <x:c r="U997" s="11"/>
      <x:c r="V997" s="11"/>
      <x:c r="W997" s="11"/>
      <x:c r="X997" s="11"/>
      <x:c r="Y997" s="11"/>
      <x:c r="Z997" s="11"/>
    </x:row>
    <x:row r="998" spans="1:26" ht="16.5" customHeight="1">
      <x:c r="A998" s="11"/>
      <x:c r="B998" s="11"/>
      <x:c r="C998" s="99"/>
      <x:c r="D998" s="99"/>
      <x:c r="E998" s="99"/>
      <x:c r="F998" s="99"/>
      <x:c r="G998" s="99"/>
      <x:c r="H998" s="99"/>
      <x:c r="I998" s="99"/>
      <x:c r="J998" s="17"/>
      <x:c r="K998" s="17"/>
      <x:c r="L998" s="17"/>
      <x:c r="M998" s="17"/>
      <x:c r="N998" s="17"/>
      <x:c r="O998" s="17"/>
      <x:c r="P998" s="17"/>
      <x:c r="Q998" s="99"/>
      <x:c r="R998" s="99"/>
      <x:c r="S998" s="99"/>
      <x:c r="T998" s="99"/>
      <x:c r="U998" s="11"/>
      <x:c r="V998" s="11"/>
      <x:c r="W998" s="11"/>
      <x:c r="X998" s="11"/>
      <x:c r="Y998" s="11"/>
      <x:c r="Z998" s="11"/>
    </x:row>
    <x:row r="999" spans="1:26" ht="16.5" customHeight="1">
      <x:c r="A999" s="11"/>
      <x:c r="B999" s="11"/>
      <x:c r="C999" s="99"/>
      <x:c r="D999" s="99"/>
      <x:c r="E999" s="99"/>
      <x:c r="F999" s="99"/>
      <x:c r="G999" s="99"/>
      <x:c r="H999" s="99"/>
      <x:c r="I999" s="99"/>
      <x:c r="J999" s="17"/>
      <x:c r="K999" s="17"/>
      <x:c r="L999" s="17"/>
      <x:c r="M999" s="17"/>
      <x:c r="N999" s="17"/>
      <x:c r="O999" s="17"/>
      <x:c r="P999" s="17"/>
      <x:c r="Q999" s="99"/>
      <x:c r="R999" s="99"/>
      <x:c r="S999" s="99"/>
      <x:c r="T999" s="99"/>
      <x:c r="U999" s="11"/>
      <x:c r="V999" s="11"/>
      <x:c r="W999" s="11"/>
      <x:c r="X999" s="11"/>
      <x:c r="Y999" s="11"/>
      <x:c r="Z999" s="11"/>
    </x:row>
    <x:row r="1000" spans="1:26" ht="16.5" customHeight="1">
      <x:c r="A1000" s="11"/>
      <x:c r="B1000" s="11"/>
      <x:c r="C1000" s="99"/>
      <x:c r="D1000" s="99"/>
      <x:c r="E1000" s="99"/>
      <x:c r="F1000" s="99"/>
      <x:c r="G1000" s="99"/>
      <x:c r="H1000" s="99"/>
      <x:c r="I1000" s="99"/>
      <x:c r="J1000" s="17"/>
      <x:c r="K1000" s="17"/>
      <x:c r="L1000" s="17"/>
      <x:c r="M1000" s="17"/>
      <x:c r="N1000" s="17"/>
      <x:c r="O1000" s="17"/>
      <x:c r="P1000" s="17"/>
      <x:c r="Q1000" s="99"/>
      <x:c r="R1000" s="99"/>
      <x:c r="S1000" s="99"/>
      <x:c r="T1000" s="99"/>
      <x:c r="U1000" s="11"/>
      <x:c r="V1000" s="11"/>
      <x:c r="W1000" s="11"/>
      <x:c r="X1000" s="11"/>
      <x:c r="Y1000" s="11"/>
      <x:c r="Z1000" s="11"/>
    </x:row>
  </x:sheetData>
  <x:mergeCells count="92">
    <x:mergeCell ref="A56:A57"/>
    <x:mergeCell ref="B56:B57"/>
    <x:mergeCell ref="B38:B39"/>
    <x:mergeCell ref="B40:B41"/>
    <x:mergeCell ref="B42:B43"/>
    <x:mergeCell ref="B44:B45"/>
    <x:mergeCell ref="B46:B47"/>
    <x:mergeCell ref="A58:A59"/>
    <x:mergeCell ref="B58:B59"/>
    <x:mergeCell ref="B60:B61"/>
    <x:mergeCell ref="A60:A61"/>
    <x:mergeCell ref="A62:A63"/>
    <x:mergeCell ref="B62:B63"/>
    <x:mergeCell ref="B64:B65"/>
    <x:mergeCell ref="B66:B67"/>
    <x:mergeCell ref="B68:B69"/>
    <x:mergeCell ref="B70:B71"/>
    <x:mergeCell ref="A88:A89"/>
    <x:mergeCell ref="B72:B73"/>
    <x:mergeCell ref="B74:B75"/>
    <x:mergeCell ref="B76:B77"/>
    <x:mergeCell ref="B78:B79"/>
    <x:mergeCell ref="B80:B81"/>
    <x:mergeCell ref="A64:A65"/>
    <x:mergeCell ref="A66:A67"/>
    <x:mergeCell ref="A68:A69"/>
    <x:mergeCell ref="A70:A71"/>
    <x:mergeCell ref="A72:A73"/>
    <x:mergeCell ref="A90:A91"/>
    <x:mergeCell ref="A92:B93"/>
    <x:mergeCell ref="A94:B94"/>
    <x:mergeCell ref="A74:A75"/>
    <x:mergeCell ref="A76:A77"/>
    <x:mergeCell ref="A78:A79"/>
    <x:mergeCell ref="A80:A81"/>
    <x:mergeCell ref="A82:A83"/>
    <x:mergeCell ref="A84:A85"/>
    <x:mergeCell ref="A86:A87"/>
    <x:mergeCell ref="B86:B87"/>
    <x:mergeCell ref="B88:B89"/>
    <x:mergeCell ref="B90:B91"/>
    <x:mergeCell ref="B82:B83"/>
    <x:mergeCell ref="B84:B85"/>
    <x:mergeCell ref="V5:V7"/>
    <x:mergeCell ref="B8:B9"/>
    <x:mergeCell ref="A8:A9"/>
    <x:mergeCell ref="A10:A11"/>
    <x:mergeCell ref="B10:B11"/>
    <x:mergeCell ref="A5:B7"/>
    <x:mergeCell ref="C5:I5"/>
    <x:mergeCell ref="J5:J7"/>
    <x:mergeCell ref="K5:R5"/>
    <x:mergeCell ref="T5:T7"/>
    <x:mergeCell ref="A12:A13"/>
    <x:mergeCell ref="B12:B13"/>
    <x:mergeCell ref="A14:A15"/>
    <x:mergeCell ref="B14:B15"/>
    <x:mergeCell ref="A16:A17"/>
    <x:mergeCell ref="B16:B17"/>
    <x:mergeCell ref="A18:A19"/>
    <x:mergeCell ref="B18:B19"/>
    <x:mergeCell ref="A20:A21"/>
    <x:mergeCell ref="B20:B21"/>
    <x:mergeCell ref="B22:B23"/>
    <x:mergeCell ref="A22:A23"/>
    <x:mergeCell ref="A34:A35"/>
    <x:mergeCell ref="B24:B25"/>
    <x:mergeCell ref="B26:B27"/>
    <x:mergeCell ref="B28:B29"/>
    <x:mergeCell ref="B30:B31"/>
    <x:mergeCell ref="B32:B33"/>
    <x:mergeCell ref="B34:B35"/>
    <x:mergeCell ref="A24:A25"/>
    <x:mergeCell ref="A26:A27"/>
    <x:mergeCell ref="A28:A29"/>
    <x:mergeCell ref="A30:A31"/>
    <x:mergeCell ref="A32:A33"/>
    <x:mergeCell ref="B36:B37"/>
    <x:mergeCell ref="A50:A51"/>
    <x:mergeCell ref="A52:A53"/>
    <x:mergeCell ref="A54:A55"/>
    <x:mergeCell ref="A36:A37"/>
    <x:mergeCell ref="A38:A39"/>
    <x:mergeCell ref="A40:A41"/>
    <x:mergeCell ref="A42:A43"/>
    <x:mergeCell ref="A44:A45"/>
    <x:mergeCell ref="A46:A47"/>
    <x:mergeCell ref="A48:A49"/>
    <x:mergeCell ref="B48:B49"/>
    <x:mergeCell ref="B50:B51"/>
    <x:mergeCell ref="B52:B53"/>
    <x:mergeCell ref="B54:B55"/>
  </x:mergeCells>
  <x:conditionalFormatting sqref="V8:V81 V95:V95">
    <x:cfRule type="expression" dxfId="16" priority="1">
      <x:formula>J8&lt;&gt;T8</x:formula>
    </x:cfRule>
  </x:conditionalFormatting>
  <x:conditionalFormatting sqref="V82:V94">
    <x:cfRule type="expression" dxfId="15" priority="2">
      <x:formula>J82&lt;&gt;T82</x:formula>
    </x:cfRule>
  </x:conditionalFormatting>
  <x:pageMargins left="0.69972223043441772" right="0.69972223043441772" top="0.75" bottom="0.75" header="0" footer="0"/>
  <x:pageSetup paperSize="9" scale="100" firstPageNumber="1" fitToWidth="1" fitToHeight="0" orientation="landscape" usePrinterDefaults="1" blackAndWhite="0" draft="0" useFirstPageNumber="0" horizontalDpi="600" verticalDpi="600" copies="1"/>
  <x:legacy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ffff00"/>
    <x:pageSetUpPr autoPageBreaks="1" fitToPage="1"/>
  </x:sheetPr>
  <x:dimension ref="A1:Z1000"/>
  <x:sheetViews>
    <x:sheetView topLeftCell="A1" zoomScaleNormal="100" zoomScaleSheetLayoutView="75" workbookViewId="0">
      <x:pane xSplit="0" ySplit="10" topLeftCell="A14" activePane="bottomLeft" state="frozen"/>
      <x:selection pane="bottomLeft" activeCell="E19" activeCellId="0" sqref="E19:E19"/>
    </x:sheetView>
  </x:sheetViews>
  <x:sheetFormatPr defaultColWidth="12.625" defaultRowHeight="15" customHeight="1"/>
  <x:cols>
    <x:col min="1" max="1" width="4.625" style="1" customWidth="1"/>
    <x:col min="2" max="2" width="23.5" style="1" customWidth="1"/>
    <x:col min="3" max="3" width="11.5" style="1" customWidth="1"/>
    <x:col min="4" max="5" width="10.625" style="1" customWidth="1"/>
    <x:col min="6" max="7" width="12.625" style="1" customWidth="1"/>
    <x:col min="8" max="8" width="28.75" style="1" customWidth="1"/>
    <x:col min="9" max="9" width="8.875" style="1" customWidth="1"/>
    <x:col min="10" max="10" width="10.875" style="1" customWidth="1"/>
    <x:col min="11" max="11" width="31" style="1" customWidth="1"/>
    <x:col min="12" max="12" width="13.625" style="1" hidden="1" customWidth="1" outlineLevel="1"/>
    <x:col min="13" max="13" width="8.5" style="1" hidden="1" customWidth="1" outlineLevel="1"/>
    <x:col min="14" max="14" width="6.625" style="1" hidden="1" customWidth="1" outlineLevel="1"/>
    <x:col min="15" max="15" width="12.5" style="1" hidden="1" customWidth="1" outlineLevel="1"/>
    <x:col min="16" max="16" width="8.5" style="1" hidden="1" customWidth="1" outlineLevel="1"/>
    <x:col min="17" max="17" width="6.625" style="1" hidden="1" customWidth="1" outlineLevel="1"/>
    <x:col min="18" max="18" width="11.875" style="1" customWidth="1" collapsed="1"/>
    <x:col min="19" max="20" width="11.5" style="1" customWidth="1"/>
    <x:col min="21" max="21" width="10.375" style="1" customWidth="1"/>
    <x:col min="22" max="23" width="13.5" style="1" customWidth="1"/>
    <x:col min="24" max="24" width="11.125" style="1" customWidth="1"/>
    <x:col min="25" max="25" width="13.75" style="1" customWidth="1"/>
    <x:col min="26" max="26" width="9.5" style="1" customWidth="1"/>
  </x:cols>
  <x:sheetData>
    <x:row r="1" spans="1:24" ht="31.5" customHeight="1">
      <x:c r="A1" s="100" t="s">
        <x:v>462</x:v>
      </x:c>
      <x:c r="B1" s="101"/>
      <x:c r="C1" s="102"/>
      <x:c r="D1" s="102"/>
      <x:c r="E1" s="102"/>
      <x:c r="F1" s="103"/>
      <x:c r="G1" s="103"/>
      <x:c r="H1" s="103"/>
      <x:c r="I1" s="103"/>
      <x:c r="J1" s="103"/>
      <x:c r="K1" s="103"/>
      <x:c r="L1" s="104"/>
      <x:c r="M1" s="104"/>
      <x:c r="N1" s="104"/>
      <x:c r="O1" s="104"/>
      <x:c r="P1" s="104"/>
      <x:c r="Q1" s="104"/>
      <x:c r="R1" s="104"/>
      <x:c r="S1" s="104"/>
      <x:c r="T1" s="105"/>
      <x:c r="U1" s="104"/>
      <x:c r="V1" s="104"/>
      <x:c r="W1" s="104"/>
      <x:c r="X1" s="104"/>
    </x:row>
    <x:row r="2" spans="1:24" ht="31.5" customHeight="1">
      <x:c r="A2" s="103"/>
      <x:c r="B2" s="106"/>
      <x:c r="C2" s="103"/>
      <x:c r="D2" s="103"/>
      <x:c r="E2" s="103"/>
      <x:c r="F2" s="103"/>
      <x:c r="G2" s="103"/>
      <x:c r="H2" s="103"/>
      <x:c r="I2" s="103"/>
      <x:c r="J2" s="103"/>
      <x:c r="K2" s="103"/>
      <x:c r="L2" s="104"/>
      <x:c r="M2" s="104"/>
      <x:c r="N2" s="104"/>
      <x:c r="O2" s="104"/>
      <x:c r="P2" s="104"/>
      <x:c r="Q2" s="104"/>
      <x:c r="R2" s="104"/>
      <x:c r="S2" s="104"/>
      <x:c r="T2" s="105"/>
      <x:c r="U2" s="104"/>
      <x:c r="V2" s="104"/>
      <x:c r="W2" s="104"/>
      <x:c r="X2" s="104"/>
    </x:row>
    <x:row r="3" spans="1:24" ht="31.5" customHeight="1">
      <x:c r="A3" s="103"/>
      <x:c r="B3" s="106"/>
      <x:c r="C3" s="103"/>
      <x:c r="D3" s="103"/>
      <x:c r="E3" s="103"/>
      <x:c r="F3" s="103"/>
      <x:c r="G3" s="103"/>
      <x:c r="H3" s="103"/>
      <x:c r="I3" s="103"/>
      <x:c r="J3" s="103"/>
      <x:c r="K3" s="103"/>
      <x:c r="L3" s="104"/>
      <x:c r="M3" s="104"/>
      <x:c r="N3" s="104"/>
      <x:c r="O3" s="104"/>
      <x:c r="P3" s="104"/>
      <x:c r="Q3" s="104"/>
      <x:c r="R3" s="104"/>
      <x:c r="S3" s="104"/>
      <x:c r="T3" s="105"/>
      <x:c r="U3" s="104"/>
      <x:c r="V3" s="104"/>
      <x:c r="W3" s="104"/>
      <x:c r="X3" s="104"/>
    </x:row>
    <x:row r="4" spans="1:24" ht="16.5" customHeight="1">
      <x:c r="A4" s="103"/>
      <x:c r="B4" s="107"/>
      <x:c r="C4" s="103"/>
      <x:c r="D4" s="103"/>
      <x:c r="E4" s="103"/>
      <x:c r="F4" s="103"/>
      <x:c r="G4" s="103"/>
      <x:c r="H4" s="103"/>
      <x:c r="I4" s="103"/>
      <x:c r="J4" s="108"/>
      <x:c r="K4" s="108"/>
      <x:c r="L4" s="39" t="s">
        <x:v>756</x:v>
      </x:c>
      <x:c r="M4" s="39" t="s">
        <x:v>1290</x:v>
      </x:c>
      <x:c r="N4" s="109"/>
      <x:c r="O4" s="110" t="s">
        <x:v>1285</x:v>
      </x:c>
      <x:c r="P4" s="110" t="s">
        <x:v>1277</x:v>
      </x:c>
      <x:c r="Q4" s="104"/>
      <x:c r="R4" s="104"/>
      <x:c r="S4" s="104"/>
      <x:c r="T4" s="105"/>
      <x:c r="U4" s="104"/>
      <x:c r="V4" s="104"/>
      <x:c r="W4" s="104"/>
      <x:c r="X4" s="104"/>
    </x:row>
    <x:row r="5" spans="1:24" ht="16.5" customHeight="1">
      <x:c r="A5" s="103"/>
      <x:c r="B5" s="107"/>
      <x:c r="C5" s="103"/>
      <x:c r="D5" s="103"/>
      <x:c r="E5" s="103"/>
      <x:c r="F5" s="103"/>
      <x:c r="G5" s="103"/>
      <x:c r="H5" s="103"/>
      <x:c r="I5" s="103"/>
      <x:c r="J5" s="108"/>
      <x:c r="K5" s="108"/>
      <x:c r="L5" s="98" t="s">
        <x:v>1282</x:v>
      </x:c>
      <x:c r="M5" s="111">
        <x:f>I54</x:f>
        <x:v>28</x:v>
      </x:c>
      <x:c r="N5" s="109"/>
      <x:c r="O5" s="98" t="s">
        <x:v>1674</x:v>
      </x:c>
      <x:c r="P5" s="98">
        <x:v>16</x:v>
      </x:c>
      <x:c r="Q5" s="104"/>
      <x:c r="R5" s="104"/>
      <x:c r="S5" s="104"/>
      <x:c r="T5" s="105"/>
      <x:c r="U5" s="104"/>
      <x:c r="V5" s="104"/>
      <x:c r="W5" s="104"/>
      <x:c r="X5" s="104"/>
    </x:row>
    <x:row r="6" spans="1:24" ht="16.5" customHeight="1">
      <x:c r="A6" s="103"/>
      <x:c r="B6" s="107"/>
      <x:c r="C6" s="103"/>
      <x:c r="D6" s="103"/>
      <x:c r="E6" s="103"/>
      <x:c r="F6" s="103"/>
      <x:c r="G6" s="103"/>
      <x:c r="H6" s="103"/>
      <x:c r="I6" s="103"/>
      <x:c r="J6" s="108"/>
      <x:c r="K6" s="108"/>
      <x:c r="L6" s="98" t="s">
        <x:v>1297</x:v>
      </x:c>
      <x:c r="M6" s="98">
        <x:v>12</x:v>
      </x:c>
      <x:c r="N6" s="109"/>
      <x:c r="O6" s="98" t="s">
        <x:v>1685</x:v>
      </x:c>
      <x:c r="P6" s="98">
        <x:v>10</x:v>
      </x:c>
      <x:c r="Q6" s="104"/>
      <x:c r="R6" s="104"/>
      <x:c r="S6" s="104"/>
      <x:c r="T6" s="105"/>
      <x:c r="U6" s="104"/>
      <x:c r="V6" s="104"/>
      <x:c r="W6" s="104"/>
      <x:c r="X6" s="104"/>
    </x:row>
    <x:row r="7" spans="1:24" ht="16.5" customHeight="1">
      <x:c r="A7" s="103"/>
      <x:c r="B7" s="107"/>
      <x:c r="C7" s="103"/>
      <x:c r="D7" s="103"/>
      <x:c r="E7" s="103"/>
      <x:c r="F7" s="103"/>
      <x:c r="G7" s="103"/>
      <x:c r="H7" s="103"/>
      <x:c r="I7" s="103"/>
      <x:c r="J7" s="108"/>
      <x:c r="K7" s="108"/>
      <x:c r="L7" s="39" t="s">
        <x:v>797</x:v>
      </x:c>
      <x:c r="M7" s="112">
        <x:f>SUM(M5:M6)</x:f>
        <x:v>40</x:v>
      </x:c>
      <x:c r="N7" s="109"/>
      <x:c r="O7" s="113"/>
      <x:c r="P7" s="113"/>
      <x:c r="Q7" s="104"/>
      <x:c r="R7" s="104"/>
      <x:c r="S7" s="104"/>
      <x:c r="T7" s="105"/>
      <x:c r="U7" s="104"/>
      <x:c r="V7" s="114"/>
      <x:c r="W7" s="104"/>
      <x:c r="X7" s="104"/>
    </x:row>
    <x:row r="8" spans="1:24" ht="16.5" customHeight="1">
      <x:c r="A8" s="115"/>
      <x:c r="B8" s="115"/>
      <x:c r="C8" s="116" t="s">
        <x:v>1294</x:v>
      </x:c>
      <x:c r="D8" s="117" t="s">
        <x:v>1294</x:v>
      </x:c>
      <x:c r="E8" s="118" t="s">
        <x:v>1257</x:v>
      </x:c>
      <x:c r="F8" s="117" t="s">
        <x:v>1294</x:v>
      </x:c>
      <x:c r="G8" s="117"/>
      <x:c r="H8" s="117" t="s">
        <x:v>1300</x:v>
      </x:c>
      <x:c r="I8" s="117" t="s">
        <x:v>1295</x:v>
      </x:c>
      <x:c r="J8" s="119" t="s">
        <x:v>1295</x:v>
      </x:c>
      <x:c r="K8" s="115"/>
      <x:c r="L8" s="104"/>
      <x:c r="M8" s="104"/>
      <x:c r="N8" s="104"/>
      <x:c r="O8" s="39" t="s">
        <x:v>797</x:v>
      </x:c>
      <x:c r="P8" s="120">
        <x:f>SUBTOTAL(9,P5:P7)</x:f>
        <x:v>26</x:v>
      </x:c>
      <x:c r="Q8" s="104"/>
      <x:c r="R8" s="104"/>
      <x:c r="S8" s="121"/>
      <x:c r="T8" s="121"/>
      <x:c r="U8" s="121">
        <x:v>44196</x:v>
      </x:c>
      <x:c r="V8" s="104"/>
      <x:c r="W8" s="104"/>
      <x:c r="X8" s="121"/>
    </x:row>
    <x:row r="9" spans="1:24" ht="16.5" customHeight="1">
      <x:c r="A9" s="1224" t="s">
        <x:v>785</x:v>
      </x:c>
      <x:c r="B9" s="1224" t="s">
        <x:v>756</x:v>
      </x:c>
      <x:c r="C9" s="1225" t="s">
        <x:v>757</x:v>
      </x:c>
      <x:c r="D9" s="1209"/>
      <x:c r="E9" s="1226" t="s">
        <x:v>779</x:v>
      </x:c>
      <x:c r="F9" s="1198"/>
      <x:c r="G9" s="122"/>
      <x:c r="H9" s="1227" t="s">
        <x:v>1679</x:v>
      </x:c>
      <x:c r="I9" s="1228" t="s">
        <x:v>1329</x:v>
      </x:c>
      <x:c r="J9" s="1228" t="s">
        <x:v>1285</x:v>
      </x:c>
      <x:c r="K9" s="1229" t="s">
        <x:v>780</x:v>
      </x:c>
      <x:c r="L9" s="104"/>
      <x:c r="M9" s="104"/>
      <x:c r="N9" s="104"/>
      <x:c r="O9" s="104"/>
      <x:c r="P9" s="104"/>
      <x:c r="Q9" s="104"/>
      <x:c r="R9" s="1223" t="s">
        <x:v>1682</x:v>
      </x:c>
      <x:c r="S9" s="1222" t="s">
        <x:v>198</x:v>
      </x:c>
      <x:c r="T9" s="1222" t="s">
        <x:v>175</x:v>
      </x:c>
      <x:c r="U9" s="1222" t="s">
        <x:v>1701</x:v>
      </x:c>
      <x:c r="V9" s="1222" t="s">
        <x:v>193</x:v>
      </x:c>
      <x:c r="W9" s="1222" t="s">
        <x:v>176</x:v>
      </x:c>
      <x:c r="X9" s="1223" t="s">
        <x:v>218</x:v>
      </x:c>
    </x:row>
    <x:row r="10" spans="1:24" ht="24.75" customHeight="1">
      <x:c r="A10" s="1204"/>
      <x:c r="B10" s="1204"/>
      <x:c r="C10" s="123" t="s">
        <x:v>1250</x:v>
      </x:c>
      <x:c r="D10" s="124" t="s">
        <x:v>1299</x:v>
      </x:c>
      <x:c r="E10" s="123" t="s">
        <x:v>743</x:v>
      </x:c>
      <x:c r="F10" s="123" t="s">
        <x:v>1258</x:v>
      </x:c>
      <x:c r="G10" s="123" t="s">
        <x:v>1254</x:v>
      </x:c>
      <x:c r="H10" s="1204"/>
      <x:c r="I10" s="1204"/>
      <x:c r="J10" s="1204"/>
      <x:c r="K10" s="1204"/>
      <x:c r="L10" s="104"/>
      <x:c r="M10" s="104"/>
      <x:c r="N10" s="104"/>
      <x:c r="O10" s="104"/>
      <x:c r="P10" s="104"/>
      <x:c r="Q10" s="104"/>
      <x:c r="R10" s="1213"/>
      <x:c r="S10" s="1204"/>
      <x:c r="T10" s="1204"/>
      <x:c r="U10" s="1204"/>
      <x:c r="V10" s="1204"/>
      <x:c r="W10" s="1204"/>
      <x:c r="X10" s="1204"/>
    </x:row>
    <x:row r="11" spans="1:24" ht="16.5" customHeight="1">
      <x:c r="A11" s="5">
        <x:v>1</x:v>
      </x:c>
      <x:c r="B11" s="5" t="s">
        <x:v>1795</x:v>
      </x:c>
      <x:c r="C11" s="125"/>
      <x:c r="D11" s="126">
        <x:v>0</x:v>
      </x:c>
      <x:c r="E11" s="127">
        <x:v>2059587</x:v>
      </x:c>
      <x:c r="F11" s="128" t="s">
        <x:v>774</x:v>
      </x:c>
      <x:c r="G11" s="128"/>
      <x:c r="H11" s="5"/>
      <x:c r="I11" s="76">
        <x:v>0</x:v>
      </x:c>
      <x:c r="J11" s="76"/>
      <x:c r="K11" s="129"/>
      <x:c r="L11" s="9"/>
      <x:c r="M11" s="104"/>
      <x:c r="N11" s="104"/>
      <x:c r="O11" s="104"/>
      <x:c r="P11" s="104"/>
      <x:c r="Q11" s="104"/>
      <x:c r="R11" s="5"/>
      <x:c r="S11" s="130"/>
      <x:c r="T11" s="128"/>
      <x:c r="U11" s="130"/>
      <x:c r="V11" s="128"/>
      <x:c r="W11" s="128"/>
      <x:c r="X11" s="128"/>
    </x:row>
    <x:row r="12" spans="1:24" ht="16.5" customHeight="1">
      <x:c r="A12" s="5">
        <x:v>2</x:v>
      </x:c>
      <x:c r="B12" s="5" t="s">
        <x:v>1796</x:v>
      </x:c>
      <x:c r="C12" s="125"/>
      <x:c r="D12" s="126">
        <x:v>0</x:v>
      </x:c>
      <x:c r="E12" s="127">
        <x:f>'(작성3)예금잔액표'!J36</x:f>
        <x:v>467395</x:v>
      </x:c>
      <x:c r="F12" s="131">
        <x:f>'(작성3)예금잔액표'!J37</x:f>
        <x:v>499203</x:v>
      </x:c>
      <x:c r="G12" s="131"/>
      <x:c r="H12" s="5"/>
      <x:c r="I12" s="76">
        <x:v>0</x:v>
      </x:c>
      <x:c r="J12" s="76"/>
      <x:c r="K12" s="129"/>
      <x:c r="L12" s="132"/>
      <x:c r="M12" s="104"/>
      <x:c r="N12" s="104"/>
      <x:c r="O12" s="104"/>
      <x:c r="P12" s="104"/>
      <x:c r="Q12" s="104"/>
      <x:c r="R12" s="5"/>
      <x:c r="S12" s="130"/>
      <x:c r="T12" s="128"/>
      <x:c r="U12" s="130"/>
      <x:c r="V12" s="128"/>
      <x:c r="W12" s="128"/>
      <x:c r="X12" s="128"/>
    </x:row>
    <x:row r="13" spans="1:24" ht="16.5" customHeight="1">
      <x:c r="A13" s="5">
        <x:v>3</x:v>
      </x:c>
      <x:c r="B13" s="5" t="s">
        <x:v>1765</x:v>
      </x:c>
      <x:c r="C13" s="125"/>
      <x:c r="D13" s="126">
        <x:v>0</x:v>
      </x:c>
      <x:c r="E13" s="133">
        <x:f>'(작성3)예금잔액표'!J55</x:f>
        <x:v>337407</x:v>
      </x:c>
      <x:c r="F13" s="128" t="s">
        <x:v>774</x:v>
      </x:c>
      <x:c r="G13" s="128"/>
      <x:c r="H13" s="5"/>
      <x:c r="I13" s="76">
        <x:v>0</x:v>
      </x:c>
      <x:c r="J13" s="76"/>
      <x:c r="K13" s="129"/>
      <x:c r="L13" s="9"/>
      <x:c r="M13" s="104"/>
      <x:c r="N13" s="104"/>
      <x:c r="O13" s="104"/>
      <x:c r="P13" s="104"/>
      <x:c r="Q13" s="104"/>
      <x:c r="R13" s="5"/>
      <x:c r="S13" s="130"/>
      <x:c r="T13" s="128"/>
      <x:c r="U13" s="130"/>
      <x:c r="V13" s="128"/>
      <x:c r="W13" s="128"/>
      <x:c r="X13" s="128"/>
    </x:row>
    <x:row r="14" spans="1:24" ht="16.5" customHeight="1">
      <x:c r="A14" s="5">
        <x:v>4</x:v>
      </x:c>
      <x:c r="B14" s="5" t="s">
        <x:v>1790</x:v>
      </x:c>
      <x:c r="C14" s="134"/>
      <x:c r="D14" s="126">
        <x:v>0</x:v>
      </x:c>
      <x:c r="E14" s="133">
        <x:v>2202446</x:v>
      </x:c>
      <x:c r="F14" s="128" t="s">
        <x:v>774</x:v>
      </x:c>
      <x:c r="G14" s="128"/>
      <x:c r="H14" s="76"/>
      <x:c r="I14" s="76">
        <x:v>0</x:v>
      </x:c>
      <x:c r="J14" s="76"/>
      <x:c r="K14" s="129"/>
      <x:c r="L14" s="132"/>
      <x:c r="M14" s="104"/>
      <x:c r="N14" s="104"/>
      <x:c r="O14" s="104"/>
      <x:c r="P14" s="104"/>
      <x:c r="Q14" s="104"/>
      <x:c r="R14" s="5"/>
      <x:c r="S14" s="130"/>
      <x:c r="T14" s="128"/>
      <x:c r="U14" s="130"/>
      <x:c r="V14" s="128"/>
      <x:c r="W14" s="128"/>
      <x:c r="X14" s="128"/>
    </x:row>
    <x:row r="15" spans="1:26" ht="16.5" customHeight="1">
      <x:c r="A15" s="135">
        <x:v>5</x:v>
      </x:c>
      <x:c r="B15" s="135" t="s">
        <x:v>1791</x:v>
      </x:c>
      <x:c r="C15" s="136"/>
      <x:c r="D15" s="137">
        <x:v>25236364</x:v>
      </x:c>
      <x:c r="E15" s="137">
        <x:v>31627</x:v>
      </x:c>
      <x:c r="F15" s="138" t="s">
        <x:v>774</x:v>
      </x:c>
      <x:c r="G15" s="138"/>
      <x:c r="H15" s="135" t="s">
        <x:v>1709</x:v>
      </x:c>
      <x:c r="I15" s="139">
        <x:v>1</x:v>
      </x:c>
      <x:c r="J15" s="139" t="s">
        <x:v>784</x:v>
      </x:c>
      <x:c r="K15" s="140"/>
      <x:c r="L15" s="141"/>
      <x:c r="M15" s="142"/>
      <x:c r="N15" s="142"/>
      <x:c r="O15" s="142"/>
      <x:c r="P15" s="142"/>
      <x:c r="Q15" s="142"/>
      <x:c r="R15" s="143">
        <x:v>43413</x:v>
      </x:c>
      <x:c r="S15" s="144">
        <x:v>0</x:v>
      </x:c>
      <x:c r="T15" s="138">
        <x:f t="shared" ref="T15:T20" si="0">D15-S15</x:f>
        <x:v>25236364</x:v>
      </x:c>
      <x:c r="U15" s="5">
        <x:v>12</x:v>
      </x:c>
      <x:c r="V15" s="128">
        <x:f>ROUNDDOWN((D15-1000)*U15/60,0)</x:f>
        <x:v>5047072</x:v>
      </x:c>
      <x:c r="W15" s="128">
        <x:f>S15+V15</x:f>
        <x:v>5047072</x:v>
      </x:c>
      <x:c r="X15" s="128">
        <x:f>T15-V15</x:f>
        <x:v>20189292</x:v>
      </x:c>
      <x:c r="Y15" s="2" t="s">
        <x:v>1681</x:v>
      </x:c>
      <x:c r="Z15" s="10">
        <x:f t="shared" ref="Z15:Z54" si="1">D15-S15-V15-X15</x:f>
        <x:v>0</x:v>
      </x:c>
    </x:row>
    <x:row r="16" spans="1:26" ht="16.5" customHeight="1">
      <x:c r="A16" s="5">
        <x:v>6</x:v>
      </x:c>
      <x:c r="B16" s="5" t="s">
        <x:v>1782</x:v>
      </x:c>
      <x:c r="C16" s="145"/>
      <x:c r="D16" s="126">
        <x:v>0</x:v>
      </x:c>
      <x:c r="E16" s="127">
        <x:f>'(작성3)예금잔액표'!J101</x:f>
        <x:v>2820808</x:v>
      </x:c>
      <x:c r="F16" s="128">
        <x:f>'(작성3)예금잔액표'!J102</x:f>
        <x:v>1601766</x:v>
      </x:c>
      <x:c r="G16" s="131"/>
      <x:c r="H16" s="5"/>
      <x:c r="I16" s="76">
        <x:v>0</x:v>
      </x:c>
      <x:c r="J16" s="76"/>
      <x:c r="K16" s="129" t="s">
        <x:v>467</x:v>
      </x:c>
      <x:c r="L16" s="132"/>
      <x:c r="R16" s="5"/>
      <x:c r="S16" s="146"/>
      <x:c r="T16" s="128">
        <x:f t="shared" si="0"/>
        <x:v>0</x:v>
      </x:c>
      <x:c r="U16" s="5"/>
      <x:c r="V16" s="128"/>
      <x:c r="W16" s="128"/>
      <x:c r="X16" s="128"/>
      <x:c r="Z16" s="10">
        <x:f t="shared" si="1"/>
        <x:v>0</x:v>
      </x:c>
    </x:row>
    <x:row r="17" spans="1:26" ht="16.5">
      <x:c r="A17" s="5">
        <x:v>7</x:v>
      </x:c>
      <x:c r="B17" s="5" t="s">
        <x:v>1770</x:v>
      </x:c>
      <x:c r="C17" s="147"/>
      <x:c r="D17" s="148">
        <x:v>22401909</x:v>
      </x:c>
      <x:c r="E17" s="149">
        <x:v>1690880</x:v>
      </x:c>
      <x:c r="F17" s="128" t="s">
        <x:v>774</x:v>
      </x:c>
      <x:c r="G17" s="128"/>
      <x:c r="H17" s="5" t="s">
        <x:v>1770</x:v>
      </x:c>
      <x:c r="I17" s="150">
        <x:v>1</x:v>
      </x:c>
      <x:c r="J17" s="150" t="s">
        <x:v>795</x:v>
      </x:c>
      <x:c r="K17" s="151"/>
      <x:c r="L17" s="9"/>
      <x:c r="R17" s="152">
        <x:v>42334</x:v>
      </x:c>
      <x:c r="S17" s="146">
        <x:v>18294075</x:v>
      </x:c>
      <x:c r="T17" s="128">
        <x:f t="shared" si="0"/>
        <x:v>4107834</x:v>
      </x:c>
      <x:c r="U17" s="5">
        <x:v>12</x:v>
      </x:c>
      <x:c r="V17" s="128">
        <x:v>4106834</x:v>
      </x:c>
      <x:c r="W17" s="128">
        <x:f t="shared" ref="W17:W20" si="2">S17+V17</x:f>
        <x:v>22400909</x:v>
      </x:c>
      <x:c r="X17" s="128">
        <x:f t="shared" ref="X17:X20" si="3">T17-V17</x:f>
        <x:v>1000</x:v>
      </x:c>
      <x:c r="Y17" s="153" t="s">
        <x:v>1680</x:v>
      </x:c>
      <x:c r="Z17" s="10">
        <x:f t="shared" si="1"/>
        <x:v>0</x:v>
      </x:c>
    </x:row>
    <x:row r="18" spans="1:26" ht="27">
      <x:c r="A18" s="5">
        <x:v>8</x:v>
      </x:c>
      <x:c r="B18" s="5" t="s">
        <x:v>1772</x:v>
      </x:c>
      <x:c r="C18" s="145"/>
      <x:c r="D18" s="148">
        <x:v>14000000</x:v>
      </x:c>
      <x:c r="E18" s="149">
        <x:f>'(작성3)예금잔액표'!J389</x:f>
        <x:v>1416906</x:v>
      </x:c>
      <x:c r="F18" s="128">
        <x:f>'(작성3)예금잔액표'!J390</x:f>
        <x:v>8355894</x:v>
      </x:c>
      <x:c r="G18" s="128"/>
      <x:c r="H18" s="5" t="s">
        <x:v>1772</x:v>
      </x:c>
      <x:c r="I18" s="150">
        <x:v>1</x:v>
      </x:c>
      <x:c r="J18" s="150" t="s">
        <x:v>795</x:v>
      </x:c>
      <x:c r="K18" s="154" t="s">
        <x:v>399</x:v>
      </x:c>
      <x:c r="L18" s="105"/>
      <x:c r="R18" s="152">
        <x:v>43628</x:v>
      </x:c>
      <x:c r="S18" s="146">
        <x:v>1633216</x:v>
      </x:c>
      <x:c r="T18" s="128">
        <x:f t="shared" si="0"/>
        <x:v>12366784</x:v>
      </x:c>
      <x:c r="U18" s="5">
        <x:v>12</x:v>
      </x:c>
      <x:c r="V18" s="128">
        <x:f t="shared" ref="V18:V20" si="4">ROUNDDOWN((D18-1000)*U18/60,0)</x:f>
        <x:v>2799800</x:v>
      </x:c>
      <x:c r="W18" s="128">
        <x:f t="shared" si="2"/>
        <x:v>4433016</x:v>
      </x:c>
      <x:c r="X18" s="128">
        <x:f t="shared" si="3"/>
        <x:v>9566984</x:v>
      </x:c>
      <x:c r="Y18" s="2"/>
      <x:c r="Z18" s="10">
        <x:f t="shared" si="1"/>
        <x:v>0</x:v>
      </x:c>
    </x:row>
    <x:row r="19" spans="1:26" ht="16.5">
      <x:c r="A19" s="5">
        <x:v>9</x:v>
      </x:c>
      <x:c r="B19" s="5" t="s">
        <x:v>1783</x:v>
      </x:c>
      <x:c r="C19" s="125"/>
      <x:c r="D19" s="148">
        <x:v>22859091</x:v>
      </x:c>
      <x:c r="E19" s="155">
        <x:v>8602348</x:v>
      </x:c>
      <x:c r="F19" s="128" t="s">
        <x:v>774</x:v>
      </x:c>
      <x:c r="G19" s="128"/>
      <x:c r="H19" s="5" t="s">
        <x:v>1783</x:v>
      </x:c>
      <x:c r="I19" s="76">
        <x:v>1</x:v>
      </x:c>
      <x:c r="J19" s="76" t="s">
        <x:v>795</x:v>
      </x:c>
      <x:c r="K19" s="156"/>
      <x:c r="L19" s="9"/>
      <x:c r="R19" s="152">
        <x:v>42692</x:v>
      </x:c>
      <x:c r="S19" s="146">
        <x:v>14095822</x:v>
      </x:c>
      <x:c r="T19" s="128">
        <x:f t="shared" si="0"/>
        <x:v>8763269</x:v>
      </x:c>
      <x:c r="U19" s="5">
        <x:v>12</x:v>
      </x:c>
      <x:c r="V19" s="128">
        <x:f t="shared" si="4"/>
        <x:v>4571618</x:v>
      </x:c>
      <x:c r="W19" s="128">
        <x:f t="shared" si="2"/>
        <x:v>18667440</x:v>
      </x:c>
      <x:c r="X19" s="128">
        <x:f t="shared" si="3"/>
        <x:v>4191651</x:v>
      </x:c>
      <x:c r="Z19" s="10">
        <x:f t="shared" si="1"/>
        <x:v>0</x:v>
      </x:c>
    </x:row>
    <x:row r="20" spans="1:26" ht="16.5">
      <x:c r="A20" s="5">
        <x:v>10</x:v>
      </x:c>
      <x:c r="B20" s="76" t="s">
        <x:v>180</x:v>
      </x:c>
      <x:c r="C20" s="157"/>
      <x:c r="D20" s="158">
        <x:v>23290909</x:v>
      </x:c>
      <x:c r="E20" s="159">
        <x:v>6588996</x:v>
      </x:c>
      <x:c r="F20" s="128" t="s">
        <x:v>774</x:v>
      </x:c>
      <x:c r="G20" s="128"/>
      <x:c r="H20" s="160" t="s">
        <x:v>1702</x:v>
      </x:c>
      <x:c r="I20" s="150">
        <x:v>1</x:v>
      </x:c>
      <x:c r="J20" s="150" t="s">
        <x:v>795</x:v>
      </x:c>
      <x:c r="K20" s="156"/>
      <x:c r="L20" s="9"/>
      <x:c r="R20" s="152">
        <x:v>42377</x:v>
      </x:c>
      <x:c r="S20" s="146">
        <x:v>18243761</x:v>
      </x:c>
      <x:c r="T20" s="128">
        <x:f t="shared" si="0"/>
        <x:v>5047148</x:v>
      </x:c>
      <x:c r="U20" s="5">
        <x:v>12</x:v>
      </x:c>
      <x:c r="V20" s="128">
        <x:f t="shared" si="4"/>
        <x:v>4657981</x:v>
      </x:c>
      <x:c r="W20" s="128">
        <x:f t="shared" si="2"/>
        <x:v>22901742</x:v>
      </x:c>
      <x:c r="X20" s="128">
        <x:f t="shared" si="3"/>
        <x:v>389167</x:v>
      </x:c>
      <x:c r="Z20" s="10">
        <x:f t="shared" si="1"/>
        <x:v>0</x:v>
      </x:c>
    </x:row>
    <x:row r="21" spans="1:26" ht="15.75" customHeight="1">
      <x:c r="A21" s="5">
        <x:v>11</x:v>
      </x:c>
      <x:c r="B21" s="5" t="s">
        <x:v>1781</x:v>
      </x:c>
      <x:c r="C21" s="125"/>
      <x:c r="D21" s="148"/>
      <x:c r="E21" s="161">
        <x:f>'(작성3)예금잔액표'!J451</x:f>
        <x:v>1672542</x:v>
      </x:c>
      <x:c r="F21" s="128">
        <x:v>118</x:v>
      </x:c>
      <x:c r="G21" s="128"/>
      <x:c r="H21" s="5"/>
      <x:c r="I21" s="76">
        <x:v>0</x:v>
      </x:c>
      <x:c r="J21" s="76"/>
      <x:c r="K21" s="156"/>
      <x:c r="L21" s="9"/>
      <x:c r="M21" s="104"/>
      <x:c r="N21" s="104"/>
      <x:c r="O21" s="104"/>
      <x:c r="P21" s="104"/>
      <x:c r="Q21" s="104"/>
      <x:c r="R21" s="5"/>
      <x:c r="S21" s="146"/>
      <x:c r="T21" s="128"/>
      <x:c r="U21" s="5"/>
      <x:c r="V21" s="128"/>
      <x:c r="W21" s="128"/>
      <x:c r="X21" s="128"/>
      <x:c r="Z21" s="10">
        <x:f t="shared" si="1"/>
        <x:v>0</x:v>
      </x:c>
    </x:row>
    <x:row r="22" spans="1:26" ht="15.75" customHeight="1">
      <x:c r="A22" s="5">
        <x:v>12</x:v>
      </x:c>
      <x:c r="B22" s="5" t="s">
        <x:v>1657</x:v>
      </x:c>
      <x:c r="C22" s="125"/>
      <x:c r="D22" s="148"/>
      <x:c r="E22" s="155">
        <x:f>'(작성3)예금잔액표'!J468</x:f>
        <x:v>1387583</x:v>
      </x:c>
      <x:c r="F22" s="128">
        <x:f>'(작성3)예금잔액표'!J469</x:f>
        <x:v>570757</x:v>
      </x:c>
      <x:c r="G22" s="128"/>
      <x:c r="H22" s="5"/>
      <x:c r="I22" s="76">
        <x:v>0</x:v>
      </x:c>
      <x:c r="J22" s="76"/>
      <x:c r="K22" s="156"/>
      <x:c r="L22" s="9"/>
      <x:c r="M22" s="104"/>
      <x:c r="N22" s="104"/>
      <x:c r="O22" s="104"/>
      <x:c r="P22" s="104"/>
      <x:c r="Q22" s="104"/>
      <x:c r="R22" s="5"/>
      <x:c r="S22" s="146"/>
      <x:c r="T22" s="128"/>
      <x:c r="U22" s="5"/>
      <x:c r="V22" s="128"/>
      <x:c r="W22" s="128"/>
      <x:c r="X22" s="128"/>
      <x:c r="Z22" s="10">
        <x:f t="shared" si="1"/>
        <x:v>0</x:v>
      </x:c>
    </x:row>
    <x:row r="23" spans="1:26" ht="15.75" customHeight="1">
      <x:c r="A23" s="5">
        <x:v>13</x:v>
      </x:c>
      <x:c r="B23" s="5" t="s">
        <x:v>1671</x:v>
      </x:c>
      <x:c r="C23" s="125"/>
      <x:c r="D23" s="148"/>
      <x:c r="E23" s="155">
        <x:f>'(작성3)예금잔액표'!J487</x:f>
        <x:v>1208600</x:v>
      </x:c>
      <x:c r="F23" s="128" t="s">
        <x:v>774</x:v>
      </x:c>
      <x:c r="G23" s="128"/>
      <x:c r="H23" s="5"/>
      <x:c r="I23" s="76">
        <x:v>0</x:v>
      </x:c>
      <x:c r="J23" s="76"/>
      <x:c r="K23" s="156"/>
      <x:c r="L23" s="9"/>
      <x:c r="M23" s="104"/>
      <x:c r="N23" s="104"/>
      <x:c r="O23" s="104"/>
      <x:c r="P23" s="104"/>
      <x:c r="Q23" s="104"/>
      <x:c r="R23" s="5"/>
      <x:c r="S23" s="146"/>
      <x:c r="T23" s="128"/>
      <x:c r="U23" s="5"/>
      <x:c r="V23" s="128"/>
      <x:c r="W23" s="128"/>
      <x:c r="X23" s="128"/>
      <x:c r="Z23" s="10">
        <x:f t="shared" si="1"/>
        <x:v>0</x:v>
      </x:c>
    </x:row>
    <x:row r="24" spans="1:26" ht="15.75" customHeight="1">
      <x:c r="A24" s="5">
        <x:v>14</x:v>
      </x:c>
      <x:c r="B24" s="5" t="s">
        <x:v>1670</x:v>
      </x:c>
      <x:c r="C24" s="125"/>
      <x:c r="D24" s="148">
        <x:v>22401909</x:v>
      </x:c>
      <x:c r="E24" s="127">
        <x:v>1045507</x:v>
      </x:c>
      <x:c r="F24" s="128" t="s">
        <x:v>774</x:v>
      </x:c>
      <x:c r="G24" s="128"/>
      <x:c r="H24" s="5" t="s">
        <x:v>1670</x:v>
      </x:c>
      <x:c r="I24" s="76">
        <x:v>1</x:v>
      </x:c>
      <x:c r="J24" s="76" t="s">
        <x:v>795</x:v>
      </x:c>
      <x:c r="K24" s="129" t="s">
        <x:v>215</x:v>
      </x:c>
      <x:c r="L24" s="9"/>
      <x:c r="R24" s="152">
        <x:v>42332</x:v>
      </x:c>
      <x:c r="S24" s="146">
        <x:v>18294075</x:v>
      </x:c>
      <x:c r="T24" s="128">
        <x:f t="shared" ref="T24:T27" si="5">D24-S24</x:f>
        <x:v>4107834</x:v>
      </x:c>
      <x:c r="U24" s="5">
        <x:v>12</x:v>
      </x:c>
      <x:c r="V24" s="128">
        <x:f>ROUNDDOWN((D24-1000)*U24/60,0)-373347</x:f>
        <x:v>4106834</x:v>
      </x:c>
      <x:c r="W24" s="128">
        <x:f t="shared" ref="W24:W27" si="6">S24+V24</x:f>
        <x:v>22400909</x:v>
      </x:c>
      <x:c r="X24" s="128">
        <x:f t="shared" ref="X24:X27" si="7">T24-V24</x:f>
        <x:v>1000</x:v>
      </x:c>
      <x:c r="Y24" s="153" t="s">
        <x:v>1680</x:v>
      </x:c>
      <x:c r="Z24" s="10">
        <x:f t="shared" si="1"/>
        <x:v>0</x:v>
      </x:c>
    </x:row>
    <x:row r="25" spans="1:26" ht="15.75" customHeight="1">
      <x:c r="A25" s="5">
        <x:v>15</x:v>
      </x:c>
      <x:c r="B25" s="5" t="s">
        <x:v>1658</x:v>
      </x:c>
      <x:c r="C25" s="145"/>
      <x:c r="D25" s="148">
        <x:v>22859091</x:v>
      </x:c>
      <x:c r="E25" s="161">
        <x:v>246882</x:v>
      </x:c>
      <x:c r="F25" s="162">
        <x:v>78</x:v>
      </x:c>
      <x:c r="G25" s="162"/>
      <x:c r="H25" s="5" t="s">
        <x:v>1279</x:v>
      </x:c>
      <x:c r="I25" s="5">
        <x:v>1</x:v>
      </x:c>
      <x:c r="J25" s="5" t="s">
        <x:v>795</x:v>
      </x:c>
      <x:c r="K25" s="5"/>
      <x:c r="L25" s="9"/>
      <x:c r="R25" s="152">
        <x:v>42695</x:v>
      </x:c>
      <x:c r="S25" s="146">
        <x:v>14095822</x:v>
      </x:c>
      <x:c r="T25" s="128">
        <x:f t="shared" si="5"/>
        <x:v>8763269</x:v>
      </x:c>
      <x:c r="U25" s="5">
        <x:v>12</x:v>
      </x:c>
      <x:c r="V25" s="128">
        <x:f>ROUNDDOWN((D25-1000)*U25/60,0)</x:f>
        <x:v>4571618</x:v>
      </x:c>
      <x:c r="W25" s="128">
        <x:f t="shared" si="6"/>
        <x:v>18667440</x:v>
      </x:c>
      <x:c r="X25" s="128">
        <x:f t="shared" si="7"/>
        <x:v>4191651</x:v>
      </x:c>
      <x:c r="Z25" s="10">
        <x:f t="shared" si="1"/>
        <x:v>0</x:v>
      </x:c>
    </x:row>
    <x:row r="26" spans="1:26" ht="15.75" customHeight="1">
      <x:c r="A26" s="5">
        <x:v>16</x:v>
      </x:c>
      <x:c r="B26" s="5" t="s">
        <x:v>1664</x:v>
      </x:c>
      <x:c r="C26" s="145"/>
      <x:c r="D26" s="148">
        <x:v>22401909</x:v>
      </x:c>
      <x:c r="E26" s="127">
        <x:v>1082908</x:v>
      </x:c>
      <x:c r="F26" s="128" t="s">
        <x:v>774</x:v>
      </x:c>
      <x:c r="G26" s="128"/>
      <x:c r="H26" s="5" t="s">
        <x:v>1664</x:v>
      </x:c>
      <x:c r="I26" s="5">
        <x:v>1</x:v>
      </x:c>
      <x:c r="J26" s="5" t="s">
        <x:v>795</x:v>
      </x:c>
      <x:c r="K26" s="156"/>
      <x:c r="L26" s="105"/>
      <x:c r="R26" s="152">
        <x:v>42333</x:v>
      </x:c>
      <x:c r="S26" s="146">
        <x:v>18294075</x:v>
      </x:c>
      <x:c r="T26" s="128">
        <x:f t="shared" si="5"/>
        <x:v>4107834</x:v>
      </x:c>
      <x:c r="U26" s="5">
        <x:v>12</x:v>
      </x:c>
      <x:c r="V26" s="128">
        <x:f>ROUNDDOWN((D26-1000)*U26/60,0)-373347</x:f>
        <x:v>4106834</x:v>
      </x:c>
      <x:c r="W26" s="128">
        <x:f t="shared" si="6"/>
        <x:v>22400909</x:v>
      </x:c>
      <x:c r="X26" s="128">
        <x:f t="shared" si="7"/>
        <x:v>1000</x:v>
      </x:c>
      <x:c r="Y26" s="153" t="s">
        <x:v>1680</x:v>
      </x:c>
      <x:c r="Z26" s="10">
        <x:f t="shared" si="1"/>
        <x:v>0</x:v>
      </x:c>
    </x:row>
    <x:row r="27" spans="1:26" ht="15.75" customHeight="1">
      <x:c r="A27" s="5">
        <x:v>17</x:v>
      </x:c>
      <x:c r="B27" s="5" t="s">
        <x:v>1655</x:v>
      </x:c>
      <x:c r="C27" s="125"/>
      <x:c r="D27" s="148">
        <x:v>8414545</x:v>
      </x:c>
      <x:c r="E27" s="155">
        <x:v>901913</x:v>
      </x:c>
      <x:c r="F27" s="128" t="s">
        <x:v>774</x:v>
      </x:c>
      <x:c r="G27" s="128"/>
      <x:c r="H27" s="5" t="s">
        <x:v>1655</x:v>
      </x:c>
      <x:c r="I27" s="76">
        <x:v>1</x:v>
      </x:c>
      <x:c r="J27" s="150" t="s">
        <x:v>795</x:v>
      </x:c>
      <x:c r="K27" s="151" t="s">
        <x:v>387</x:v>
      </x:c>
      <x:c r="L27" s="9"/>
      <x:c r="R27" s="152">
        <x:v>41463</x:v>
      </x:c>
      <x:c r="S27" s="146">
        <x:v>8413545</x:v>
      </x:c>
      <x:c r="T27" s="128">
        <x:f t="shared" si="5"/>
        <x:v>1000</x:v>
      </x:c>
      <x:c r="U27" s="163"/>
      <x:c r="V27" s="128"/>
      <x:c r="W27" s="128">
        <x:f t="shared" si="6"/>
        <x:v>8413545</x:v>
      </x:c>
      <x:c r="X27" s="128">
        <x:f t="shared" si="7"/>
        <x:v>1000</x:v>
      </x:c>
      <x:c r="Y27" s="164" t="s">
        <x:v>1694</x:v>
      </x:c>
      <x:c r="Z27" s="10">
        <x:f t="shared" si="1"/>
        <x:v>0</x:v>
      </x:c>
    </x:row>
    <x:row r="28" spans="1:26" ht="15.75" customHeight="1">
      <x:c r="A28" s="5">
        <x:v>18</x:v>
      </x:c>
      <x:c r="B28" s="5" t="s">
        <x:v>1643</x:v>
      </x:c>
      <x:c r="C28" s="145"/>
      <x:c r="D28" s="126">
        <x:v>0</x:v>
      </x:c>
      <x:c r="E28" s="149">
        <x:v>3209226</x:v>
      </x:c>
      <x:c r="F28" s="128" t="s">
        <x:v>774</x:v>
      </x:c>
      <x:c r="G28" s="128"/>
      <x:c r="H28" s="5"/>
      <x:c r="I28" s="160">
        <x:v>0</x:v>
      </x:c>
      <x:c r="J28" s="5"/>
      <x:c r="K28" s="151"/>
      <x:c r="L28" s="132"/>
      <x:c r="M28" s="104"/>
      <x:c r="N28" s="104"/>
      <x:c r="O28" s="104"/>
      <x:c r="P28" s="104"/>
      <x:c r="Q28" s="104"/>
      <x:c r="R28" s="5"/>
      <x:c r="S28" s="146"/>
      <x:c r="T28" s="128"/>
      <x:c r="U28" s="5"/>
      <x:c r="V28" s="128"/>
      <x:c r="W28" s="128"/>
      <x:c r="X28" s="128"/>
      <x:c r="Z28" s="10">
        <x:f t="shared" si="1"/>
        <x:v>0</x:v>
      </x:c>
    </x:row>
    <x:row r="29" spans="1:26" ht="15.75" customHeight="1">
      <x:c r="A29" s="5">
        <x:v>19</x:v>
      </x:c>
      <x:c r="B29" s="5" t="s">
        <x:v>1646</x:v>
      </x:c>
      <x:c r="C29" s="127"/>
      <x:c r="D29" s="126">
        <x:v>0</x:v>
      </x:c>
      <x:c r="E29" s="127">
        <x:v>305993</x:v>
      </x:c>
      <x:c r="F29" s="128" t="s">
        <x:v>774</x:v>
      </x:c>
      <x:c r="G29" s="128"/>
      <x:c r="H29" s="5"/>
      <x:c r="I29" s="5">
        <x:v>0</x:v>
      </x:c>
      <x:c r="J29" s="5"/>
      <x:c r="K29" s="151"/>
      <x:c r="L29" s="132"/>
      <x:c r="M29" s="104"/>
      <x:c r="N29" s="104"/>
      <x:c r="O29" s="104"/>
      <x:c r="P29" s="104"/>
      <x:c r="Q29" s="104"/>
      <x:c r="R29" s="5"/>
      <x:c r="S29" s="146"/>
      <x:c r="T29" s="128"/>
      <x:c r="U29" s="5"/>
      <x:c r="V29" s="128"/>
      <x:c r="W29" s="128"/>
      <x:c r="X29" s="128"/>
      <x:c r="Z29" s="10">
        <x:f t="shared" si="1"/>
        <x:v>0</x:v>
      </x:c>
    </x:row>
    <x:row r="30" spans="1:26" ht="15.75" customHeight="1">
      <x:c r="A30" s="5">
        <x:v>20</x:v>
      </x:c>
      <x:c r="B30" s="5" t="s">
        <x:v>1654</x:v>
      </x:c>
      <x:c r="C30" s="149"/>
      <x:c r="D30" s="165">
        <x:v>24136364</x:v>
      </x:c>
      <x:c r="E30" s="127">
        <x:v>0</x:v>
      </x:c>
      <x:c r="F30" s="128">
        <x:f>'(작성3)예금잔액표'!J145</x:f>
        <x:v>632110</x:v>
      </x:c>
      <x:c r="G30" s="128"/>
      <x:c r="H30" s="160" t="s">
        <x:v>1743</x:v>
      </x:c>
      <x:c r="I30" s="160">
        <x:v>1</x:v>
      </x:c>
      <x:c r="J30" s="5" t="s">
        <x:v>784</x:v>
      </x:c>
      <x:c r="K30" s="160"/>
      <x:c r="L30" s="132"/>
      <x:c r="M30" s="104"/>
      <x:c r="N30" s="104"/>
      <x:c r="O30" s="104"/>
      <x:c r="P30" s="104"/>
      <x:c r="Q30" s="104"/>
      <x:c r="R30" s="152">
        <x:v>43019</x:v>
      </x:c>
      <x:c r="S30" s="146">
        <x:v>10458657</x:v>
      </x:c>
      <x:c r="T30" s="128">
        <x:f t="shared" ref="T30:T36" si="8">D30-S30</x:f>
        <x:v>13677707</x:v>
      </x:c>
      <x:c r="U30" s="5">
        <x:v>12</x:v>
      </x:c>
      <x:c r="V30" s="128">
        <x:f>ROUNDDOWN((D30-1000)*U30/60,0)</x:f>
        <x:v>4827072</x:v>
      </x:c>
      <x:c r="W30" s="128">
        <x:f t="shared" ref="W30:W39" si="9">S30+V30</x:f>
        <x:v>15285729</x:v>
      </x:c>
      <x:c r="X30" s="128">
        <x:f t="shared" ref="X30:X36" si="10">T30-V30</x:f>
        <x:v>8850635</x:v>
      </x:c>
      <x:c r="Z30" s="10">
        <x:f t="shared" si="1"/>
        <x:v>0</x:v>
      </x:c>
    </x:row>
    <x:row r="31" spans="1:26" ht="16.5" customHeight="1">
      <x:c r="A31" s="5">
        <x:v>21</x:v>
      </x:c>
      <x:c r="B31" s="5" t="s">
        <x:v>1648</x:v>
      </x:c>
      <x:c r="C31" s="166"/>
      <x:c r="D31" s="167">
        <x:v>20832000</x:v>
      </x:c>
      <x:c r="E31" s="168">
        <x:v>164980</x:v>
      </x:c>
      <x:c r="F31" s="128" t="s">
        <x:v>774</x:v>
      </x:c>
      <x:c r="G31" s="128"/>
      <x:c r="H31" s="160" t="s">
        <x:v>1648</x:v>
      </x:c>
      <x:c r="I31" s="76">
        <x:v>1</x:v>
      </x:c>
      <x:c r="J31" s="160" t="s">
        <x:v>795</x:v>
      </x:c>
      <x:c r="K31" s="154"/>
      <x:c r="L31" s="9"/>
      <x:c r="R31" s="152">
        <x:v>41628</x:v>
      </x:c>
      <x:c r="S31" s="146">
        <x:v>20831000</x:v>
      </x:c>
      <x:c r="T31" s="128">
        <x:f t="shared" si="8"/>
        <x:v>1000</x:v>
      </x:c>
      <x:c r="U31" s="163"/>
      <x:c r="V31" s="128"/>
      <x:c r="W31" s="128">
        <x:f t="shared" si="9"/>
        <x:v>20831000</x:v>
      </x:c>
      <x:c r="X31" s="128">
        <x:f t="shared" si="10"/>
        <x:v>1000</x:v>
      </x:c>
      <x:c r="Y31" s="164" t="s">
        <x:v>1694</x:v>
      </x:c>
      <x:c r="Z31" s="10">
        <x:f t="shared" si="1"/>
        <x:v>0</x:v>
      </x:c>
    </x:row>
    <x:row r="32" spans="1:26" ht="15.75" customHeight="1">
      <x:c r="A32" s="5">
        <x:v>22</x:v>
      </x:c>
      <x:c r="B32" s="5" t="s">
        <x:v>1656</x:v>
      </x:c>
      <x:c r="C32" s="127"/>
      <x:c r="D32" s="167">
        <x:v>24136364</x:v>
      </x:c>
      <x:c r="E32" s="127">
        <x:v>16891</x:v>
      </x:c>
      <x:c r="F32" s="128" t="s">
        <x:v>774</x:v>
      </x:c>
      <x:c r="G32" s="128"/>
      <x:c r="H32" s="5" t="s">
        <x:v>457</x:v>
      </x:c>
      <x:c r="I32" s="5">
        <x:v>1</x:v>
      </x:c>
      <x:c r="J32" s="5" t="s">
        <x:v>784</x:v>
      </x:c>
      <x:c r="K32" s="129"/>
      <x:c r="L32" s="132"/>
      <x:c r="M32" s="104"/>
      <x:c r="N32" s="104"/>
      <x:c r="O32" s="104"/>
      <x:c r="P32" s="104"/>
      <x:c r="Q32" s="104"/>
      <x:c r="R32" s="152">
        <x:v>43019</x:v>
      </x:c>
      <x:c r="S32" s="146">
        <x:v>10458657</x:v>
      </x:c>
      <x:c r="T32" s="128">
        <x:f t="shared" si="8"/>
        <x:v>13677707</x:v>
      </x:c>
      <x:c r="U32" s="5">
        <x:v>12</x:v>
      </x:c>
      <x:c r="V32" s="128">
        <x:f>ROUNDDOWN((D32-1000)*U32/60,0)</x:f>
        <x:v>4827072</x:v>
      </x:c>
      <x:c r="W32" s="128">
        <x:f t="shared" si="9"/>
        <x:v>15285729</x:v>
      </x:c>
      <x:c r="X32" s="128">
        <x:f t="shared" si="10"/>
        <x:v>8850635</x:v>
      </x:c>
      <x:c r="Z32" s="10">
        <x:f t="shared" si="1"/>
        <x:v>0</x:v>
      </x:c>
    </x:row>
    <x:row r="33" spans="1:26" ht="15.75" customHeight="1">
      <x:c r="A33" s="5">
        <x:v>23</x:v>
      </x:c>
      <x:c r="B33" s="5" t="s">
        <x:v>1669</x:v>
      </x:c>
      <x:c r="C33" s="127"/>
      <x:c r="D33" s="162">
        <x:v>22401909</x:v>
      </x:c>
      <x:c r="E33" s="127">
        <x:v>68210</x:v>
      </x:c>
      <x:c r="F33" s="128" t="s">
        <x:v>774</x:v>
      </x:c>
      <x:c r="G33" s="128"/>
      <x:c r="H33" s="5" t="s">
        <x:v>1669</x:v>
      </x:c>
      <x:c r="I33" s="5">
        <x:v>1</x:v>
      </x:c>
      <x:c r="J33" s="5" t="s">
        <x:v>795</x:v>
      </x:c>
      <x:c r="K33" s="169"/>
      <x:c r="L33" s="9"/>
      <x:c r="M33" s="104"/>
      <x:c r="N33" s="104"/>
      <x:c r="O33" s="104"/>
      <x:c r="P33" s="104"/>
      <x:c r="Q33" s="104"/>
      <x:c r="R33" s="152">
        <x:v>42334</x:v>
      </x:c>
      <x:c r="S33" s="146">
        <x:v>18294075</x:v>
      </x:c>
      <x:c r="T33" s="128">
        <x:f t="shared" si="8"/>
        <x:v>4107834</x:v>
      </x:c>
      <x:c r="U33" s="5">
        <x:v>12</x:v>
      </x:c>
      <x:c r="V33" s="128">
        <x:f>ROUNDDOWN((D33-1000)*U33/60,0)-373347</x:f>
        <x:v>4106834</x:v>
      </x:c>
      <x:c r="W33" s="128">
        <x:f t="shared" si="9"/>
        <x:v>22400909</x:v>
      </x:c>
      <x:c r="X33" s="128">
        <x:f t="shared" si="10"/>
        <x:v>1000</x:v>
      </x:c>
      <x:c r="Y33" s="153" t="s">
        <x:v>1680</x:v>
      </x:c>
      <x:c r="Z33" s="10">
        <x:f t="shared" si="1"/>
        <x:v>0</x:v>
      </x:c>
    </x:row>
    <x:row r="34" spans="1:26" ht="15.75" customHeight="1">
      <x:c r="A34" s="5">
        <x:v>24</x:v>
      </x:c>
      <x:c r="B34" s="5" t="s">
        <x:v>1652</x:v>
      </x:c>
      <x:c r="C34" s="170"/>
      <x:c r="D34" s="162">
        <x:v>8872727</x:v>
      </x:c>
      <x:c r="E34" s="127">
        <x:v>11847</x:v>
      </x:c>
      <x:c r="F34" s="146" t="s">
        <x:v>774</x:v>
      </x:c>
      <x:c r="G34" s="146"/>
      <x:c r="H34" s="5" t="s">
        <x:v>1692</x:v>
      </x:c>
      <x:c r="I34" s="5">
        <x:v>1</x:v>
      </x:c>
      <x:c r="J34" s="5" t="s">
        <x:v>784</x:v>
      </x:c>
      <x:c r="K34" s="129" t="s">
        <x:v>980</x:v>
      </x:c>
      <x:c r="L34" s="132"/>
      <x:c r="M34" s="104"/>
      <x:c r="N34" s="104"/>
      <x:c r="O34" s="104"/>
      <x:c r="P34" s="104"/>
      <x:c r="Q34" s="104"/>
      <x:c r="R34" s="152">
        <x:v>41914</x:v>
      </x:c>
      <x:c r="S34" s="146">
        <x:v>7393105</x:v>
      </x:c>
      <x:c r="T34" s="128">
        <x:f t="shared" si="8"/>
        <x:v>1479622</x:v>
      </x:c>
      <x:c r="U34" s="5">
        <x:v>12</x:v>
      </x:c>
      <x:c r="V34" s="128">
        <x:v>1478622</x:v>
      </x:c>
      <x:c r="W34" s="128">
        <x:f t="shared" si="9"/>
        <x:v>8871727</x:v>
      </x:c>
      <x:c r="X34" s="128">
        <x:f t="shared" si="10"/>
        <x:v>1000</x:v>
      </x:c>
      <x:c r="Y34" s="153" t="s">
        <x:v>1680</x:v>
      </x:c>
      <x:c r="Z34" s="10">
        <x:f t="shared" si="1"/>
        <x:v>0</x:v>
      </x:c>
    </x:row>
    <x:row r="35" spans="1:26" ht="15.75" customHeight="1">
      <x:c r="A35" s="5">
        <x:v>25</x:v>
      </x:c>
      <x:c r="B35" s="5" t="s">
        <x:v>1647</x:v>
      </x:c>
      <x:c r="C35" s="127"/>
      <x:c r="D35" s="162">
        <x:v>23690909</x:v>
      </x:c>
      <x:c r="E35" s="127">
        <x:f>'(작성3)예금잔액표'!J223</x:f>
        <x:v>1496617</x:v>
      </x:c>
      <x:c r="F35" s="128">
        <x:f>'(작성3)예금잔액표'!J224</x:f>
        <x:v>642608</x:v>
      </x:c>
      <x:c r="G35" s="128"/>
      <x:c r="H35" s="5" t="s">
        <x:v>1692</x:v>
      </x:c>
      <x:c r="I35" s="5">
        <x:v>1</x:v>
      </x:c>
      <x:c r="J35" s="5" t="s">
        <x:v>784</x:v>
      </x:c>
      <x:c r="K35" s="129"/>
      <x:c r="L35" s="132"/>
      <x:c r="M35" s="104"/>
      <x:c r="N35" s="104"/>
      <x:c r="O35" s="104"/>
      <x:c r="P35" s="104"/>
      <x:c r="Q35" s="104"/>
      <x:c r="R35" s="152">
        <x:v>41747</x:v>
      </x:c>
      <x:c r="S35" s="146">
        <x:v>22110581</x:v>
      </x:c>
      <x:c r="T35" s="128">
        <x:f t="shared" si="8"/>
        <x:v>1580328</x:v>
      </x:c>
      <x:c r="U35" s="5">
        <x:v>12</x:v>
      </x:c>
      <x:c r="V35" s="128">
        <x:v>1579328</x:v>
      </x:c>
      <x:c r="W35" s="128">
        <x:f t="shared" si="9"/>
        <x:v>23689909</x:v>
      </x:c>
      <x:c r="X35" s="128">
        <x:f t="shared" si="10"/>
        <x:v>1000</x:v>
      </x:c>
      <x:c r="Y35" s="153" t="s">
        <x:v>1680</x:v>
      </x:c>
      <x:c r="Z35" s="10">
        <x:f t="shared" si="1"/>
        <x:v>0</x:v>
      </x:c>
    </x:row>
    <x:row r="36" spans="1:26" ht="15.75" customHeight="1">
      <x:c r="A36" s="5">
        <x:v>26</x:v>
      </x:c>
      <x:c r="B36" s="5" t="s">
        <x:v>1650</x:v>
      </x:c>
      <x:c r="C36" s="125"/>
      <x:c r="D36" s="162">
        <x:v>23000000</x:v>
      </x:c>
      <x:c r="E36" s="127">
        <x:f>'(작성3)예금잔액표'!J255+'(작성3)예금잔액표'!J256+'(작성3)예금잔액표'!J257+'(작성3)예금잔액표'!J258+'(작성3)예금잔액표'!J259</x:f>
        <x:v>1684602</x:v>
      </x:c>
      <x:c r="F36" s="146">
        <x:f>'(작성3)예금잔액표'!J260</x:f>
        <x:v>938</x:v>
      </x:c>
      <x:c r="G36" s="146"/>
      <x:c r="H36" s="5" t="s">
        <x:v>1650</x:v>
      </x:c>
      <x:c r="I36" s="5">
        <x:v>1</x:v>
      </x:c>
      <x:c r="J36" s="5" t="s">
        <x:v>795</x:v>
      </x:c>
      <x:c r="K36" s="129"/>
      <x:c r="L36" s="9"/>
      <x:c r="M36" s="104"/>
      <x:c r="N36" s="104"/>
      <x:c r="O36" s="104"/>
      <x:c r="P36" s="104"/>
      <x:c r="Q36" s="104"/>
      <x:c r="R36" s="152">
        <x:v>43643</x:v>
      </x:c>
      <x:c r="S36" s="146">
        <x:v>2683216</x:v>
      </x:c>
      <x:c r="T36" s="128">
        <x:f t="shared" si="8"/>
        <x:v>20316784</x:v>
      </x:c>
      <x:c r="U36" s="5">
        <x:v>12</x:v>
      </x:c>
      <x:c r="V36" s="128">
        <x:f t="shared" ref="V36:V37" si="11">ROUNDDOWN((D36-1000)*U36/60,0)</x:f>
        <x:v>4599800</x:v>
      </x:c>
      <x:c r="W36" s="128">
        <x:f t="shared" si="9"/>
        <x:v>7283016</x:v>
      </x:c>
      <x:c r="X36" s="128">
        <x:f t="shared" si="10"/>
        <x:v>15716984</x:v>
      </x:c>
      <x:c r="Y36" s="2"/>
      <x:c r="Z36" s="10">
        <x:f t="shared" si="1"/>
        <x:v>0</x:v>
      </x:c>
    </x:row>
    <x:row r="37" spans="1:26" ht="15.75" customHeight="1">
      <x:c r="A37" s="135">
        <x:v>27</x:v>
      </x:c>
      <x:c r="B37" s="135" t="s">
        <x:v>1660</x:v>
      </x:c>
      <x:c r="C37" s="137"/>
      <x:c r="D37" s="171">
        <x:v>28736364</x:v>
      </x:c>
      <x:c r="E37" s="137">
        <x:v>64523</x:v>
      </x:c>
      <x:c r="F37" s="138" t="s">
        <x:v>774</x:v>
      </x:c>
      <x:c r="G37" s="138"/>
      <x:c r="H37" s="135" t="s">
        <x:v>1707</x:v>
      </x:c>
      <x:c r="I37" s="135">
        <x:v>1</x:v>
      </x:c>
      <x:c r="J37" s="135" t="s">
        <x:v>784</x:v>
      </x:c>
      <x:c r="K37" s="140"/>
      <x:c r="L37" s="172"/>
      <x:c r="M37" s="142"/>
      <x:c r="N37" s="142"/>
      <x:c r="O37" s="142"/>
      <x:c r="P37" s="142"/>
      <x:c r="Q37" s="142"/>
      <x:c r="R37" s="143">
        <x:v>44137</x:v>
      </x:c>
      <x:c r="S37" s="144">
        <x:v>0</x:v>
      </x:c>
      <x:c r="T37" s="138">
        <x:v>0</x:v>
      </x:c>
      <x:c r="U37" s="135">
        <x:v>2</x:v>
      </x:c>
      <x:c r="V37" s="138">
        <x:f t="shared" si="11"/>
        <x:v>957845</x:v>
      </x:c>
      <x:c r="W37" s="138">
        <x:f t="shared" si="9"/>
        <x:v>957845</x:v>
      </x:c>
      <x:c r="X37" s="138">
        <x:f>D37-W37</x:f>
        <x:v>27778519</x:v>
      </x:c>
      <x:c r="Y37" s="173" t="s">
        <x:v>1306</x:v>
      </x:c>
      <x:c r="Z37" s="10">
        <x:f t="shared" si="1"/>
        <x:v>0</x:v>
      </x:c>
    </x:row>
    <x:row r="38" spans="1:26" ht="15.75" customHeight="1">
      <x:c r="A38" s="5">
        <x:v>28</x:v>
      </x:c>
      <x:c r="B38" s="5" t="s">
        <x:v>1668</x:v>
      </x:c>
      <x:c r="C38" s="125"/>
      <x:c r="D38" s="148">
        <x:v>8307272</x:v>
      </x:c>
      <x:c r="E38" s="127">
        <x:v>1512723</x:v>
      </x:c>
      <x:c r="F38" s="128" t="s">
        <x:v>774</x:v>
      </x:c>
      <x:c r="G38" s="128"/>
      <x:c r="H38" s="5" t="s">
        <x:v>1668</x:v>
      </x:c>
      <x:c r="I38" s="5">
        <x:v>1</x:v>
      </x:c>
      <x:c r="J38" s="5" t="s">
        <x:v>784</x:v>
      </x:c>
      <x:c r="K38" s="129"/>
      <x:c r="L38" s="105"/>
      <x:c r="M38" s="104"/>
      <x:c r="N38" s="104"/>
      <x:c r="O38" s="104"/>
      <x:c r="P38" s="104"/>
      <x:c r="Q38" s="104"/>
      <x:c r="R38" s="152">
        <x:v>39693</x:v>
      </x:c>
      <x:c r="S38" s="146">
        <x:v>8306272</x:v>
      </x:c>
      <x:c r="T38" s="128">
        <x:f t="shared" ref="T38:T39" si="12">D38-S38</x:f>
        <x:v>1000</x:v>
      </x:c>
      <x:c r="U38" s="163"/>
      <x:c r="V38" s="128"/>
      <x:c r="W38" s="128">
        <x:f t="shared" si="9"/>
        <x:v>8306272</x:v>
      </x:c>
      <x:c r="X38" s="128">
        <x:f t="shared" ref="X38:X39" si="13">T38-V38</x:f>
        <x:v>1000</x:v>
      </x:c>
      <x:c r="Y38" s="164" t="s">
        <x:v>1694</x:v>
      </x:c>
      <x:c r="Z38" s="10">
        <x:f t="shared" si="1"/>
        <x:v>0</x:v>
      </x:c>
    </x:row>
    <x:row r="39" spans="1:26" ht="15.75" customHeight="1">
      <x:c r="A39" s="5">
        <x:v>29</x:v>
      </x:c>
      <x:c r="B39" s="5" t="s">
        <x:v>1659</x:v>
      </x:c>
      <x:c r="C39" s="125"/>
      <x:c r="D39" s="162">
        <x:v>20587273</x:v>
      </x:c>
      <x:c r="E39" s="127">
        <x:v>1303766</x:v>
      </x:c>
      <x:c r="F39" s="128" t="s">
        <x:v>774</x:v>
      </x:c>
      <x:c r="G39" s="128"/>
      <x:c r="H39" s="5" t="s">
        <x:v>245</x:v>
      </x:c>
      <x:c r="I39" s="5">
        <x:v>1</x:v>
      </x:c>
      <x:c r="J39" s="5" t="s">
        <x:v>784</x:v>
      </x:c>
      <x:c r="K39" s="129"/>
      <x:c r="L39" s="105"/>
      <x:c r="M39" s="104"/>
      <x:c r="N39" s="104"/>
      <x:c r="O39" s="104"/>
      <x:c r="P39" s="104"/>
      <x:c r="Q39" s="104"/>
      <x:c r="R39" s="152">
        <x:v>42122</x:v>
      </x:c>
      <x:c r="S39" s="146">
        <x:v>19213854</x:v>
      </x:c>
      <x:c r="T39" s="128">
        <x:f t="shared" si="12"/>
        <x:v>1373419</x:v>
      </x:c>
      <x:c r="U39" s="5">
        <x:v>12</x:v>
      </x:c>
      <x:c r="V39" s="128">
        <x:f>ROUNDDOWN((D39-1000)*U39/60,0)-2744835</x:f>
        <x:v>1372419</x:v>
      </x:c>
      <x:c r="W39" s="128">
        <x:f t="shared" si="9"/>
        <x:v>20586273</x:v>
      </x:c>
      <x:c r="X39" s="128">
        <x:f t="shared" si="13"/>
        <x:v>1000</x:v>
      </x:c>
      <x:c r="Y39" s="153" t="s">
        <x:v>1680</x:v>
      </x:c>
      <x:c r="Z39" s="10">
        <x:f t="shared" si="1"/>
        <x:v>0</x:v>
      </x:c>
    </x:row>
    <x:row r="40" spans="1:26" ht="15.75" customHeight="1">
      <x:c r="A40" s="5">
        <x:v>30</x:v>
      </x:c>
      <x:c r="B40" s="5" t="s">
        <x:v>1673</x:v>
      </x:c>
      <x:c r="C40" s="166"/>
      <x:c r="D40" s="148"/>
      <x:c r="E40" s="127">
        <x:v>1178757</x:v>
      </x:c>
      <x:c r="F40" s="128" t="s">
        <x:v>774</x:v>
      </x:c>
      <x:c r="G40" s="128"/>
      <x:c r="H40" s="160"/>
      <x:c r="I40" s="160">
        <x:v>0</x:v>
      </x:c>
      <x:c r="J40" s="160"/>
      <x:c r="K40" s="129"/>
      <x:c r="L40" s="9"/>
      <x:c r="M40" s="104"/>
      <x:c r="N40" s="104"/>
      <x:c r="O40" s="104"/>
      <x:c r="P40" s="104"/>
      <x:c r="Q40" s="104"/>
      <x:c r="R40" s="5"/>
      <x:c r="S40" s="146"/>
      <x:c r="T40" s="128"/>
      <x:c r="U40" s="5"/>
      <x:c r="V40" s="128"/>
      <x:c r="W40" s="128"/>
      <x:c r="X40" s="128"/>
      <x:c r="Z40" s="10">
        <x:f t="shared" si="1"/>
        <x:v>0</x:v>
      </x:c>
    </x:row>
    <x:row r="41" spans="1:26" ht="15.75" customHeight="1">
      <x:c r="A41" s="5">
        <x:v>31</x:v>
      </x:c>
      <x:c r="B41" s="5" t="s">
        <x:v>1677</x:v>
      </x:c>
      <x:c r="C41" s="166"/>
      <x:c r="D41" s="148">
        <x:v>20832000</x:v>
      </x:c>
      <x:c r="E41" s="168">
        <x:v>1098131</x:v>
      </x:c>
      <x:c r="F41" s="128" t="s">
        <x:v>774</x:v>
      </x:c>
      <x:c r="G41" s="128"/>
      <x:c r="H41" s="160" t="s">
        <x:v>1729</x:v>
      </x:c>
      <x:c r="I41" s="160">
        <x:v>1</x:v>
      </x:c>
      <x:c r="J41" s="160" t="s">
        <x:v>784</x:v>
      </x:c>
      <x:c r="K41" s="21"/>
      <x:c r="L41" s="105"/>
      <x:c r="M41" s="104"/>
      <x:c r="N41" s="104"/>
      <x:c r="O41" s="104"/>
      <x:c r="P41" s="104"/>
      <x:c r="Q41" s="104"/>
      <x:c r="R41" s="152">
        <x:v>41200</x:v>
      </x:c>
      <x:c r="S41" s="146">
        <x:v>20831000</x:v>
      </x:c>
      <x:c r="T41" s="128">
        <x:f t="shared" ref="T41:T44" si="14">D41-S41</x:f>
        <x:v>1000</x:v>
      </x:c>
      <x:c r="U41" s="163"/>
      <x:c r="V41" s="128"/>
      <x:c r="W41" s="128">
        <x:f t="shared" ref="W41:W44" si="15">S41+V41</x:f>
        <x:v>20831000</x:v>
      </x:c>
      <x:c r="X41" s="128">
        <x:f t="shared" ref="X41:X48" si="16">T41-V41</x:f>
        <x:v>1000</x:v>
      </x:c>
      <x:c r="Y41" s="164" t="s">
        <x:v>1694</x:v>
      </x:c>
      <x:c r="Z41" s="10">
        <x:f t="shared" si="1"/>
        <x:v>0</x:v>
      </x:c>
    </x:row>
    <x:row r="42" spans="1:26" ht="15.75" customHeight="1">
      <x:c r="A42" s="5">
        <x:v>32</x:v>
      </x:c>
      <x:c r="B42" s="5" t="s">
        <x:v>1661</x:v>
      </x:c>
      <x:c r="C42" s="125"/>
      <x:c r="D42" s="148">
        <x:v>22401909</x:v>
      </x:c>
      <x:c r="E42" s="155">
        <x:f>'(작성3)예금잔액표'!J613</x:f>
        <x:v>6978</x:v>
      </x:c>
      <x:c r="F42" s="128">
        <x:v>4</x:v>
      </x:c>
      <x:c r="G42" s="128"/>
      <x:c r="H42" s="5" t="s">
        <x:v>1661</x:v>
      </x:c>
      <x:c r="I42" s="5">
        <x:v>1</x:v>
      </x:c>
      <x:c r="J42" s="5" t="s">
        <x:v>795</x:v>
      </x:c>
      <x:c r="K42" s="129" t="s">
        <x:v>979</x:v>
      </x:c>
      <x:c r="L42" s="105"/>
      <x:c r="R42" s="152">
        <x:v>42331</x:v>
      </x:c>
      <x:c r="S42" s="146">
        <x:v>18294075</x:v>
      </x:c>
      <x:c r="T42" s="128">
        <x:f t="shared" si="14"/>
        <x:v>4107834</x:v>
      </x:c>
      <x:c r="U42" s="5">
        <x:v>12</x:v>
      </x:c>
      <x:c r="V42" s="128">
        <x:f>ROUNDDOWN((D42-1000)*U42/60,0)-373347</x:f>
        <x:v>4106834</x:v>
      </x:c>
      <x:c r="W42" s="128">
        <x:f t="shared" si="15"/>
        <x:v>22400909</x:v>
      </x:c>
      <x:c r="X42" s="128">
        <x:f t="shared" si="16"/>
        <x:v>1000</x:v>
      </x:c>
      <x:c r="Y42" s="153" t="s">
        <x:v>1680</x:v>
      </x:c>
      <x:c r="Z42" s="10">
        <x:f t="shared" si="1"/>
        <x:v>0</x:v>
      </x:c>
    </x:row>
    <x:row r="43" spans="1:26" ht="15.75" customHeight="1">
      <x:c r="A43" s="5">
        <x:v>33</x:v>
      </x:c>
      <x:c r="B43" s="5" t="s">
        <x:v>1663</x:v>
      </x:c>
      <x:c r="C43" s="166"/>
      <x:c r="D43" s="174">
        <x:v>22401909</x:v>
      </x:c>
      <x:c r="E43" s="168">
        <x:v>5844</x:v>
      </x:c>
      <x:c r="F43" s="128" t="s">
        <x:v>774</x:v>
      </x:c>
      <x:c r="G43" s="128"/>
      <x:c r="H43" s="175" t="s">
        <x:v>470</x:v>
      </x:c>
      <x:c r="I43" s="160">
        <x:v>1</x:v>
      </x:c>
      <x:c r="J43" s="160" t="s">
        <x:v>795</x:v>
      </x:c>
      <x:c r="K43" s="154"/>
      <x:c r="L43" s="105"/>
      <x:c r="R43" s="152">
        <x:v>42331</x:v>
      </x:c>
      <x:c r="S43" s="146">
        <x:v>13813894</x:v>
      </x:c>
      <x:c r="T43" s="128">
        <x:f t="shared" si="14"/>
        <x:v>8588015</x:v>
      </x:c>
      <x:c r="U43" s="5">
        <x:v>12</x:v>
      </x:c>
      <x:c r="V43" s="128">
        <x:f>ROUNDDOWN((D43-1000)*U43/60,0)</x:f>
        <x:v>4480181</x:v>
      </x:c>
      <x:c r="W43" s="128">
        <x:f t="shared" si="15"/>
        <x:v>18294075</x:v>
      </x:c>
      <x:c r="X43" s="128">
        <x:f t="shared" si="16"/>
        <x:v>4107834</x:v>
      </x:c>
      <x:c r="Z43" s="10">
        <x:f t="shared" si="1"/>
        <x:v>0</x:v>
      </x:c>
    </x:row>
    <x:row r="44" spans="1:26" ht="15.75" customHeight="1">
      <x:c r="A44" s="5">
        <x:v>34</x:v>
      </x:c>
      <x:c r="B44" s="5" t="s">
        <x:v>1666</x:v>
      </x:c>
      <x:c r="C44" s="166"/>
      <x:c r="D44" s="148">
        <x:v>18163636</x:v>
      </x:c>
      <x:c r="E44" s="168">
        <x:v>373040</x:v>
      </x:c>
      <x:c r="F44" s="128" t="s">
        <x:v>774</x:v>
      </x:c>
      <x:c r="G44" s="128"/>
      <x:c r="H44" s="176" t="s">
        <x:v>219</x:v>
      </x:c>
      <x:c r="I44" s="160">
        <x:v>1</x:v>
      </x:c>
      <x:c r="J44" s="160" t="s">
        <x:v>795</x:v>
      </x:c>
      <x:c r="K44" s="154"/>
      <x:c r="L44" s="132"/>
      <x:c r="R44" s="152">
        <x:v>40872</x:v>
      </x:c>
      <x:c r="S44" s="146">
        <x:v>18162636</x:v>
      </x:c>
      <x:c r="T44" s="128">
        <x:f t="shared" si="14"/>
        <x:v>1000</x:v>
      </x:c>
      <x:c r="U44" s="163"/>
      <x:c r="V44" s="128"/>
      <x:c r="W44" s="128">
        <x:f t="shared" si="15"/>
        <x:v>18162636</x:v>
      </x:c>
      <x:c r="X44" s="128">
        <x:f t="shared" si="16"/>
        <x:v>1000</x:v>
      </x:c>
      <x:c r="Y44" s="164" t="s">
        <x:v>1694</x:v>
      </x:c>
      <x:c r="Z44" s="10">
        <x:f t="shared" si="1"/>
        <x:v>0</x:v>
      </x:c>
    </x:row>
    <x:row r="45" spans="1:26" ht="15.75" customHeight="1">
      <x:c r="A45" s="5">
        <x:v>35</x:v>
      </x:c>
      <x:c r="B45" s="5" t="s">
        <x:v>1667</x:v>
      </x:c>
      <x:c r="C45" s="125"/>
      <x:c r="D45" s="148"/>
      <x:c r="E45" s="155">
        <x:v>609278</x:v>
      </x:c>
      <x:c r="F45" s="128" t="s">
        <x:v>774</x:v>
      </x:c>
      <x:c r="G45" s="128"/>
      <x:c r="H45" s="5" t="s">
        <x:v>774</x:v>
      </x:c>
      <x:c r="I45" s="5">
        <x:v>0</x:v>
      </x:c>
      <x:c r="J45" s="5"/>
      <x:c r="K45" s="129"/>
      <x:c r="L45" s="9"/>
      <x:c r="M45" s="104"/>
      <x:c r="N45" s="104"/>
      <x:c r="O45" s="104"/>
      <x:c r="P45" s="104"/>
      <x:c r="Q45" s="104"/>
      <x:c r="R45" s="5"/>
      <x:c r="S45" s="146"/>
      <x:c r="T45" s="128"/>
      <x:c r="U45" s="5"/>
      <x:c r="V45" s="128"/>
      <x:c r="W45" s="128"/>
      <x:c r="X45" s="128">
        <x:f t="shared" si="16"/>
        <x:v>0</x:v>
      </x:c>
      <x:c r="Z45" s="10">
        <x:f t="shared" si="1"/>
        <x:v>0</x:v>
      </x:c>
    </x:row>
    <x:row r="46" spans="1:26" ht="15.75" customHeight="1">
      <x:c r="A46" s="5">
        <x:v>36</x:v>
      </x:c>
      <x:c r="B46" s="5" t="s">
        <x:v>1683</x:v>
      </x:c>
      <x:c r="C46" s="125"/>
      <x:c r="D46" s="148">
        <x:v>8883909</x:v>
      </x:c>
      <x:c r="E46" s="155">
        <x:v>850458</x:v>
      </x:c>
      <x:c r="F46" s="128" t="s">
        <x:v>774</x:v>
      </x:c>
      <x:c r="G46" s="128"/>
      <x:c r="H46" s="5" t="s">
        <x:v>1692</x:v>
      </x:c>
      <x:c r="I46" s="5">
        <x:v>1</x:v>
      </x:c>
      <x:c r="J46" s="5" t="s">
        <x:v>784</x:v>
      </x:c>
      <x:c r="K46" s="151"/>
      <x:c r="L46" s="132"/>
      <x:c r="R46" s="152">
        <x:v>43756</x:v>
      </x:c>
      <x:c r="S46" s="146">
        <x:v>444145</x:v>
      </x:c>
      <x:c r="T46" s="128">
        <x:v>8439764</x:v>
      </x:c>
      <x:c r="U46" s="5">
        <x:v>12</x:v>
      </x:c>
      <x:c r="V46" s="128">
        <x:f t="shared" ref="V46:V47" si="17">ROUNDDOWN((D46-1000)*U46/60,0)</x:f>
        <x:v>1776581</x:v>
      </x:c>
      <x:c r="W46" s="128">
        <x:f t="shared" ref="W46:W53" si="18">S46+V46</x:f>
        <x:v>2220726</x:v>
      </x:c>
      <x:c r="X46" s="128">
        <x:f t="shared" si="16"/>
        <x:v>6663183</x:v>
      </x:c>
      <x:c r="Y46" s="2"/>
      <x:c r="Z46" s="10">
        <x:f t="shared" si="1"/>
        <x:v>0</x:v>
      </x:c>
    </x:row>
    <x:row r="47" spans="1:26" ht="15.75" customHeight="1">
      <x:c r="A47" s="5">
        <x:v>37</x:v>
      </x:c>
      <x:c r="B47" s="5" t="s">
        <x:v>1686</x:v>
      </x:c>
      <x:c r="C47" s="147"/>
      <x:c r="D47" s="148">
        <x:v>12188182</x:v>
      </x:c>
      <x:c r="E47" s="149">
        <x:v>974516</x:v>
      </x:c>
      <x:c r="F47" s="128" t="s">
        <x:v>774</x:v>
      </x:c>
      <x:c r="G47" s="128"/>
      <x:c r="H47" s="175" t="s">
        <x:v>468</x:v>
      </x:c>
      <x:c r="I47" s="175">
        <x:v>1</x:v>
      </x:c>
      <x:c r="J47" s="175" t="s">
        <x:v>795</x:v>
      </x:c>
      <x:c r="K47" s="177"/>
      <x:c r="L47" s="105"/>
      <x:c r="R47" s="152">
        <x:v>42731</x:v>
      </x:c>
      <x:c r="S47" s="146">
        <x:v>7312308</x:v>
      </x:c>
      <x:c r="T47" s="128">
        <x:v>4875874</x:v>
      </x:c>
      <x:c r="U47" s="5">
        <x:v>12</x:v>
      </x:c>
      <x:c r="V47" s="128">
        <x:f t="shared" si="17"/>
        <x:v>2437436</x:v>
      </x:c>
      <x:c r="W47" s="128">
        <x:f t="shared" si="18"/>
        <x:v>9749744</x:v>
      </x:c>
      <x:c r="X47" s="128">
        <x:f t="shared" si="16"/>
        <x:v>2438438</x:v>
      </x:c>
      <x:c r="Z47" s="10">
        <x:f t="shared" si="1"/>
        <x:v>0</x:v>
      </x:c>
    </x:row>
    <x:row r="48" spans="1:26" ht="15.75" customHeight="1">
      <x:c r="A48" s="5">
        <x:v>38</x:v>
      </x:c>
      <x:c r="B48" s="5" t="s">
        <x:v>1676</x:v>
      </x:c>
      <x:c r="C48" s="166"/>
      <x:c r="D48" s="174">
        <x:v>16088182</x:v>
      </x:c>
      <x:c r="E48" s="178">
        <x:f>'(작성3)예금잔액표'!J351+'(작성3)예금잔액표'!J352+'(작성3)예금잔액표'!J353</x:f>
        <x:v>2217598</x:v>
      </x:c>
      <x:c r="F48" s="128">
        <x:f>'(작성3)예금잔액표'!J350</x:f>
        <x:v>4473964</x:v>
      </x:c>
      <x:c r="G48" s="128"/>
      <x:c r="H48" s="160" t="s">
        <x:v>452</x:v>
      </x:c>
      <x:c r="I48" s="160">
        <x:v>1</x:v>
      </x:c>
      <x:c r="J48" s="160" t="s">
        <x:v>795</x:v>
      </x:c>
      <x:c r="K48" s="21" t="s">
        <x:v>392</x:v>
      </x:c>
      <x:c r="L48" s="132"/>
      <x:c r="M48" s="104"/>
      <x:c r="N48" s="104"/>
      <x:c r="O48" s="104"/>
      <x:c r="P48" s="104"/>
      <x:c r="Q48" s="104"/>
      <x:c r="R48" s="152">
        <x:v>40200</x:v>
      </x:c>
      <x:c r="S48" s="146">
        <x:v>16087182</x:v>
      </x:c>
      <x:c r="T48" s="128">
        <x:v>1000</x:v>
      </x:c>
      <x:c r="U48" s="163">
        <x:v>12</x:v>
      </x:c>
      <x:c r="V48" s="128"/>
      <x:c r="W48" s="128">
        <x:f t="shared" si="18"/>
        <x:v>16087182</x:v>
      </x:c>
      <x:c r="X48" s="128">
        <x:f t="shared" si="16"/>
        <x:v>1000</x:v>
      </x:c>
      <x:c r="Y48" s="164" t="s">
        <x:v>1694</x:v>
      </x:c>
      <x:c r="Z48" s="10">
        <x:f t="shared" si="1"/>
        <x:v>0</x:v>
      </x:c>
    </x:row>
    <x:row r="49" spans="1:26" ht="15.75" customHeight="1">
      <x:c r="A49" s="5">
        <x:v>39</x:v>
      </x:c>
      <x:c r="B49" s="5" t="s">
        <x:v>1672</x:v>
      </x:c>
      <x:c r="C49" s="166"/>
      <x:c r="D49" s="174">
        <x:v>8121818</x:v>
      </x:c>
      <x:c r="E49" s="178">
        <x:v>2564422</x:v>
      </x:c>
      <x:c r="F49" s="128">
        <x:v>103100</x:v>
      </x:c>
      <x:c r="G49" s="128"/>
      <x:c r="H49" s="160"/>
      <x:c r="I49" s="160"/>
      <x:c r="J49" s="160"/>
      <x:c r="K49" s="21"/>
      <x:c r="L49" s="132"/>
      <x:c r="M49" s="104"/>
      <x:c r="N49" s="104"/>
      <x:c r="O49" s="104"/>
      <x:c r="P49" s="104"/>
      <x:c r="Q49" s="104"/>
      <x:c r="R49" s="152">
        <x:v>40147</x:v>
      </x:c>
      <x:c r="S49" s="146">
        <x:v>8120818</x:v>
      </x:c>
      <x:c r="T49" s="128">
        <x:v>1000</x:v>
      </x:c>
      <x:c r="U49" s="5">
        <x:v>12</x:v>
      </x:c>
      <x:c r="V49" s="128"/>
      <x:c r="W49" s="128">
        <x:f t="shared" si="18"/>
        <x:v>8120818</x:v>
      </x:c>
      <x:c r="X49" s="128">
        <x:v>1000</x:v>
      </x:c>
      <x:c r="Y49" s="164" t="s">
        <x:v>1694</x:v>
      </x:c>
      <x:c r="Z49" s="10">
        <x:f t="shared" si="1"/>
        <x:v>0</x:v>
      </x:c>
    </x:row>
    <x:row r="50" spans="1:26" ht="15.75" customHeight="1">
      <x:c r="A50" s="5">
        <x:v>40</x:v>
      </x:c>
      <x:c r="B50" s="5" t="s">
        <x:v>1672</x:v>
      </x:c>
      <x:c r="C50" s="166"/>
      <x:c r="D50" s="174">
        <x:v>6800000</x:v>
      </x:c>
      <x:c r="E50" s="178"/>
      <x:c r="F50" s="128"/>
      <x:c r="G50" s="128"/>
      <x:c r="H50" s="160"/>
      <x:c r="I50" s="160"/>
      <x:c r="J50" s="160"/>
      <x:c r="K50" s="21"/>
      <x:c r="L50" s="132"/>
      <x:c r="M50" s="104"/>
      <x:c r="N50" s="104"/>
      <x:c r="O50" s="104"/>
      <x:c r="P50" s="104"/>
      <x:c r="Q50" s="104"/>
      <x:c r="R50" s="152">
        <x:v>43805</x:v>
      </x:c>
      <x:c r="S50" s="146">
        <x:v>113316</x:v>
      </x:c>
      <x:c r="T50" s="128">
        <x:v>6686684</x:v>
      </x:c>
      <x:c r="U50" s="5">
        <x:v>12</x:v>
      </x:c>
      <x:c r="V50" s="128">
        <x:f t="shared" ref="V50:V53" si="19">ROUNDDOWN((D50-1000)*U50/60,0)</x:f>
        <x:v>1359800</x:v>
      </x:c>
      <x:c r="W50" s="128">
        <x:f t="shared" si="18"/>
        <x:v>1473116</x:v>
      </x:c>
      <x:c r="X50" s="128">
        <x:f>T50-V50</x:f>
        <x:v>5326884</x:v>
      </x:c>
      <x:c r="Y50" s="2"/>
      <x:c r="Z50" s="10">
        <x:f t="shared" si="1"/>
        <x:v>0</x:v>
      </x:c>
    </x:row>
    <x:row r="51" spans="1:26" ht="15.75" customHeight="1">
      <x:c r="A51" s="135">
        <x:v>41</x:v>
      </x:c>
      <x:c r="B51" s="135" t="s">
        <x:v>1695</x:v>
      </x:c>
      <x:c r="C51" s="136">
        <x:v>40000000</x:v>
      </x:c>
      <x:c r="D51" s="179">
        <x:v>11836364</x:v>
      </x:c>
      <x:c r="E51" s="180">
        <x:v>13296323</x:v>
      </x:c>
      <x:c r="F51" s="138">
        <x:v>2716395</x:v>
      </x:c>
      <x:c r="G51" s="138">
        <x:v>30000000</x:v>
      </x:c>
      <x:c r="H51" s="135"/>
      <x:c r="I51" s="135"/>
      <x:c r="J51" s="135"/>
      <x:c r="K51" s="181"/>
      <x:c r="L51" s="172"/>
      <x:c r="M51" s="142"/>
      <x:c r="N51" s="142"/>
      <x:c r="O51" s="142"/>
      <x:c r="P51" s="142"/>
      <x:c r="Q51" s="142"/>
      <x:c r="R51" s="143">
        <x:v>43868</x:v>
      </x:c>
      <x:c r="S51" s="144">
        <x:v>0</x:v>
      </x:c>
      <x:c r="T51" s="138">
        <x:v>0</x:v>
      </x:c>
      <x:c r="U51" s="135">
        <x:v>11</x:v>
      </x:c>
      <x:c r="V51" s="138">
        <x:f t="shared" si="19"/>
        <x:v>2169816</x:v>
      </x:c>
      <x:c r="W51" s="138">
        <x:f t="shared" si="18"/>
        <x:v>2169816</x:v>
      </x:c>
      <x:c r="X51" s="138">
        <x:f>D51-W51</x:f>
        <x:v>9666548</x:v>
      </x:c>
      <x:c r="Y51" s="173" t="s">
        <x:v>1306</x:v>
      </x:c>
      <x:c r="Z51" s="10">
        <x:f t="shared" si="1"/>
        <x:v>0</x:v>
      </x:c>
    </x:row>
    <x:row r="52" spans="1:26" ht="15.75" customHeight="1">
      <x:c r="A52" s="5">
        <x:v>42</x:v>
      </x:c>
      <x:c r="B52" s="5" t="s">
        <x:v>1695</x:v>
      </x:c>
      <x:c r="C52" s="166"/>
      <x:c r="D52" s="174">
        <x:v>10750000</x:v>
      </x:c>
      <x:c r="E52" s="178"/>
      <x:c r="F52" s="128"/>
      <x:c r="G52" s="128"/>
      <x:c r="H52" s="160" t="s">
        <x:v>466</x:v>
      </x:c>
      <x:c r="I52" s="160">
        <x:v>1</x:v>
      </x:c>
      <x:c r="J52" s="21" t="s">
        <x:v>784</x:v>
      </x:c>
      <x:c r="K52" s="21"/>
      <x:c r="L52" s="132"/>
      <x:c r="M52" s="104"/>
      <x:c r="N52" s="104"/>
      <x:c r="O52" s="104"/>
      <x:c r="P52" s="104"/>
      <x:c r="Q52" s="104"/>
      <x:c r="R52" s="152">
        <x:v>41856</x:v>
      </x:c>
      <x:c r="S52" s="146">
        <x:v>10749000</x:v>
      </x:c>
      <x:c r="T52" s="128">
        <x:v>1000</x:v>
      </x:c>
      <x:c r="U52" s="5">
        <x:v>12</x:v>
      </x:c>
      <x:c r="V52" s="128">
        <x:f t="shared" si="19"/>
        <x:v>2149800</x:v>
      </x:c>
      <x:c r="W52" s="128">
        <x:f t="shared" si="18"/>
        <x:v>12898800</x:v>
      </x:c>
      <x:c r="X52" s="128">
        <x:f t="shared" ref="X52:X53" si="20">T52-V52</x:f>
        <x:v>-2148800</x:v>
      </x:c>
      <x:c r="Y52" s="2"/>
      <x:c r="Z52" s="10">
        <x:f t="shared" si="1"/>
        <x:v>0</x:v>
      </x:c>
    </x:row>
    <x:row r="53" spans="1:26" ht="15.75" customHeight="1">
      <x:c r="A53" s="5">
        <x:v>43</x:v>
      </x:c>
      <x:c r="B53" s="5" t="s">
        <x:v>1695</x:v>
      </x:c>
      <x:c r="C53" s="166"/>
      <x:c r="D53" s="174">
        <x:v>36886364</x:v>
      </x:c>
      <x:c r="E53" s="178"/>
      <x:c r="F53" s="128"/>
      <x:c r="G53" s="128"/>
      <x:c r="H53" s="160" t="s">
        <x:v>466</x:v>
      </x:c>
      <x:c r="I53" s="160">
        <x:v>1</x:v>
      </x:c>
      <x:c r="J53" s="21" t="s">
        <x:v>784</x:v>
      </x:c>
      <x:c r="K53" s="21"/>
      <x:c r="L53" s="132"/>
      <x:c r="M53" s="104"/>
      <x:c r="N53" s="104"/>
      <x:c r="O53" s="104"/>
      <x:c r="P53" s="104"/>
      <x:c r="Q53" s="104"/>
      <x:c r="R53" s="152">
        <x:v>39318</x:v>
      </x:c>
      <x:c r="S53" s="146">
        <x:v>36885364</x:v>
      </x:c>
      <x:c r="T53" s="128">
        <x:v>1000</x:v>
      </x:c>
      <x:c r="U53" s="5">
        <x:v>12</x:v>
      </x:c>
      <x:c r="V53" s="128">
        <x:f t="shared" si="19"/>
        <x:v>7377072</x:v>
      </x:c>
      <x:c r="W53" s="128">
        <x:f t="shared" si="18"/>
        <x:v>44262436</x:v>
      </x:c>
      <x:c r="X53" s="128">
        <x:f t="shared" si="20"/>
        <x:v>-7376072</x:v>
      </x:c>
      <x:c r="Y53" s="2"/>
      <x:c r="Z53" s="10">
        <x:f t="shared" si="1"/>
        <x:v>0</x:v>
      </x:c>
    </x:row>
    <x:row r="54" spans="1:26" ht="16.5" customHeight="1">
      <x:c r="A54" s="1221" t="s">
        <x:v>1266</x:v>
      </x:c>
      <x:c r="B54" s="1211"/>
      <x:c r="C54" s="182">
        <x:f t="shared" ref="C54:G54" si="21">SUM(C11:C53)</x:f>
        <x:v>40000000</x:v>
      </x:c>
      <x:c r="D54" s="182">
        <x:f t="shared" si="21"/>
        <x:v>583921182</x:v>
      </x:c>
      <x:c r="E54" s="182">
        <x:f t="shared" si="21"/>
        <x:v>66779058</x:v>
      </x:c>
      <x:c r="F54" s="182">
        <x:f t="shared" si="21"/>
        <x:v>19596935</x:v>
      </x:c>
      <x:c r="G54" s="182">
        <x:f t="shared" si="21"/>
        <x:v>30000000</x:v>
      </x:c>
      <x:c r="H54" s="183"/>
      <x:c r="I54" s="182">
        <x:f>SUM(I11:I53)</x:f>
        <x:v>28</x:v>
      </x:c>
      <x:c r="J54" s="184"/>
      <x:c r="K54" s="184"/>
      <x:c r="L54" s="104"/>
      <x:c r="M54" s="104"/>
      <x:c r="N54" s="104"/>
      <x:c r="O54" s="104"/>
      <x:c r="P54" s="104"/>
      <x:c r="Q54" s="104"/>
      <x:c r="R54" s="130"/>
      <x:c r="S54" s="185">
        <x:f t="shared" ref="S54:T54" si="22">SUM(S11:S53)</x:f>
        <x:v>381927546</x:v>
      </x:c>
      <x:c r="T54" s="185">
        <x:f t="shared" si="22"/>
        <x:v>161420908</x:v>
      </x:c>
      <x:c r="U54" s="185">
        <x:f t="shared" ref="U54:X54" si="23">SUM(U12:U53)</x:f>
        <x:v>301</x:v>
      </x:c>
      <x:c r="V54" s="185">
        <x:f t="shared" si="23"/>
        <x:v>83575103</x:v>
      </x:c>
      <x:c r="W54" s="185">
        <x:f t="shared" si="23"/>
        <x:v>465502649</x:v>
      </x:c>
      <x:c r="X54" s="185">
        <x:f t="shared" si="23"/>
        <x:v>118418533</x:v>
      </x:c>
      <x:c r="Z54" s="10">
        <x:f t="shared" si="1"/>
        <x:v>0</x:v>
      </x:c>
    </x:row>
    <x:row r="55" spans="1:24" ht="16.5" customHeight="1">
      <x:c r="A55" s="104"/>
      <x:c r="B55" s="104"/>
      <x:c r="C55" s="104"/>
      <x:c r="D55" s="104"/>
      <x:c r="E55" s="104"/>
      <x:c r="F55" s="186"/>
      <x:c r="G55" s="187">
        <x:f>E54+F54+G54</x:f>
        <x:v>116375993</x:v>
      </x:c>
      <x:c r="H55" s="114"/>
      <x:c r="I55" s="104"/>
      <x:c r="J55" s="104"/>
      <x:c r="K55" s="104"/>
      <x:c r="L55" s="104"/>
      <x:c r="M55" s="104"/>
      <x:c r="N55" s="104"/>
      <x:c r="O55" s="104"/>
      <x:c r="P55" s="104"/>
      <x:c r="Q55" s="104"/>
      <x:c r="R55" s="104"/>
      <x:c r="S55" s="114">
        <x:f>S54+E63</x:f>
        <x:v>426953910</x:v>
      </x:c>
      <x:c r="T55" s="188"/>
      <x:c r="U55" s="104"/>
      <x:c r="V55" s="104"/>
      <x:c r="W55" s="188">
        <x:f>S54+V54</x:f>
        <x:v>465502649</x:v>
      </x:c>
      <x:c r="X55" s="188">
        <x:f>D54-W54</x:f>
        <x:v>118418533</x:v>
      </x:c>
    </x:row>
    <x:row r="56" spans="1:24" ht="16.5" customHeight="1">
      <x:c r="A56" s="104"/>
      <x:c r="B56" s="104"/>
      <x:c r="C56" s="104"/>
      <x:c r="D56" s="104"/>
      <x:c r="E56" s="105" t="s">
        <x:v>1321</x:v>
      </x:c>
      <x:c r="F56" s="187">
        <x:f>D54-F57</x:f>
        <x:v>518112090</x:v>
      </x:c>
      <x:c r="G56" s="187">
        <x:f>'(작성3)예금잔액표'!H2</x:f>
        <x:v>116375993</x:v>
      </x:c>
      <x:c r="H56" s="114"/>
      <x:c r="I56" s="104"/>
      <x:c r="J56" s="104"/>
      <x:c r="K56" s="104"/>
      <x:c r="L56" s="104"/>
      <x:c r="M56" s="104"/>
      <x:c r="N56" s="104"/>
      <x:c r="O56" s="104"/>
      <x:c r="P56" s="104"/>
      <x:c r="Q56" s="104"/>
      <x:c r="R56" s="104"/>
      <x:c r="S56" s="114">
        <x:f>S55-S15</x:f>
        <x:v>426953910</x:v>
      </x:c>
      <x:c r="T56" s="188"/>
      <x:c r="U56" s="104"/>
      <x:c r="V56" s="104"/>
      <x:c r="W56" s="104"/>
      <x:c r="X56" s="188">
        <x:f>X54-X55</x:f>
        <x:v>0</x:v>
      </x:c>
    </x:row>
    <x:row r="57" spans="1:24" ht="16.5" customHeight="1">
      <x:c r="A57" s="104"/>
      <x:c r="B57" s="104"/>
      <x:c r="C57" s="104"/>
      <x:c r="D57" s="104"/>
      <x:c r="E57" s="105" t="s">
        <x:v>1303</x:v>
      </x:c>
      <x:c r="F57" s="187">
        <x:f>D37+D51+D15</x:f>
        <x:v>65809092</x:v>
      </x:c>
      <x:c r="G57" s="186"/>
      <x:c r="H57" s="104"/>
      <x:c r="I57" s="104"/>
      <x:c r="J57" s="104"/>
      <x:c r="K57" s="104"/>
      <x:c r="L57" s="104"/>
      <x:c r="M57" s="104"/>
      <x:c r="N57" s="104"/>
      <x:c r="O57" s="104"/>
      <x:c r="P57" s="104"/>
      <x:c r="Q57" s="104"/>
      <x:c r="R57" s="104"/>
      <x:c r="S57" s="104"/>
      <x:c r="T57" s="188"/>
      <x:c r="U57" s="104"/>
      <x:c r="V57" s="104"/>
      <x:c r="W57" s="104"/>
      <x:c r="X57" s="188"/>
    </x:row>
    <x:row r="58" spans="1:24" ht="16.5" customHeight="1">
      <x:c r="A58" s="104"/>
      <x:c r="B58" s="104"/>
      <x:c r="C58" s="104"/>
      <x:c r="D58" s="104"/>
      <x:c r="E58" s="104"/>
      <x:c r="F58" s="186"/>
      <x:c r="G58" s="186"/>
      <x:c r="H58" s="104"/>
      <x:c r="I58" s="104"/>
      <x:c r="J58" s="104"/>
      <x:c r="K58" s="104"/>
      <x:c r="L58" s="104"/>
      <x:c r="M58" s="104"/>
      <x:c r="N58" s="104"/>
      <x:c r="O58" s="104"/>
      <x:c r="P58" s="104"/>
      <x:c r="Q58" s="104"/>
      <x:c r="R58" s="104"/>
      <x:c r="S58" s="104"/>
      <x:c r="T58" s="188"/>
      <x:c r="U58" s="104"/>
      <x:c r="V58" s="104"/>
      <x:c r="W58" s="104"/>
      <x:c r="X58" s="188"/>
    </x:row>
    <x:row r="59" spans="1:24" ht="16.5" customHeight="1">
      <x:c r="A59" s="189" t="s">
        <x:v>172</x:v>
      </x:c>
      <x:c r="B59" s="104"/>
      <x:c r="C59" s="104"/>
      <x:c r="D59" s="104"/>
      <x:c r="E59" s="104"/>
      <x:c r="F59" s="104"/>
      <x:c r="G59" s="104"/>
      <x:c r="H59" s="104"/>
      <x:c r="I59" s="104"/>
      <x:c r="J59" s="104"/>
      <x:c r="K59" s="104"/>
      <x:c r="L59" s="104"/>
      <x:c r="M59" s="104"/>
      <x:c r="N59" s="104"/>
      <x:c r="O59" s="104"/>
      <x:c r="P59" s="104"/>
      <x:c r="Q59" s="104"/>
      <x:c r="R59" s="104"/>
      <x:c r="S59" s="105"/>
      <x:c r="T59" s="188"/>
      <x:c r="U59" s="104"/>
      <x:c r="V59" s="104"/>
      <x:c r="W59" s="104"/>
      <x:c r="X59" s="104"/>
    </x:row>
    <x:row r="60" spans="1:23" ht="25.5" customHeight="1">
      <x:c r="A60" s="183" t="s">
        <x:v>785</x:v>
      </x:c>
      <x:c r="B60" s="183" t="s">
        <x:v>756</x:v>
      </x:c>
      <x:c r="C60" s="183" t="s">
        <x:v>758</x:v>
      </x:c>
      <x:c r="D60" s="124" t="s">
        <x:v>188</x:v>
      </x:c>
      <x:c r="E60" s="190" t="s">
        <x:v>1810</x:v>
      </x:c>
      <x:c r="F60" s="190" t="s">
        <x:v>1825</x:v>
      </x:c>
      <x:c r="G60" s="190" t="s">
        <x:v>1275</x:v>
      </x:c>
      <x:c r="H60" s="183" t="s">
        <x:v>1305</x:v>
      </x:c>
      <x:c r="I60" s="183" t="s">
        <x:v>782</x:v>
      </x:c>
      <x:c r="J60" s="190" t="s">
        <x:v>1828</x:v>
      </x:c>
      <x:c r="K60" s="104"/>
      <x:c r="L60" s="104"/>
      <x:c r="M60" s="104"/>
      <x:c r="N60" s="104"/>
      <x:c r="O60" s="104"/>
      <x:c r="P60" s="104"/>
      <x:c r="Q60" s="104"/>
      <x:c r="R60" s="105"/>
      <x:c r="S60" s="188"/>
      <x:c r="T60" s="104"/>
      <x:c r="U60" s="104"/>
      <x:c r="V60" s="104"/>
      <x:c r="W60" s="104"/>
    </x:row>
    <x:row r="61" spans="1:23" ht="16.5" customHeight="1">
      <x:c r="A61" s="130">
        <x:v>1</x:v>
      </x:c>
      <x:c r="B61" s="5" t="s">
        <x:v>1662</x:v>
      </x:c>
      <x:c r="C61" s="152">
        <x:v>41235</x:v>
      </x:c>
      <x:c r="D61" s="191">
        <x:v>19792000</x:v>
      </x:c>
      <x:c r="E61" s="146">
        <x:v>19791000</x:v>
      </x:c>
      <x:c r="F61" s="146">
        <x:v>1000</x:v>
      </x:c>
      <x:c r="G61" s="152">
        <x:v>44166</x:v>
      </x:c>
      <x:c r="H61" s="128">
        <x:v>0</x:v>
      </x:c>
      <x:c r="I61" s="5" t="s">
        <x:v>773</x:v>
      </x:c>
      <x:c r="J61" s="146">
        <x:f t="shared" ref="J61:J62" si="24">H61-F61</x:f>
        <x:v>-1000</x:v>
      </x:c>
      <x:c r="K61" s="105" t="s">
        <x:v>781</x:v>
      </x:c>
      <x:c r="L61" s="104"/>
      <x:c r="M61" s="104"/>
      <x:c r="N61" s="104"/>
      <x:c r="O61" s="104"/>
      <x:c r="P61" s="104"/>
      <x:c r="Q61" s="104"/>
      <x:c r="R61" s="104"/>
      <x:c r="S61" s="188"/>
      <x:c r="T61" s="104"/>
      <x:c r="U61" s="104"/>
      <x:c r="V61" s="104"/>
      <x:c r="W61" s="104"/>
    </x:row>
    <x:row r="62" spans="1:23" ht="16.5" customHeight="1">
      <x:c r="A62" s="130">
        <x:v>2</x:v>
      </x:c>
      <x:c r="B62" s="5" t="s">
        <x:v>1296</x:v>
      </x:c>
      <x:c r="C62" s="152">
        <x:v>37881</x:v>
      </x:c>
      <x:c r="D62" s="191">
        <x:v>25236364</x:v>
      </x:c>
      <x:c r="E62" s="191">
        <x:v>25235364</x:v>
      </x:c>
      <x:c r="F62" s="146">
        <x:v>1000</x:v>
      </x:c>
      <x:c r="G62" s="152">
        <x:v>44135</x:v>
      </x:c>
      <x:c r="H62" s="128"/>
      <x:c r="I62" s="5"/>
      <x:c r="J62" s="146">
        <x:f t="shared" si="24"/>
        <x:v>-1000</x:v>
      </x:c>
      <x:c r="K62" s="105" t="s">
        <x:v>771</x:v>
      </x:c>
      <x:c r="L62" s="104"/>
      <x:c r="M62" s="104"/>
      <x:c r="N62" s="104"/>
      <x:c r="O62" s="104"/>
      <x:c r="P62" s="104"/>
      <x:c r="Q62" s="104"/>
      <x:c r="R62" s="104"/>
      <x:c r="S62" s="188"/>
      <x:c r="T62" s="104"/>
      <x:c r="U62" s="104"/>
      <x:c r="V62" s="104"/>
      <x:c r="W62" s="104"/>
    </x:row>
    <x:row r="63" spans="1:22" ht="16.5" customHeight="1">
      <x:c r="A63" s="192"/>
      <x:c r="B63" s="192"/>
      <x:c r="C63" s="192"/>
      <x:c r="D63" s="193">
        <x:f t="shared" ref="D63:F63" si="25">SUM(D61:D62)</x:f>
        <x:v>45028364</x:v>
      </x:c>
      <x:c r="E63" s="193">
        <x:f t="shared" si="25"/>
        <x:v>45026364</x:v>
      </x:c>
      <x:c r="F63" s="193">
        <x:f t="shared" si="25"/>
        <x:v>2000</x:v>
      </x:c>
      <x:c r="G63" s="192"/>
      <x:c r="H63" s="193">
        <x:f>SUM(H61)</x:f>
        <x:v>0</x:v>
      </x:c>
      <x:c r="I63" s="192"/>
      <x:c r="J63" s="193">
        <x:f>SUM(J61:J62)</x:f>
        <x:v>-2000</x:v>
      </x:c>
      <x:c r="K63" s="104"/>
      <x:c r="L63" s="104"/>
      <x:c r="M63" s="104"/>
      <x:c r="N63" s="104"/>
      <x:c r="O63" s="104"/>
      <x:c r="P63" s="104"/>
      <x:c r="Q63" s="104"/>
      <x:c r="R63" s="104"/>
      <x:c r="S63" s="105"/>
      <x:c r="T63" s="104"/>
      <x:c r="U63" s="104"/>
      <x:c r="V63" s="104"/>
    </x:row>
    <x:row r="64" spans="1:23" ht="16.5" customHeight="1">
      <x:c r="A64" s="104"/>
      <x:c r="B64" s="194"/>
      <x:c r="C64" s="195"/>
      <x:c r="D64" s="196"/>
      <x:c r="E64" s="104"/>
      <x:c r="F64" s="104"/>
      <x:c r="G64" s="104"/>
      <x:c r="H64" s="104"/>
      <x:c r="I64" s="104"/>
      <x:c r="J64" s="104"/>
      <x:c r="K64" s="104"/>
      <x:c r="L64" s="104"/>
      <x:c r="M64" s="104"/>
      <x:c r="N64" s="104"/>
      <x:c r="O64" s="104"/>
      <x:c r="P64" s="104"/>
      <x:c r="Q64" s="104"/>
      <x:c r="R64" s="104"/>
      <x:c r="S64" s="104"/>
      <x:c r="T64" s="105"/>
      <x:c r="U64" s="104"/>
      <x:c r="V64" s="104"/>
      <x:c r="W64" s="104"/>
    </x:row>
    <x:row r="65" spans="1:23" ht="16.5" customHeight="1">
      <x:c r="A65" s="104"/>
      <x:c r="B65" s="195"/>
      <x:c r="C65" s="195"/>
      <x:c r="D65" s="197"/>
      <x:c r="E65" s="104"/>
      <x:c r="F65" s="104"/>
      <x:c r="G65" s="104"/>
      <x:c r="H65" s="104"/>
      <x:c r="I65" s="104"/>
      <x:c r="J65" s="104"/>
      <x:c r="K65" s="104"/>
      <x:c r="L65" s="104"/>
      <x:c r="M65" s="104"/>
      <x:c r="N65" s="104"/>
      <x:c r="O65" s="104"/>
      <x:c r="P65" s="104"/>
      <x:c r="Q65" s="104"/>
      <x:c r="R65" s="104"/>
      <x:c r="S65" s="104"/>
      <x:c r="T65" s="105"/>
      <x:c r="U65" s="104"/>
      <x:c r="V65" s="104"/>
      <x:c r="W65" s="104"/>
    </x:row>
    <x:row r="66" spans="1:23" ht="16.5" customHeight="1">
      <x:c r="A66" s="104"/>
      <x:c r="B66" s="195"/>
      <x:c r="C66" s="195"/>
      <x:c r="D66" s="195"/>
      <x:c r="E66" s="104"/>
      <x:c r="F66" s="104"/>
      <x:c r="G66" s="104"/>
      <x:c r="H66" s="104"/>
      <x:c r="I66" s="104"/>
      <x:c r="J66" s="104"/>
      <x:c r="K66" s="104"/>
      <x:c r="L66" s="104"/>
      <x:c r="M66" s="104"/>
      <x:c r="N66" s="104"/>
      <x:c r="O66" s="104"/>
      <x:c r="P66" s="104"/>
      <x:c r="Q66" s="104"/>
      <x:c r="R66" s="104"/>
      <x:c r="S66" s="104"/>
      <x:c r="T66" s="105"/>
      <x:c r="U66" s="104"/>
      <x:c r="V66" s="104"/>
      <x:c r="W66" s="104"/>
    </x:row>
    <x:row r="67" spans="1:23" ht="16.5" customHeight="1">
      <x:c r="A67" s="104"/>
      <x:c r="B67" s="195"/>
      <x:c r="C67" s="195"/>
      <x:c r="D67" s="196"/>
      <x:c r="E67" s="104"/>
      <x:c r="F67" s="104"/>
      <x:c r="G67" s="104"/>
      <x:c r="H67" s="104"/>
      <x:c r="I67" s="104"/>
      <x:c r="J67" s="104"/>
      <x:c r="K67" s="104"/>
      <x:c r="L67" s="104"/>
      <x:c r="M67" s="104"/>
      <x:c r="N67" s="104"/>
      <x:c r="O67" s="104"/>
      <x:c r="P67" s="104"/>
      <x:c r="Q67" s="104"/>
      <x:c r="R67" s="104"/>
      <x:c r="S67" s="104"/>
      <x:c r="T67" s="105"/>
      <x:c r="U67" s="104"/>
      <x:c r="V67" s="104"/>
      <x:c r="W67" s="104"/>
    </x:row>
    <x:row r="68" spans="1:23" ht="16.5" customHeight="1">
      <x:c r="A68" s="104"/>
      <x:c r="B68" s="194"/>
      <x:c r="C68" s="195"/>
      <x:c r="D68" s="196"/>
      <x:c r="E68" s="104"/>
      <x:c r="F68" s="104"/>
      <x:c r="G68" s="104"/>
      <x:c r="H68" s="104"/>
      <x:c r="I68" s="104"/>
      <x:c r="J68" s="104"/>
      <x:c r="K68" s="104"/>
      <x:c r="L68" s="104"/>
      <x:c r="M68" s="104"/>
      <x:c r="N68" s="104"/>
      <x:c r="O68" s="104"/>
      <x:c r="P68" s="104"/>
      <x:c r="Q68" s="104"/>
      <x:c r="R68" s="104"/>
      <x:c r="S68" s="104"/>
      <x:c r="T68" s="105"/>
      <x:c r="U68" s="104"/>
      <x:c r="V68" s="104"/>
      <x:c r="W68" s="104"/>
    </x:row>
    <x:row r="69" spans="1:23" ht="16.5" customHeight="1">
      <x:c r="A69" s="104"/>
      <x:c r="B69" s="195"/>
      <x:c r="C69" s="195"/>
      <x:c r="D69" s="196"/>
      <x:c r="E69" s="104"/>
      <x:c r="F69" s="104"/>
      <x:c r="G69" s="104"/>
      <x:c r="H69" s="104"/>
      <x:c r="I69" s="104"/>
      <x:c r="J69" s="104"/>
      <x:c r="K69" s="104"/>
      <x:c r="L69" s="104"/>
      <x:c r="M69" s="104"/>
      <x:c r="N69" s="104"/>
      <x:c r="O69" s="104"/>
      <x:c r="P69" s="104"/>
      <x:c r="Q69" s="104"/>
      <x:c r="R69" s="104"/>
      <x:c r="S69" s="104"/>
      <x:c r="T69" s="105"/>
      <x:c r="U69" s="104"/>
      <x:c r="V69" s="104"/>
      <x:c r="W69" s="104"/>
    </x:row>
    <x:row r="70" spans="1:23" ht="16.5" customHeight="1">
      <x:c r="A70" s="104"/>
      <x:c r="B70" s="53" t="s">
        <x:v>1732</x:v>
      </x:c>
      <x:c r="C70" s="195"/>
      <x:c r="D70" s="196">
        <x:f>'2020시설결산'!E28</x:f>
        <x:v>563140454</x:v>
      </x:c>
      <x:c r="E70" s="188"/>
      <x:c r="F70" s="104"/>
      <x:c r="G70" s="104"/>
      <x:c r="H70" s="104"/>
      <x:c r="I70" s="104"/>
      <x:c r="J70" s="104"/>
      <x:c r="K70" s="104"/>
      <x:c r="L70" s="104"/>
      <x:c r="M70" s="104"/>
      <x:c r="N70" s="104"/>
      <x:c r="O70" s="104"/>
      <x:c r="P70" s="104"/>
      <x:c r="Q70" s="104"/>
      <x:c r="R70" s="104"/>
      <x:c r="S70" s="104"/>
      <x:c r="T70" s="105"/>
      <x:c r="U70" s="104"/>
      <x:c r="V70" s="104"/>
      <x:c r="W70" s="104"/>
    </x:row>
    <x:row r="71" spans="1:23" ht="16.5" customHeight="1">
      <x:c r="A71" s="104"/>
      <x:c r="B71" s="104"/>
      <x:c r="C71" s="195"/>
      <x:c r="D71" s="196">
        <x:f>D54+D63-D51-D37-D15</x:f>
        <x:v>563140454</x:v>
      </x:c>
      <x:c r="E71" s="114"/>
      <x:c r="F71" s="104"/>
      <x:c r="G71" s="104"/>
      <x:c r="H71" s="104"/>
      <x:c r="I71" s="104"/>
      <x:c r="J71" s="104"/>
      <x:c r="K71" s="104"/>
      <x:c r="L71" s="104"/>
      <x:c r="M71" s="104"/>
      <x:c r="N71" s="104"/>
      <x:c r="O71" s="104"/>
      <x:c r="P71" s="104"/>
      <x:c r="Q71" s="104"/>
      <x:c r="R71" s="104"/>
      <x:c r="S71" s="104"/>
      <x:c r="T71" s="105"/>
      <x:c r="U71" s="104"/>
      <x:c r="V71" s="104"/>
      <x:c r="W71" s="104"/>
    </x:row>
    <x:row r="72" spans="1:23" ht="16.5" customHeight="1">
      <x:c r="A72" s="104"/>
      <x:c r="B72" s="104"/>
      <x:c r="C72" s="195"/>
      <x:c r="D72" s="196">
        <x:f>D71-D70</x:f>
        <x:v>0</x:v>
      </x:c>
      <x:c r="E72" s="104"/>
      <x:c r="F72" s="104"/>
      <x:c r="G72" s="104"/>
      <x:c r="H72" s="104"/>
      <x:c r="I72" s="104"/>
      <x:c r="J72" s="104"/>
      <x:c r="K72" s="104"/>
      <x:c r="L72" s="104"/>
      <x:c r="M72" s="104"/>
      <x:c r="N72" s="104"/>
      <x:c r="O72" s="104"/>
      <x:c r="P72" s="104"/>
      <x:c r="Q72" s="104"/>
      <x:c r="R72" s="104"/>
      <x:c r="S72" s="104"/>
      <x:c r="T72" s="105"/>
      <x:c r="U72" s="104"/>
      <x:c r="V72" s="104"/>
      <x:c r="W72" s="104"/>
    </x:row>
    <x:row r="73" spans="1:23" ht="16.5" customHeight="1">
      <x:c r="A73" s="104"/>
      <x:c r="B73" s="104"/>
      <x:c r="C73" s="195"/>
      <x:c r="D73" s="196"/>
      <x:c r="E73" s="104"/>
      <x:c r="F73" s="104"/>
      <x:c r="G73" s="104"/>
      <x:c r="H73" s="104"/>
      <x:c r="I73" s="104"/>
      <x:c r="J73" s="104"/>
      <x:c r="K73" s="104"/>
      <x:c r="L73" s="104"/>
      <x:c r="M73" s="104"/>
      <x:c r="N73" s="104"/>
      <x:c r="O73" s="104"/>
      <x:c r="P73" s="104"/>
      <x:c r="Q73" s="104"/>
      <x:c r="R73" s="104"/>
      <x:c r="S73" s="104"/>
      <x:c r="T73" s="105"/>
      <x:c r="U73" s="104"/>
      <x:c r="V73" s="104"/>
      <x:c r="W73" s="104"/>
    </x:row>
    <x:row r="74" spans="1:23" ht="16.5" customHeight="1">
      <x:c r="A74" s="104"/>
      <x:c r="B74" s="53" t="s">
        <x:v>1725</x:v>
      </x:c>
      <x:c r="C74" s="104"/>
      <x:c r="D74" s="188">
        <x:f>'2020시설결산'!E29</x:f>
        <x:v>-426953910</x:v>
      </x:c>
      <x:c r="E74" s="188"/>
      <x:c r="F74" s="104"/>
      <x:c r="G74" s="104"/>
      <x:c r="H74" s="104"/>
      <x:c r="I74" s="104"/>
      <x:c r="J74" s="104"/>
      <x:c r="K74" s="104"/>
      <x:c r="L74" s="104"/>
      <x:c r="M74" s="104"/>
      <x:c r="N74" s="104"/>
      <x:c r="O74" s="104"/>
      <x:c r="P74" s="104"/>
      <x:c r="Q74" s="104"/>
      <x:c r="R74" s="104"/>
      <x:c r="S74" s="104"/>
      <x:c r="T74" s="105"/>
      <x:c r="U74" s="104"/>
      <x:c r="V74" s="104"/>
      <x:c r="W74" s="104"/>
    </x:row>
    <x:row r="75" spans="1:23" ht="16.5" customHeight="1">
      <x:c r="A75" s="104"/>
      <x:c r="B75" s="104"/>
      <x:c r="C75" s="104"/>
      <x:c r="D75" s="188">
        <x:f>S54+E63</x:f>
        <x:v>426953910</x:v>
      </x:c>
      <x:c r="E75" s="188"/>
      <x:c r="F75" s="114"/>
      <x:c r="G75" s="104"/>
      <x:c r="H75" s="104"/>
      <x:c r="I75" s="104"/>
      <x:c r="J75" s="104"/>
      <x:c r="K75" s="104"/>
      <x:c r="L75" s="104"/>
      <x:c r="M75" s="104"/>
      <x:c r="N75" s="104"/>
      <x:c r="O75" s="104"/>
      <x:c r="P75" s="104"/>
      <x:c r="Q75" s="104"/>
      <x:c r="R75" s="104"/>
      <x:c r="S75" s="104"/>
      <x:c r="T75" s="105"/>
      <x:c r="U75" s="104"/>
      <x:c r="V75" s="104"/>
      <x:c r="W75" s="104"/>
    </x:row>
    <x:row r="76" spans="1:23" ht="16.5" customHeight="1">
      <x:c r="A76" s="104"/>
      <x:c r="B76" s="104"/>
      <x:c r="C76" s="104"/>
      <x:c r="D76" s="188"/>
      <x:c r="E76" s="188"/>
      <x:c r="F76" s="104"/>
      <x:c r="G76" s="104"/>
      <x:c r="H76" s="104"/>
      <x:c r="I76" s="104"/>
      <x:c r="J76" s="104"/>
      <x:c r="K76" s="104"/>
      <x:c r="L76" s="104"/>
      <x:c r="M76" s="104"/>
      <x:c r="N76" s="104"/>
      <x:c r="O76" s="104"/>
      <x:c r="P76" s="104"/>
      <x:c r="Q76" s="104"/>
      <x:c r="R76" s="104"/>
      <x:c r="S76" s="104"/>
      <x:c r="T76" s="105"/>
      <x:c r="U76" s="104"/>
      <x:c r="V76" s="104"/>
      <x:c r="W76" s="104"/>
    </x:row>
    <x:row r="77" spans="1:23" ht="16.5" customHeight="1">
      <x:c r="A77" s="104"/>
      <x:c r="B77" s="104"/>
      <x:c r="C77" s="104"/>
      <x:c r="D77" s="188"/>
      <x:c r="E77" s="105"/>
      <x:c r="F77" s="104"/>
      <x:c r="G77" s="104"/>
      <x:c r="H77" s="104"/>
      <x:c r="I77" s="104"/>
      <x:c r="J77" s="104"/>
      <x:c r="K77" s="104"/>
      <x:c r="L77" s="104"/>
      <x:c r="M77" s="104"/>
      <x:c r="N77" s="104"/>
      <x:c r="O77" s="104"/>
      <x:c r="P77" s="104"/>
      <x:c r="Q77" s="104"/>
      <x:c r="R77" s="104"/>
      <x:c r="S77" s="104"/>
      <x:c r="T77" s="105"/>
      <x:c r="U77" s="104"/>
      <x:c r="V77" s="104"/>
      <x:c r="W77" s="104"/>
    </x:row>
    <x:row r="78" spans="1:24" ht="16.5" customHeight="1">
      <x:c r="A78" s="104"/>
      <x:c r="B78" s="53" t="s">
        <x:v>472</x:v>
      </x:c>
      <x:c r="C78" s="104"/>
      <x:c r="D78" s="188">
        <x:f>F63+T54</x:f>
        <x:v>161422908</x:v>
      </x:c>
      <x:c r="E78" s="188">
        <x:f>T54-T15</x:f>
        <x:v>136184544</x:v>
      </x:c>
      <x:c r="F78" s="104"/>
      <x:c r="G78" s="104"/>
      <x:c r="H78" s="104"/>
      <x:c r="I78" s="104"/>
      <x:c r="J78" s="104"/>
      <x:c r="K78" s="104"/>
      <x:c r="L78" s="104"/>
      <x:c r="M78" s="104"/>
      <x:c r="N78" s="104"/>
      <x:c r="O78" s="104"/>
      <x:c r="P78" s="104"/>
      <x:c r="Q78" s="104"/>
      <x:c r="R78" s="104"/>
      <x:c r="S78" s="104"/>
      <x:c r="T78" s="105"/>
      <x:c r="U78" s="104"/>
      <x:c r="V78" s="104"/>
      <x:c r="W78" s="104"/>
      <x:c r="X78" s="104"/>
    </x:row>
    <x:row r="79" spans="1:24" ht="16.5" customHeight="1">
      <x:c r="A79" s="104"/>
      <x:c r="B79" s="104"/>
      <x:c r="C79" s="104"/>
      <x:c r="D79" s="188">
        <x:f>D71-E75</x:f>
        <x:v>563140454</x:v>
      </x:c>
      <x:c r="E79" s="105"/>
      <x:c r="F79" s="104"/>
      <x:c r="G79" s="104"/>
      <x:c r="H79" s="104"/>
      <x:c r="I79" s="104"/>
      <x:c r="J79" s="104"/>
      <x:c r="K79" s="104"/>
      <x:c r="L79" s="104"/>
      <x:c r="M79" s="104"/>
      <x:c r="N79" s="104"/>
      <x:c r="O79" s="104"/>
      <x:c r="P79" s="104"/>
      <x:c r="Q79" s="104"/>
      <x:c r="R79" s="104"/>
      <x:c r="S79" s="104"/>
      <x:c r="T79" s="105"/>
      <x:c r="U79" s="104"/>
      <x:c r="V79" s="104"/>
      <x:c r="W79" s="104"/>
      <x:c r="X79" s="104"/>
    </x:row>
    <x:row r="80" spans="1:24" ht="16.5" customHeight="1">
      <x:c r="A80" s="104"/>
      <x:c r="B80" s="104"/>
      <x:c r="C80" s="104"/>
      <x:c r="D80" s="188">
        <x:f>D78-D79</x:f>
        <x:v>-401717546</x:v>
      </x:c>
      <x:c r="E80" s="105"/>
      <x:c r="F80" s="104"/>
      <x:c r="G80" s="104"/>
      <x:c r="H80" s="104"/>
      <x:c r="I80" s="104"/>
      <x:c r="J80" s="104"/>
      <x:c r="K80" s="104"/>
      <x:c r="L80" s="104"/>
      <x:c r="M80" s="104"/>
      <x:c r="N80" s="104"/>
      <x:c r="O80" s="104"/>
      <x:c r="P80" s="104"/>
      <x:c r="Q80" s="104"/>
      <x:c r="R80" s="104"/>
      <x:c r="S80" s="104"/>
      <x:c r="T80" s="105"/>
      <x:c r="U80" s="104"/>
      <x:c r="V80" s="104"/>
      <x:c r="W80" s="104"/>
      <x:c r="X80" s="104"/>
    </x:row>
    <x:row r="81" spans="1:24" ht="16.5" customHeight="1">
      <x:c r="A81" s="104"/>
      <x:c r="B81" s="104"/>
      <x:c r="C81" s="104"/>
      <x:c r="D81" s="188">
        <x:f>D80+20780728</x:f>
        <x:v>-380936818</x:v>
      </x:c>
      <x:c r="E81" s="105"/>
      <x:c r="F81" s="104"/>
      <x:c r="G81" s="104"/>
      <x:c r="H81" s="104"/>
      <x:c r="I81" s="104"/>
      <x:c r="J81" s="104"/>
      <x:c r="K81" s="104"/>
      <x:c r="L81" s="104"/>
      <x:c r="M81" s="104"/>
      <x:c r="N81" s="104"/>
      <x:c r="O81" s="104"/>
      <x:c r="P81" s="104"/>
      <x:c r="Q81" s="104"/>
      <x:c r="R81" s="104"/>
      <x:c r="S81" s="104"/>
      <x:c r="T81" s="105"/>
      <x:c r="U81" s="104"/>
      <x:c r="V81" s="104"/>
      <x:c r="W81" s="104"/>
      <x:c r="X81" s="104"/>
    </x:row>
    <x:row r="82" spans="1:24" ht="16.5" customHeight="1">
      <x:c r="A82" s="104"/>
      <x:c r="B82" s="104"/>
      <x:c r="C82" s="104"/>
      <x:c r="D82" s="105"/>
      <x:c r="E82" s="105"/>
      <x:c r="F82" s="104"/>
      <x:c r="G82" s="104"/>
      <x:c r="H82" s="104"/>
      <x:c r="I82" s="104"/>
      <x:c r="J82" s="104"/>
      <x:c r="K82" s="104"/>
      <x:c r="L82" s="104"/>
      <x:c r="M82" s="104"/>
      <x:c r="N82" s="104"/>
      <x:c r="O82" s="104"/>
      <x:c r="P82" s="104"/>
      <x:c r="Q82" s="104"/>
      <x:c r="R82" s="104"/>
      <x:c r="S82" s="104"/>
      <x:c r="T82" s="105"/>
      <x:c r="U82" s="104"/>
      <x:c r="V82" s="104"/>
      <x:c r="W82" s="104"/>
      <x:c r="X82" s="104"/>
    </x:row>
    <x:row r="83" spans="1:24" ht="16.5" customHeight="1">
      <x:c r="A83" s="104"/>
      <x:c r="B83" s="104"/>
      <x:c r="C83" s="104"/>
      <x:c r="D83" s="104"/>
      <x:c r="E83" s="104"/>
      <x:c r="F83" s="104"/>
      <x:c r="G83" s="104"/>
      <x:c r="H83" s="104"/>
      <x:c r="I83" s="104"/>
      <x:c r="J83" s="104"/>
      <x:c r="K83" s="104"/>
      <x:c r="L83" s="104"/>
      <x:c r="M83" s="104"/>
      <x:c r="N83" s="104"/>
      <x:c r="O83" s="104"/>
      <x:c r="P83" s="104"/>
      <x:c r="Q83" s="104"/>
      <x:c r="R83" s="104"/>
      <x:c r="S83" s="104"/>
      <x:c r="T83" s="105"/>
      <x:c r="U83" s="104"/>
      <x:c r="V83" s="104"/>
      <x:c r="W83" s="104"/>
      <x:c r="X83" s="104"/>
    </x:row>
    <x:row r="84" spans="1:24" ht="16.5" customHeight="1">
      <x:c r="A84" s="104"/>
      <x:c r="B84" s="104"/>
      <x:c r="C84" s="104"/>
      <x:c r="D84" s="104"/>
      <x:c r="E84" s="104"/>
      <x:c r="F84" s="104"/>
      <x:c r="G84" s="104"/>
      <x:c r="H84" s="104"/>
      <x:c r="I84" s="104"/>
      <x:c r="J84" s="104"/>
      <x:c r="K84" s="104"/>
      <x:c r="L84" s="104"/>
      <x:c r="M84" s="104"/>
      <x:c r="N84" s="104"/>
      <x:c r="O84" s="104"/>
      <x:c r="P84" s="104"/>
      <x:c r="Q84" s="104"/>
      <x:c r="R84" s="104"/>
      <x:c r="S84" s="104"/>
      <x:c r="T84" s="105"/>
      <x:c r="U84" s="104"/>
      <x:c r="V84" s="104"/>
      <x:c r="W84" s="104"/>
      <x:c r="X84" s="104"/>
    </x:row>
    <x:row r="85" spans="1:24" ht="16.5" customHeight="1">
      <x:c r="A85" s="104"/>
      <x:c r="B85" s="104"/>
      <x:c r="C85" s="104"/>
      <x:c r="D85" s="104"/>
      <x:c r="E85" s="104"/>
      <x:c r="F85" s="104"/>
      <x:c r="G85" s="104"/>
      <x:c r="H85" s="104"/>
      <x:c r="I85" s="104"/>
      <x:c r="J85" s="104"/>
      <x:c r="K85" s="104"/>
      <x:c r="L85" s="104"/>
      <x:c r="M85" s="104"/>
      <x:c r="N85" s="104"/>
      <x:c r="O85" s="104"/>
      <x:c r="P85" s="104"/>
      <x:c r="Q85" s="104"/>
      <x:c r="R85" s="104"/>
      <x:c r="S85" s="104"/>
      <x:c r="T85" s="105"/>
      <x:c r="U85" s="104"/>
      <x:c r="V85" s="104"/>
      <x:c r="W85" s="104"/>
      <x:c r="X85" s="104"/>
    </x:row>
    <x:row r="86" spans="1:24" ht="16.5" customHeight="1">
      <x:c r="A86" s="104"/>
      <x:c r="B86" s="104"/>
      <x:c r="C86" s="104"/>
      <x:c r="D86" s="104"/>
      <x:c r="E86" s="104"/>
      <x:c r="F86" s="104"/>
      <x:c r="G86" s="104"/>
      <x:c r="H86" s="104"/>
      <x:c r="I86" s="104"/>
      <x:c r="J86" s="104"/>
      <x:c r="K86" s="104"/>
      <x:c r="L86" s="104"/>
      <x:c r="M86" s="104"/>
      <x:c r="N86" s="104"/>
      <x:c r="O86" s="104"/>
      <x:c r="P86" s="104"/>
      <x:c r="Q86" s="104"/>
      <x:c r="R86" s="104"/>
      <x:c r="S86" s="104"/>
      <x:c r="T86" s="105"/>
      <x:c r="U86" s="104"/>
      <x:c r="V86" s="104"/>
      <x:c r="W86" s="104"/>
      <x:c r="X86" s="104"/>
    </x:row>
    <x:row r="87" spans="1:24" ht="16.5" customHeight="1">
      <x:c r="A87" s="104"/>
      <x:c r="B87" s="104"/>
      <x:c r="C87" s="104"/>
      <x:c r="D87" s="104"/>
      <x:c r="E87" s="104"/>
      <x:c r="F87" s="104"/>
      <x:c r="G87" s="104"/>
      <x:c r="H87" s="104"/>
      <x:c r="I87" s="104"/>
      <x:c r="J87" s="104"/>
      <x:c r="K87" s="104"/>
      <x:c r="L87" s="104"/>
      <x:c r="M87" s="104"/>
      <x:c r="N87" s="104"/>
      <x:c r="O87" s="104"/>
      <x:c r="P87" s="104"/>
      <x:c r="Q87" s="104"/>
      <x:c r="R87" s="104"/>
      <x:c r="S87" s="104"/>
      <x:c r="T87" s="105"/>
      <x:c r="U87" s="104"/>
      <x:c r="V87" s="104"/>
      <x:c r="W87" s="104"/>
      <x:c r="X87" s="104"/>
    </x:row>
    <x:row r="88" spans="1:24" ht="16.5" customHeight="1">
      <x:c r="A88" s="104"/>
      <x:c r="B88" s="104"/>
      <x:c r="C88" s="104"/>
      <x:c r="D88" s="104"/>
      <x:c r="E88" s="104"/>
      <x:c r="F88" s="104"/>
      <x:c r="G88" s="104"/>
      <x:c r="H88" s="104"/>
      <x:c r="I88" s="104"/>
      <x:c r="J88" s="104"/>
      <x:c r="K88" s="104"/>
      <x:c r="L88" s="104"/>
      <x:c r="M88" s="104"/>
      <x:c r="N88" s="104"/>
      <x:c r="O88" s="104"/>
      <x:c r="P88" s="104"/>
      <x:c r="Q88" s="104"/>
      <x:c r="R88" s="104"/>
      <x:c r="S88" s="104"/>
      <x:c r="T88" s="105"/>
      <x:c r="U88" s="104"/>
      <x:c r="V88" s="104"/>
      <x:c r="W88" s="104"/>
      <x:c r="X88" s="104"/>
    </x:row>
    <x:row r="89" spans="1:26" ht="16.5" customHeight="1">
      <x:c r="A89" s="104"/>
      <x:c r="B89" s="104"/>
      <x:c r="C89" s="104"/>
      <x:c r="D89" s="104"/>
      <x:c r="E89" s="104"/>
      <x:c r="F89" s="104"/>
      <x:c r="G89" s="104"/>
      <x:c r="H89" s="104"/>
      <x:c r="I89" s="104"/>
      <x:c r="J89" s="104"/>
      <x:c r="K89" s="104"/>
      <x:c r="L89" s="104"/>
      <x:c r="M89" s="104"/>
      <x:c r="N89" s="104"/>
      <x:c r="O89" s="104"/>
      <x:c r="P89" s="104"/>
      <x:c r="Q89" s="104"/>
      <x:c r="R89" s="104"/>
      <x:c r="S89" s="104"/>
      <x:c r="T89" s="105"/>
      <x:c r="U89" s="104"/>
      <x:c r="V89" s="104"/>
      <x:c r="W89" s="104"/>
      <x:c r="X89" s="104"/>
      <x:c r="Z89" s="104"/>
    </x:row>
    <x:row r="90" spans="1:26" ht="16.5" customHeight="1">
      <x:c r="A90" s="104"/>
      <x:c r="B90" s="104"/>
      <x:c r="C90" s="104"/>
      <x:c r="D90" s="104"/>
      <x:c r="E90" s="104"/>
      <x:c r="F90" s="104"/>
      <x:c r="G90" s="104"/>
      <x:c r="H90" s="104"/>
      <x:c r="I90" s="104"/>
      <x:c r="J90" s="104"/>
      <x:c r="K90" s="104"/>
      <x:c r="L90" s="104"/>
      <x:c r="M90" s="104"/>
      <x:c r="N90" s="104"/>
      <x:c r="O90" s="104"/>
      <x:c r="P90" s="104"/>
      <x:c r="Q90" s="104"/>
      <x:c r="R90" s="104"/>
      <x:c r="S90" s="104"/>
      <x:c r="T90" s="105"/>
      <x:c r="U90" s="104"/>
      <x:c r="V90" s="104"/>
      <x:c r="W90" s="104"/>
      <x:c r="X90" s="104"/>
      <x:c r="Z90" s="104"/>
    </x:row>
    <x:row r="91" spans="1:26" ht="16.5" customHeight="1">
      <x:c r="A91" s="104"/>
      <x:c r="B91" s="104"/>
      <x:c r="C91" s="104"/>
      <x:c r="D91" s="104"/>
      <x:c r="E91" s="104"/>
      <x:c r="F91" s="104"/>
      <x:c r="G91" s="104"/>
      <x:c r="H91" s="104"/>
      <x:c r="I91" s="104"/>
      <x:c r="J91" s="104"/>
      <x:c r="K91" s="104"/>
      <x:c r="L91" s="104"/>
      <x:c r="M91" s="104"/>
      <x:c r="N91" s="104"/>
      <x:c r="O91" s="104"/>
      <x:c r="P91" s="104"/>
      <x:c r="Q91" s="104"/>
      <x:c r="R91" s="104"/>
      <x:c r="S91" s="104"/>
      <x:c r="T91" s="105"/>
      <x:c r="U91" s="104"/>
      <x:c r="V91" s="104"/>
      <x:c r="W91" s="104"/>
      <x:c r="X91" s="104"/>
      <x:c r="Z91" s="104"/>
    </x:row>
    <x:row r="92" spans="1:26" ht="16.5" customHeight="1">
      <x:c r="A92" s="104"/>
      <x:c r="B92" s="104"/>
      <x:c r="C92" s="104"/>
      <x:c r="D92" s="104"/>
      <x:c r="E92" s="104"/>
      <x:c r="F92" s="104"/>
      <x:c r="G92" s="104"/>
      <x:c r="H92" s="104"/>
      <x:c r="I92" s="104"/>
      <x:c r="J92" s="104"/>
      <x:c r="K92" s="104"/>
      <x:c r="L92" s="104"/>
      <x:c r="M92" s="104"/>
      <x:c r="N92" s="104"/>
      <x:c r="O92" s="104"/>
      <x:c r="P92" s="104"/>
      <x:c r="Q92" s="104"/>
      <x:c r="R92" s="104"/>
      <x:c r="S92" s="104"/>
      <x:c r="T92" s="105"/>
      <x:c r="U92" s="104"/>
      <x:c r="V92" s="104"/>
      <x:c r="W92" s="104"/>
      <x:c r="X92" s="104"/>
      <x:c r="Z92" s="104"/>
    </x:row>
    <x:row r="93" spans="1:26" ht="16.5" customHeight="1">
      <x:c r="A93" s="104"/>
      <x:c r="B93" s="104"/>
      <x:c r="C93" s="104"/>
      <x:c r="D93" s="104"/>
      <x:c r="E93" s="104"/>
      <x:c r="F93" s="104"/>
      <x:c r="G93" s="104"/>
      <x:c r="H93" s="104"/>
      <x:c r="I93" s="104"/>
      <x:c r="J93" s="104"/>
      <x:c r="K93" s="104"/>
      <x:c r="L93" s="104"/>
      <x:c r="M93" s="104"/>
      <x:c r="N93" s="104"/>
      <x:c r="O93" s="104"/>
      <x:c r="P93" s="104"/>
      <x:c r="Q93" s="104"/>
      <x:c r="R93" s="104"/>
      <x:c r="S93" s="104"/>
      <x:c r="T93" s="105"/>
      <x:c r="U93" s="104"/>
      <x:c r="V93" s="104"/>
      <x:c r="W93" s="104"/>
      <x:c r="X93" s="104"/>
      <x:c r="Z93" s="104"/>
    </x:row>
    <x:row r="94" spans="1:26" ht="16.5" customHeight="1">
      <x:c r="A94" s="104"/>
      <x:c r="B94" s="104"/>
      <x:c r="C94" s="104"/>
      <x:c r="D94" s="104"/>
      <x:c r="E94" s="104"/>
      <x:c r="F94" s="104"/>
      <x:c r="G94" s="104"/>
      <x:c r="H94" s="104"/>
      <x:c r="I94" s="104"/>
      <x:c r="J94" s="104"/>
      <x:c r="K94" s="104"/>
      <x:c r="L94" s="104"/>
      <x:c r="M94" s="104"/>
      <x:c r="N94" s="104"/>
      <x:c r="O94" s="104"/>
      <x:c r="P94" s="104"/>
      <x:c r="Q94" s="104"/>
      <x:c r="R94" s="104"/>
      <x:c r="S94" s="104"/>
      <x:c r="T94" s="105"/>
      <x:c r="U94" s="104"/>
      <x:c r="V94" s="104"/>
      <x:c r="W94" s="104"/>
      <x:c r="X94" s="104"/>
      <x:c r="Z94" s="104"/>
    </x:row>
    <x:row r="95" spans="1:26" ht="16.5" customHeight="1">
      <x:c r="A95" s="104"/>
      <x:c r="B95" s="104"/>
      <x:c r="C95" s="104"/>
      <x:c r="D95" s="104"/>
      <x:c r="E95" s="104"/>
      <x:c r="F95" s="104"/>
      <x:c r="G95" s="104"/>
      <x:c r="H95" s="104"/>
      <x:c r="I95" s="104"/>
      <x:c r="J95" s="104"/>
      <x:c r="K95" s="104"/>
      <x:c r="L95" s="104"/>
      <x:c r="M95" s="104"/>
      <x:c r="N95" s="104"/>
      <x:c r="O95" s="104"/>
      <x:c r="P95" s="104"/>
      <x:c r="Q95" s="104"/>
      <x:c r="R95" s="104"/>
      <x:c r="S95" s="104"/>
      <x:c r="T95" s="105"/>
      <x:c r="U95" s="104"/>
      <x:c r="V95" s="104"/>
      <x:c r="W95" s="104"/>
      <x:c r="X95" s="104"/>
      <x:c r="Z95" s="104"/>
    </x:row>
    <x:row r="96" spans="1:26" ht="16.5" customHeight="1">
      <x:c r="A96" s="104"/>
      <x:c r="B96" s="104"/>
      <x:c r="C96" s="104"/>
      <x:c r="D96" s="104"/>
      <x:c r="E96" s="104"/>
      <x:c r="F96" s="104"/>
      <x:c r="G96" s="104"/>
      <x:c r="H96" s="104"/>
      <x:c r="I96" s="104"/>
      <x:c r="J96" s="104"/>
      <x:c r="K96" s="104"/>
      <x:c r="L96" s="104"/>
      <x:c r="M96" s="104"/>
      <x:c r="N96" s="104"/>
      <x:c r="O96" s="104"/>
      <x:c r="P96" s="104"/>
      <x:c r="Q96" s="104"/>
      <x:c r="R96" s="104"/>
      <x:c r="S96" s="104"/>
      <x:c r="T96" s="105"/>
      <x:c r="U96" s="104"/>
      <x:c r="V96" s="104"/>
      <x:c r="W96" s="104"/>
      <x:c r="X96" s="104"/>
      <x:c r="Z96" s="104"/>
    </x:row>
    <x:row r="97" spans="1:26" ht="16.5" customHeight="1">
      <x:c r="A97" s="104"/>
      <x:c r="B97" s="104"/>
      <x:c r="C97" s="104"/>
      <x:c r="D97" s="104"/>
      <x:c r="E97" s="104"/>
      <x:c r="F97" s="104"/>
      <x:c r="G97" s="104"/>
      <x:c r="H97" s="104"/>
      <x:c r="I97" s="104"/>
      <x:c r="J97" s="104"/>
      <x:c r="K97" s="104"/>
      <x:c r="L97" s="104"/>
      <x:c r="M97" s="104"/>
      <x:c r="N97" s="104"/>
      <x:c r="O97" s="104"/>
      <x:c r="P97" s="104"/>
      <x:c r="Q97" s="104"/>
      <x:c r="R97" s="104"/>
      <x:c r="S97" s="104"/>
      <x:c r="T97" s="105"/>
      <x:c r="U97" s="104"/>
      <x:c r="V97" s="104"/>
      <x:c r="W97" s="104"/>
      <x:c r="X97" s="104"/>
      <x:c r="Z97" s="104"/>
    </x:row>
    <x:row r="98" spans="1:26" ht="16.5" customHeight="1">
      <x:c r="A98" s="104"/>
      <x:c r="B98" s="104"/>
      <x:c r="C98" s="104"/>
      <x:c r="D98" s="104"/>
      <x:c r="E98" s="104"/>
      <x:c r="F98" s="104"/>
      <x:c r="G98" s="104"/>
      <x:c r="H98" s="104"/>
      <x:c r="I98" s="104"/>
      <x:c r="J98" s="104"/>
      <x:c r="K98" s="104"/>
      <x:c r="L98" s="104"/>
      <x:c r="M98" s="104"/>
      <x:c r="N98" s="104"/>
      <x:c r="O98" s="104"/>
      <x:c r="P98" s="104"/>
      <x:c r="Q98" s="104"/>
      <x:c r="R98" s="104"/>
      <x:c r="S98" s="104"/>
      <x:c r="T98" s="105"/>
      <x:c r="U98" s="104"/>
      <x:c r="V98" s="104"/>
      <x:c r="W98" s="104"/>
      <x:c r="X98" s="104"/>
      <x:c r="Z98" s="104"/>
    </x:row>
    <x:row r="99" spans="1:26" ht="16.5" customHeight="1">
      <x:c r="A99" s="104"/>
      <x:c r="B99" s="104"/>
      <x:c r="C99" s="104"/>
      <x:c r="D99" s="104"/>
      <x:c r="E99" s="104"/>
      <x:c r="F99" s="104"/>
      <x:c r="G99" s="104"/>
      <x:c r="H99" s="104"/>
      <x:c r="I99" s="104"/>
      <x:c r="J99" s="104"/>
      <x:c r="K99" s="104"/>
      <x:c r="L99" s="104"/>
      <x:c r="M99" s="104"/>
      <x:c r="N99" s="104"/>
      <x:c r="O99" s="104"/>
      <x:c r="P99" s="104"/>
      <x:c r="Q99" s="104"/>
      <x:c r="R99" s="104"/>
      <x:c r="S99" s="104"/>
      <x:c r="T99" s="105"/>
      <x:c r="U99" s="104"/>
      <x:c r="V99" s="104"/>
      <x:c r="W99" s="104"/>
      <x:c r="X99" s="104"/>
      <x:c r="Z99" s="104"/>
    </x:row>
    <x:row r="100" spans="1:26" ht="16.5" customHeight="1">
      <x:c r="A100" s="104"/>
      <x:c r="B100" s="104"/>
      <x:c r="C100" s="104"/>
      <x:c r="D100" s="104"/>
      <x:c r="E100" s="104"/>
      <x:c r="F100" s="104"/>
      <x:c r="G100" s="104"/>
      <x:c r="H100" s="104"/>
      <x:c r="I100" s="104"/>
      <x:c r="J100" s="104"/>
      <x:c r="K100" s="104"/>
      <x:c r="L100" s="104"/>
      <x:c r="M100" s="104"/>
      <x:c r="N100" s="104"/>
      <x:c r="O100" s="104"/>
      <x:c r="P100" s="104"/>
      <x:c r="Q100" s="104"/>
      <x:c r="R100" s="104"/>
      <x:c r="S100" s="104"/>
      <x:c r="T100" s="105"/>
      <x:c r="U100" s="104"/>
      <x:c r="V100" s="104"/>
      <x:c r="W100" s="104"/>
      <x:c r="X100" s="104"/>
      <x:c r="Z100" s="104"/>
    </x:row>
    <x:row r="101" spans="1:26" ht="16.5" customHeight="1">
      <x:c r="A101" s="104"/>
      <x:c r="B101" s="104"/>
      <x:c r="C101" s="104"/>
      <x:c r="D101" s="104"/>
      <x:c r="E101" s="104"/>
      <x:c r="F101" s="104"/>
      <x:c r="G101" s="104"/>
      <x:c r="H101" s="104"/>
      <x:c r="I101" s="104"/>
      <x:c r="J101" s="104"/>
      <x:c r="K101" s="104"/>
      <x:c r="L101" s="104"/>
      <x:c r="M101" s="104"/>
      <x:c r="N101" s="104"/>
      <x:c r="O101" s="104"/>
      <x:c r="P101" s="104"/>
      <x:c r="Q101" s="104"/>
      <x:c r="R101" s="104"/>
      <x:c r="S101" s="104"/>
      <x:c r="T101" s="105"/>
      <x:c r="U101" s="104"/>
      <x:c r="V101" s="104"/>
      <x:c r="W101" s="104"/>
      <x:c r="X101" s="104"/>
      <x:c r="Z101" s="104"/>
    </x:row>
    <x:row r="102" spans="1:26" ht="16.5" customHeight="1">
      <x:c r="A102" s="104"/>
      <x:c r="B102" s="104"/>
      <x:c r="C102" s="104"/>
      <x:c r="D102" s="104"/>
      <x:c r="E102" s="104"/>
      <x:c r="F102" s="104"/>
      <x:c r="G102" s="104"/>
      <x:c r="H102" s="104"/>
      <x:c r="I102" s="104"/>
      <x:c r="J102" s="104"/>
      <x:c r="K102" s="104"/>
      <x:c r="L102" s="104"/>
      <x:c r="M102" s="104"/>
      <x:c r="N102" s="104"/>
      <x:c r="O102" s="104"/>
      <x:c r="P102" s="104"/>
      <x:c r="Q102" s="104"/>
      <x:c r="R102" s="104"/>
      <x:c r="S102" s="104"/>
      <x:c r="T102" s="105"/>
      <x:c r="U102" s="104"/>
      <x:c r="V102" s="104"/>
      <x:c r="W102" s="104"/>
      <x:c r="X102" s="104"/>
      <x:c r="Z102" s="104"/>
    </x:row>
    <x:row r="103" spans="1:26" ht="16.5" customHeight="1">
      <x:c r="A103" s="104"/>
      <x:c r="B103" s="104"/>
      <x:c r="C103" s="104"/>
      <x:c r="D103" s="104"/>
      <x:c r="E103" s="104"/>
      <x:c r="F103" s="104"/>
      <x:c r="G103" s="104"/>
      <x:c r="H103" s="104"/>
      <x:c r="I103" s="104"/>
      <x:c r="J103" s="104"/>
      <x:c r="K103" s="104"/>
      <x:c r="L103" s="104"/>
      <x:c r="M103" s="104"/>
      <x:c r="N103" s="104"/>
      <x:c r="O103" s="104"/>
      <x:c r="P103" s="104"/>
      <x:c r="Q103" s="104"/>
      <x:c r="R103" s="104"/>
      <x:c r="S103" s="104"/>
      <x:c r="T103" s="105"/>
      <x:c r="U103" s="104"/>
      <x:c r="V103" s="104"/>
      <x:c r="W103" s="104"/>
      <x:c r="X103" s="104"/>
      <x:c r="Z103" s="104"/>
    </x:row>
    <x:row r="104" spans="1:26" ht="16.5" customHeight="1">
      <x:c r="A104" s="104"/>
      <x:c r="B104" s="104"/>
      <x:c r="C104" s="104"/>
      <x:c r="D104" s="104"/>
      <x:c r="E104" s="104"/>
      <x:c r="F104" s="104"/>
      <x:c r="G104" s="104"/>
      <x:c r="H104" s="104"/>
      <x:c r="I104" s="104"/>
      <x:c r="J104" s="104"/>
      <x:c r="K104" s="104"/>
      <x:c r="L104" s="104"/>
      <x:c r="M104" s="104"/>
      <x:c r="N104" s="104"/>
      <x:c r="O104" s="104"/>
      <x:c r="P104" s="104"/>
      <x:c r="Q104" s="104"/>
      <x:c r="R104" s="104"/>
      <x:c r="S104" s="104"/>
      <x:c r="T104" s="105"/>
      <x:c r="U104" s="104"/>
      <x:c r="V104" s="104"/>
      <x:c r="W104" s="104"/>
      <x:c r="X104" s="104"/>
      <x:c r="Z104" s="104"/>
    </x:row>
    <x:row r="105" spans="1:26" ht="16.5" customHeight="1">
      <x:c r="A105" s="104"/>
      <x:c r="B105" s="104"/>
      <x:c r="C105" s="104"/>
      <x:c r="D105" s="104"/>
      <x:c r="E105" s="104"/>
      <x:c r="F105" s="104"/>
      <x:c r="G105" s="104"/>
      <x:c r="H105" s="104"/>
      <x:c r="I105" s="104"/>
      <x:c r="J105" s="104"/>
      <x:c r="K105" s="104"/>
      <x:c r="L105" s="104"/>
      <x:c r="M105" s="104"/>
      <x:c r="N105" s="104"/>
      <x:c r="O105" s="104"/>
      <x:c r="P105" s="104"/>
      <x:c r="Q105" s="104"/>
      <x:c r="R105" s="104"/>
      <x:c r="S105" s="104"/>
      <x:c r="T105" s="105"/>
      <x:c r="U105" s="104"/>
      <x:c r="V105" s="104"/>
      <x:c r="W105" s="104"/>
      <x:c r="X105" s="104"/>
      <x:c r="Z105" s="104"/>
    </x:row>
    <x:row r="106" spans="1:26" ht="16.5" customHeight="1">
      <x:c r="A106" s="104"/>
      <x:c r="B106" s="104"/>
      <x:c r="C106" s="104"/>
      <x:c r="D106" s="104"/>
      <x:c r="E106" s="104"/>
      <x:c r="F106" s="104"/>
      <x:c r="G106" s="104"/>
      <x:c r="H106" s="104"/>
      <x:c r="I106" s="104"/>
      <x:c r="J106" s="104"/>
      <x:c r="K106" s="104"/>
      <x:c r="L106" s="104"/>
      <x:c r="M106" s="104"/>
      <x:c r="N106" s="104"/>
      <x:c r="O106" s="104"/>
      <x:c r="P106" s="104"/>
      <x:c r="Q106" s="104"/>
      <x:c r="R106" s="104"/>
      <x:c r="S106" s="104"/>
      <x:c r="T106" s="105"/>
      <x:c r="U106" s="104"/>
      <x:c r="V106" s="104"/>
      <x:c r="W106" s="104"/>
      <x:c r="X106" s="104"/>
      <x:c r="Z106" s="104"/>
    </x:row>
    <x:row r="107" spans="1:26" ht="16.5" customHeight="1">
      <x:c r="A107" s="104"/>
      <x:c r="B107" s="104"/>
      <x:c r="C107" s="104"/>
      <x:c r="D107" s="104"/>
      <x:c r="E107" s="104"/>
      <x:c r="F107" s="104"/>
      <x:c r="G107" s="104"/>
      <x:c r="H107" s="104"/>
      <x:c r="I107" s="104"/>
      <x:c r="J107" s="104"/>
      <x:c r="K107" s="104"/>
      <x:c r="L107" s="104"/>
      <x:c r="M107" s="104"/>
      <x:c r="N107" s="104"/>
      <x:c r="O107" s="104"/>
      <x:c r="P107" s="104"/>
      <x:c r="Q107" s="104"/>
      <x:c r="R107" s="104"/>
      <x:c r="S107" s="104"/>
      <x:c r="T107" s="105"/>
      <x:c r="U107" s="104"/>
      <x:c r="V107" s="104"/>
      <x:c r="W107" s="104"/>
      <x:c r="X107" s="104"/>
      <x:c r="Z107" s="104"/>
    </x:row>
    <x:row r="108" spans="1:26" ht="16.5" customHeight="1">
      <x:c r="A108" s="104"/>
      <x:c r="B108" s="104"/>
      <x:c r="C108" s="104"/>
      <x:c r="D108" s="104"/>
      <x:c r="E108" s="104"/>
      <x:c r="F108" s="104"/>
      <x:c r="G108" s="104"/>
      <x:c r="H108" s="104"/>
      <x:c r="I108" s="104"/>
      <x:c r="J108" s="104"/>
      <x:c r="K108" s="104"/>
      <x:c r="L108" s="104"/>
      <x:c r="M108" s="104"/>
      <x:c r="N108" s="104"/>
      <x:c r="O108" s="104"/>
      <x:c r="P108" s="104"/>
      <x:c r="Q108" s="104"/>
      <x:c r="R108" s="104"/>
      <x:c r="S108" s="104"/>
      <x:c r="T108" s="105"/>
      <x:c r="U108" s="104"/>
      <x:c r="V108" s="104"/>
      <x:c r="W108" s="104"/>
      <x:c r="X108" s="104"/>
      <x:c r="Z108" s="104"/>
    </x:row>
    <x:row r="109" spans="1:26" ht="16.5" customHeight="1">
      <x:c r="A109" s="104"/>
      <x:c r="B109" s="104"/>
      <x:c r="C109" s="104"/>
      <x:c r="D109" s="104"/>
      <x:c r="E109" s="104"/>
      <x:c r="F109" s="104"/>
      <x:c r="G109" s="104"/>
      <x:c r="H109" s="104"/>
      <x:c r="I109" s="104"/>
      <x:c r="J109" s="104"/>
      <x:c r="K109" s="104"/>
      <x:c r="L109" s="104"/>
      <x:c r="M109" s="104"/>
      <x:c r="N109" s="104"/>
      <x:c r="O109" s="104"/>
      <x:c r="P109" s="104"/>
      <x:c r="Q109" s="104"/>
      <x:c r="R109" s="104"/>
      <x:c r="S109" s="104"/>
      <x:c r="T109" s="105"/>
      <x:c r="U109" s="104"/>
      <x:c r="V109" s="104"/>
      <x:c r="W109" s="104"/>
      <x:c r="X109" s="104"/>
      <x:c r="Z109" s="104"/>
    </x:row>
    <x:row r="110" spans="1:26" ht="16.5" customHeight="1">
      <x:c r="A110" s="104"/>
      <x:c r="B110" s="104"/>
      <x:c r="C110" s="104"/>
      <x:c r="D110" s="104"/>
      <x:c r="E110" s="104"/>
      <x:c r="F110" s="104"/>
      <x:c r="G110" s="104"/>
      <x:c r="H110" s="104"/>
      <x:c r="I110" s="104"/>
      <x:c r="J110" s="104"/>
      <x:c r="K110" s="104"/>
      <x:c r="L110" s="104"/>
      <x:c r="M110" s="104"/>
      <x:c r="N110" s="104"/>
      <x:c r="O110" s="104"/>
      <x:c r="P110" s="104"/>
      <x:c r="Q110" s="104"/>
      <x:c r="R110" s="104"/>
      <x:c r="S110" s="104"/>
      <x:c r="T110" s="105"/>
      <x:c r="U110" s="104"/>
      <x:c r="V110" s="104"/>
      <x:c r="W110" s="104"/>
      <x:c r="X110" s="104"/>
      <x:c r="Z110" s="104"/>
    </x:row>
    <x:row r="111" spans="1:26" ht="16.5" customHeight="1">
      <x:c r="A111" s="104"/>
      <x:c r="B111" s="104"/>
      <x:c r="C111" s="104"/>
      <x:c r="D111" s="104"/>
      <x:c r="E111" s="104"/>
      <x:c r="F111" s="104"/>
      <x:c r="G111" s="104"/>
      <x:c r="H111" s="104"/>
      <x:c r="I111" s="104"/>
      <x:c r="J111" s="104"/>
      <x:c r="K111" s="104"/>
      <x:c r="L111" s="104"/>
      <x:c r="M111" s="104"/>
      <x:c r="N111" s="104"/>
      <x:c r="O111" s="104"/>
      <x:c r="P111" s="104"/>
      <x:c r="Q111" s="104"/>
      <x:c r="R111" s="104"/>
      <x:c r="S111" s="104"/>
      <x:c r="T111" s="105"/>
      <x:c r="U111" s="104"/>
      <x:c r="V111" s="104"/>
      <x:c r="W111" s="104"/>
      <x:c r="X111" s="104"/>
      <x:c r="Z111" s="104"/>
    </x:row>
    <x:row r="112" spans="1:26" ht="16.5" customHeight="1">
      <x:c r="A112" s="104"/>
      <x:c r="B112" s="104"/>
      <x:c r="C112" s="104"/>
      <x:c r="D112" s="104"/>
      <x:c r="E112" s="104"/>
      <x:c r="F112" s="104"/>
      <x:c r="G112" s="104"/>
      <x:c r="H112" s="104"/>
      <x:c r="I112" s="104"/>
      <x:c r="J112" s="104"/>
      <x:c r="K112" s="104"/>
      <x:c r="L112" s="104"/>
      <x:c r="M112" s="104"/>
      <x:c r="N112" s="104"/>
      <x:c r="O112" s="104"/>
      <x:c r="P112" s="104"/>
      <x:c r="Q112" s="104"/>
      <x:c r="R112" s="104"/>
      <x:c r="S112" s="104"/>
      <x:c r="T112" s="105"/>
      <x:c r="U112" s="104"/>
      <x:c r="V112" s="104"/>
      <x:c r="W112" s="104"/>
      <x:c r="X112" s="104"/>
      <x:c r="Z112" s="104"/>
    </x:row>
    <x:row r="113" spans="1:26" ht="16.5" customHeight="1">
      <x:c r="A113" s="104"/>
      <x:c r="B113" s="104"/>
      <x:c r="C113" s="104"/>
      <x:c r="D113" s="104"/>
      <x:c r="E113" s="104"/>
      <x:c r="F113" s="104"/>
      <x:c r="G113" s="104"/>
      <x:c r="H113" s="104"/>
      <x:c r="I113" s="104"/>
      <x:c r="J113" s="104"/>
      <x:c r="K113" s="104"/>
      <x:c r="L113" s="104"/>
      <x:c r="M113" s="104"/>
      <x:c r="N113" s="104"/>
      <x:c r="O113" s="104"/>
      <x:c r="P113" s="104"/>
      <x:c r="Q113" s="104"/>
      <x:c r="R113" s="104"/>
      <x:c r="S113" s="104"/>
      <x:c r="T113" s="105"/>
      <x:c r="U113" s="104"/>
      <x:c r="V113" s="104"/>
      <x:c r="W113" s="104"/>
      <x:c r="X113" s="104"/>
      <x:c r="Z113" s="104"/>
    </x:row>
    <x:row r="114" spans="1:26" ht="16.5" customHeight="1">
      <x:c r="A114" s="104"/>
      <x:c r="B114" s="104"/>
      <x:c r="C114" s="104"/>
      <x:c r="D114" s="104"/>
      <x:c r="E114" s="104"/>
      <x:c r="F114" s="104"/>
      <x:c r="G114" s="104"/>
      <x:c r="H114" s="104"/>
      <x:c r="I114" s="104"/>
      <x:c r="J114" s="104"/>
      <x:c r="K114" s="104"/>
      <x:c r="L114" s="104"/>
      <x:c r="M114" s="104"/>
      <x:c r="N114" s="104"/>
      <x:c r="O114" s="104"/>
      <x:c r="P114" s="104"/>
      <x:c r="Q114" s="104"/>
      <x:c r="R114" s="104"/>
      <x:c r="S114" s="104"/>
      <x:c r="T114" s="105"/>
      <x:c r="U114" s="104"/>
      <x:c r="V114" s="104"/>
      <x:c r="W114" s="104"/>
      <x:c r="X114" s="104"/>
      <x:c r="Z114" s="104"/>
    </x:row>
    <x:row r="115" spans="1:26" ht="16.5" customHeight="1">
      <x:c r="A115" s="104"/>
      <x:c r="B115" s="104"/>
      <x:c r="C115" s="104"/>
      <x:c r="D115" s="104"/>
      <x:c r="E115" s="104"/>
      <x:c r="F115" s="104"/>
      <x:c r="G115" s="104"/>
      <x:c r="H115" s="104"/>
      <x:c r="I115" s="104"/>
      <x:c r="J115" s="104"/>
      <x:c r="K115" s="104"/>
      <x:c r="L115" s="104"/>
      <x:c r="M115" s="104"/>
      <x:c r="N115" s="104"/>
      <x:c r="O115" s="104"/>
      <x:c r="P115" s="104"/>
      <x:c r="Q115" s="104"/>
      <x:c r="R115" s="104"/>
      <x:c r="S115" s="104"/>
      <x:c r="T115" s="105"/>
      <x:c r="U115" s="104"/>
      <x:c r="V115" s="104"/>
      <x:c r="W115" s="104"/>
      <x:c r="X115" s="104"/>
      <x:c r="Z115" s="104"/>
    </x:row>
    <x:row r="116" spans="1:26" ht="16.5" customHeight="1">
      <x:c r="A116" s="104"/>
      <x:c r="B116" s="104"/>
      <x:c r="C116" s="104"/>
      <x:c r="D116" s="104"/>
      <x:c r="E116" s="104"/>
      <x:c r="F116" s="104"/>
      <x:c r="G116" s="104"/>
      <x:c r="H116" s="104"/>
      <x:c r="I116" s="104"/>
      <x:c r="J116" s="104"/>
      <x:c r="K116" s="104"/>
      <x:c r="L116" s="104"/>
      <x:c r="M116" s="104"/>
      <x:c r="N116" s="104"/>
      <x:c r="O116" s="104"/>
      <x:c r="P116" s="104"/>
      <x:c r="Q116" s="104"/>
      <x:c r="R116" s="104"/>
      <x:c r="S116" s="104"/>
      <x:c r="T116" s="105"/>
      <x:c r="U116" s="104"/>
      <x:c r="V116" s="104"/>
      <x:c r="W116" s="104"/>
      <x:c r="X116" s="104"/>
      <x:c r="Z116" s="104"/>
    </x:row>
    <x:row r="117" spans="1:26" ht="16.5" customHeight="1">
      <x:c r="A117" s="104"/>
      <x:c r="B117" s="104"/>
      <x:c r="C117" s="104"/>
      <x:c r="D117" s="104"/>
      <x:c r="E117" s="104"/>
      <x:c r="F117" s="104"/>
      <x:c r="G117" s="104"/>
      <x:c r="H117" s="104"/>
      <x:c r="I117" s="104"/>
      <x:c r="J117" s="104"/>
      <x:c r="K117" s="104"/>
      <x:c r="L117" s="104"/>
      <x:c r="M117" s="104"/>
      <x:c r="N117" s="104"/>
      <x:c r="O117" s="104"/>
      <x:c r="P117" s="104"/>
      <x:c r="Q117" s="104"/>
      <x:c r="R117" s="104"/>
      <x:c r="S117" s="104"/>
      <x:c r="T117" s="105"/>
      <x:c r="U117" s="104"/>
      <x:c r="V117" s="104"/>
      <x:c r="W117" s="104"/>
      <x:c r="X117" s="104"/>
      <x:c r="Z117" s="104"/>
    </x:row>
    <x:row r="118" spans="1:26" ht="16.5" customHeight="1">
      <x:c r="A118" s="104"/>
      <x:c r="B118" s="104"/>
      <x:c r="C118" s="104"/>
      <x:c r="D118" s="104"/>
      <x:c r="E118" s="104"/>
      <x:c r="F118" s="104"/>
      <x:c r="G118" s="104"/>
      <x:c r="H118" s="104"/>
      <x:c r="I118" s="104"/>
      <x:c r="J118" s="104"/>
      <x:c r="K118" s="104"/>
      <x:c r="L118" s="104"/>
      <x:c r="M118" s="104"/>
      <x:c r="N118" s="104"/>
      <x:c r="O118" s="104"/>
      <x:c r="P118" s="104"/>
      <x:c r="Q118" s="104"/>
      <x:c r="R118" s="104"/>
      <x:c r="S118" s="104"/>
      <x:c r="T118" s="105"/>
      <x:c r="U118" s="104"/>
      <x:c r="V118" s="104"/>
      <x:c r="W118" s="104"/>
      <x:c r="X118" s="104"/>
      <x:c r="Z118" s="104"/>
    </x:row>
    <x:row r="119" spans="1:26" ht="16.5" customHeight="1">
      <x:c r="A119" s="104"/>
      <x:c r="B119" s="104"/>
      <x:c r="C119" s="104"/>
      <x:c r="D119" s="104"/>
      <x:c r="E119" s="104"/>
      <x:c r="F119" s="104"/>
      <x:c r="G119" s="104"/>
      <x:c r="H119" s="104"/>
      <x:c r="I119" s="104"/>
      <x:c r="J119" s="104"/>
      <x:c r="K119" s="104"/>
      <x:c r="L119" s="104"/>
      <x:c r="M119" s="104"/>
      <x:c r="N119" s="104"/>
      <x:c r="O119" s="104"/>
      <x:c r="P119" s="104"/>
      <x:c r="Q119" s="104"/>
      <x:c r="R119" s="104"/>
      <x:c r="S119" s="104"/>
      <x:c r="T119" s="105"/>
      <x:c r="U119" s="104"/>
      <x:c r="V119" s="104"/>
      <x:c r="W119" s="104"/>
      <x:c r="X119" s="104"/>
      <x:c r="Z119" s="104"/>
    </x:row>
    <x:row r="120" spans="1:26" ht="16.5" customHeight="1">
      <x:c r="A120" s="104"/>
      <x:c r="B120" s="104"/>
      <x:c r="C120" s="104"/>
      <x:c r="D120" s="104"/>
      <x:c r="E120" s="104"/>
      <x:c r="F120" s="104"/>
      <x:c r="G120" s="104"/>
      <x:c r="H120" s="104"/>
      <x:c r="I120" s="104"/>
      <x:c r="J120" s="104"/>
      <x:c r="K120" s="104"/>
      <x:c r="L120" s="104"/>
      <x:c r="M120" s="104"/>
      <x:c r="N120" s="104"/>
      <x:c r="O120" s="104"/>
      <x:c r="P120" s="104"/>
      <x:c r="Q120" s="104"/>
      <x:c r="R120" s="104"/>
      <x:c r="S120" s="104"/>
      <x:c r="T120" s="105"/>
      <x:c r="U120" s="104"/>
      <x:c r="V120" s="104"/>
      <x:c r="W120" s="104"/>
      <x:c r="X120" s="104"/>
      <x:c r="Z120" s="104"/>
    </x:row>
    <x:row r="121" spans="1:26" ht="16.5" customHeight="1">
      <x:c r="A121" s="104"/>
      <x:c r="B121" s="104"/>
      <x:c r="C121" s="104"/>
      <x:c r="D121" s="104"/>
      <x:c r="E121" s="104"/>
      <x:c r="F121" s="104"/>
      <x:c r="G121" s="104"/>
      <x:c r="H121" s="104"/>
      <x:c r="I121" s="104"/>
      <x:c r="J121" s="104"/>
      <x:c r="K121" s="104"/>
      <x:c r="L121" s="104"/>
      <x:c r="M121" s="104"/>
      <x:c r="N121" s="104"/>
      <x:c r="O121" s="104"/>
      <x:c r="P121" s="104"/>
      <x:c r="Q121" s="104"/>
      <x:c r="R121" s="104"/>
      <x:c r="S121" s="104"/>
      <x:c r="T121" s="105"/>
      <x:c r="U121" s="104"/>
      <x:c r="V121" s="104"/>
      <x:c r="W121" s="104"/>
      <x:c r="X121" s="104"/>
      <x:c r="Z121" s="104"/>
    </x:row>
    <x:row r="122" spans="1:26" ht="16.5" customHeight="1">
      <x:c r="A122" s="104"/>
      <x:c r="B122" s="104"/>
      <x:c r="C122" s="104"/>
      <x:c r="D122" s="104"/>
      <x:c r="E122" s="104"/>
      <x:c r="F122" s="104"/>
      <x:c r="G122" s="104"/>
      <x:c r="H122" s="104"/>
      <x:c r="I122" s="104"/>
      <x:c r="J122" s="104"/>
      <x:c r="K122" s="104"/>
      <x:c r="L122" s="104"/>
      <x:c r="M122" s="104"/>
      <x:c r="N122" s="104"/>
      <x:c r="O122" s="104"/>
      <x:c r="P122" s="104"/>
      <x:c r="Q122" s="104"/>
      <x:c r="R122" s="104"/>
      <x:c r="S122" s="104"/>
      <x:c r="T122" s="105"/>
      <x:c r="U122" s="104"/>
      <x:c r="V122" s="104"/>
      <x:c r="W122" s="104"/>
      <x:c r="X122" s="104"/>
      <x:c r="Z122" s="104"/>
    </x:row>
    <x:row r="123" spans="1:26" ht="16.5" customHeight="1">
      <x:c r="A123" s="104"/>
      <x:c r="B123" s="104"/>
      <x:c r="C123" s="104"/>
      <x:c r="D123" s="104"/>
      <x:c r="E123" s="104"/>
      <x:c r="F123" s="104"/>
      <x:c r="G123" s="104"/>
      <x:c r="H123" s="104"/>
      <x:c r="I123" s="104"/>
      <x:c r="J123" s="104"/>
      <x:c r="K123" s="104"/>
      <x:c r="L123" s="104"/>
      <x:c r="M123" s="104"/>
      <x:c r="N123" s="104"/>
      <x:c r="O123" s="104"/>
      <x:c r="P123" s="104"/>
      <x:c r="Q123" s="104"/>
      <x:c r="R123" s="104"/>
      <x:c r="S123" s="104"/>
      <x:c r="T123" s="105"/>
      <x:c r="U123" s="104"/>
      <x:c r="V123" s="104"/>
      <x:c r="W123" s="104"/>
      <x:c r="X123" s="104"/>
      <x:c r="Z123" s="104"/>
    </x:row>
    <x:row r="124" spans="1:26" ht="16.5" customHeight="1">
      <x:c r="A124" s="104"/>
      <x:c r="B124" s="104"/>
      <x:c r="C124" s="104"/>
      <x:c r="D124" s="104"/>
      <x:c r="E124" s="104"/>
      <x:c r="F124" s="104"/>
      <x:c r="G124" s="104"/>
      <x:c r="H124" s="104"/>
      <x:c r="I124" s="104"/>
      <x:c r="J124" s="104"/>
      <x:c r="K124" s="104"/>
      <x:c r="L124" s="104"/>
      <x:c r="M124" s="104"/>
      <x:c r="N124" s="104"/>
      <x:c r="O124" s="104"/>
      <x:c r="P124" s="104"/>
      <x:c r="Q124" s="104"/>
      <x:c r="R124" s="104"/>
      <x:c r="S124" s="104"/>
      <x:c r="T124" s="105"/>
      <x:c r="U124" s="104"/>
      <x:c r="V124" s="104"/>
      <x:c r="W124" s="104"/>
      <x:c r="X124" s="104"/>
      <x:c r="Z124" s="104"/>
    </x:row>
    <x:row r="125" spans="1:26" ht="16.5" customHeight="1">
      <x:c r="A125" s="104"/>
      <x:c r="B125" s="104"/>
      <x:c r="C125" s="104"/>
      <x:c r="D125" s="104"/>
      <x:c r="E125" s="104"/>
      <x:c r="F125" s="104"/>
      <x:c r="G125" s="104"/>
      <x:c r="H125" s="104"/>
      <x:c r="I125" s="104"/>
      <x:c r="J125" s="104"/>
      <x:c r="K125" s="104"/>
      <x:c r="L125" s="104"/>
      <x:c r="M125" s="104"/>
      <x:c r="N125" s="104"/>
      <x:c r="O125" s="104"/>
      <x:c r="P125" s="104"/>
      <x:c r="Q125" s="104"/>
      <x:c r="R125" s="104"/>
      <x:c r="S125" s="104"/>
      <x:c r="T125" s="105"/>
      <x:c r="U125" s="104"/>
      <x:c r="V125" s="104"/>
      <x:c r="W125" s="104"/>
      <x:c r="X125" s="104"/>
      <x:c r="Z125" s="104"/>
    </x:row>
    <x:row r="126" spans="1:26" ht="16.5" customHeight="1">
      <x:c r="A126" s="104"/>
      <x:c r="B126" s="104"/>
      <x:c r="C126" s="104"/>
      <x:c r="D126" s="104"/>
      <x:c r="E126" s="104"/>
      <x:c r="F126" s="104"/>
      <x:c r="G126" s="104"/>
      <x:c r="H126" s="104"/>
      <x:c r="I126" s="104"/>
      <x:c r="J126" s="104"/>
      <x:c r="K126" s="104"/>
      <x:c r="L126" s="104"/>
      <x:c r="M126" s="104"/>
      <x:c r="N126" s="104"/>
      <x:c r="O126" s="104"/>
      <x:c r="P126" s="104"/>
      <x:c r="Q126" s="104"/>
      <x:c r="R126" s="104"/>
      <x:c r="S126" s="104"/>
      <x:c r="T126" s="105"/>
      <x:c r="U126" s="104"/>
      <x:c r="V126" s="104"/>
      <x:c r="W126" s="104"/>
      <x:c r="X126" s="104"/>
      <x:c r="Z126" s="104"/>
    </x:row>
    <x:row r="127" spans="1:26" ht="16.5" customHeight="1">
      <x:c r="A127" s="104"/>
      <x:c r="B127" s="104"/>
      <x:c r="C127" s="104"/>
      <x:c r="D127" s="104"/>
      <x:c r="E127" s="104"/>
      <x:c r="F127" s="104"/>
      <x:c r="G127" s="104"/>
      <x:c r="H127" s="104"/>
      <x:c r="I127" s="104"/>
      <x:c r="J127" s="104"/>
      <x:c r="K127" s="104"/>
      <x:c r="L127" s="104"/>
      <x:c r="M127" s="104"/>
      <x:c r="N127" s="104"/>
      <x:c r="O127" s="104"/>
      <x:c r="P127" s="104"/>
      <x:c r="Q127" s="104"/>
      <x:c r="R127" s="104"/>
      <x:c r="S127" s="104"/>
      <x:c r="T127" s="105"/>
      <x:c r="U127" s="104"/>
      <x:c r="V127" s="104"/>
      <x:c r="W127" s="104"/>
      <x:c r="X127" s="104"/>
      <x:c r="Z127" s="104"/>
    </x:row>
    <x:row r="128" spans="1:26" ht="16.5" customHeight="1">
      <x:c r="A128" s="104"/>
      <x:c r="B128" s="104"/>
      <x:c r="C128" s="104"/>
      <x:c r="D128" s="104"/>
      <x:c r="E128" s="104"/>
      <x:c r="F128" s="104"/>
      <x:c r="G128" s="104"/>
      <x:c r="H128" s="104"/>
      <x:c r="I128" s="104"/>
      <x:c r="J128" s="104"/>
      <x:c r="K128" s="104"/>
      <x:c r="L128" s="104"/>
      <x:c r="M128" s="104"/>
      <x:c r="N128" s="104"/>
      <x:c r="O128" s="104"/>
      <x:c r="P128" s="104"/>
      <x:c r="Q128" s="104"/>
      <x:c r="R128" s="104"/>
      <x:c r="S128" s="104"/>
      <x:c r="T128" s="105"/>
      <x:c r="U128" s="104"/>
      <x:c r="V128" s="104"/>
      <x:c r="W128" s="104"/>
      <x:c r="X128" s="104"/>
      <x:c r="Z128" s="104"/>
    </x:row>
    <x:row r="129" spans="1:26" ht="16.5" customHeight="1">
      <x:c r="A129" s="104"/>
      <x:c r="B129" s="104"/>
      <x:c r="C129" s="104"/>
      <x:c r="D129" s="104"/>
      <x:c r="E129" s="104"/>
      <x:c r="F129" s="104"/>
      <x:c r="G129" s="104"/>
      <x:c r="H129" s="104"/>
      <x:c r="I129" s="104"/>
      <x:c r="J129" s="104"/>
      <x:c r="K129" s="104"/>
      <x:c r="L129" s="104"/>
      <x:c r="M129" s="104"/>
      <x:c r="N129" s="104"/>
      <x:c r="O129" s="104"/>
      <x:c r="P129" s="104"/>
      <x:c r="Q129" s="104"/>
      <x:c r="R129" s="104"/>
      <x:c r="S129" s="104"/>
      <x:c r="T129" s="105"/>
      <x:c r="U129" s="104"/>
      <x:c r="V129" s="104"/>
      <x:c r="W129" s="104"/>
      <x:c r="X129" s="104"/>
      <x:c r="Z129" s="104"/>
    </x:row>
    <x:row r="130" spans="1:26" ht="16.5" customHeight="1">
      <x:c r="A130" s="104"/>
      <x:c r="B130" s="104"/>
      <x:c r="C130" s="104"/>
      <x:c r="D130" s="104"/>
      <x:c r="E130" s="104"/>
      <x:c r="F130" s="104"/>
      <x:c r="G130" s="104"/>
      <x:c r="H130" s="104"/>
      <x:c r="I130" s="104"/>
      <x:c r="J130" s="104"/>
      <x:c r="K130" s="104"/>
      <x:c r="L130" s="104"/>
      <x:c r="M130" s="104"/>
      <x:c r="N130" s="104"/>
      <x:c r="O130" s="104"/>
      <x:c r="P130" s="104"/>
      <x:c r="Q130" s="104"/>
      <x:c r="R130" s="104"/>
      <x:c r="S130" s="104"/>
      <x:c r="T130" s="105"/>
      <x:c r="U130" s="104"/>
      <x:c r="V130" s="104"/>
      <x:c r="W130" s="104"/>
      <x:c r="X130" s="104"/>
      <x:c r="Z130" s="104"/>
    </x:row>
    <x:row r="131" spans="1:26" ht="16.5" customHeight="1">
      <x:c r="A131" s="104"/>
      <x:c r="B131" s="104"/>
      <x:c r="C131" s="104"/>
      <x:c r="D131" s="104"/>
      <x:c r="E131" s="104"/>
      <x:c r="F131" s="104"/>
      <x:c r="G131" s="104"/>
      <x:c r="H131" s="104"/>
      <x:c r="I131" s="104"/>
      <x:c r="J131" s="104"/>
      <x:c r="K131" s="104"/>
      <x:c r="L131" s="104"/>
      <x:c r="M131" s="104"/>
      <x:c r="N131" s="104"/>
      <x:c r="O131" s="104"/>
      <x:c r="P131" s="104"/>
      <x:c r="Q131" s="104"/>
      <x:c r="R131" s="104"/>
      <x:c r="S131" s="104"/>
      <x:c r="T131" s="105"/>
      <x:c r="U131" s="104"/>
      <x:c r="V131" s="104"/>
      <x:c r="W131" s="104"/>
      <x:c r="X131" s="104"/>
      <x:c r="Z131" s="104"/>
    </x:row>
    <x:row r="132" spans="1:26" ht="16.5" customHeight="1">
      <x:c r="A132" s="104"/>
      <x:c r="B132" s="104"/>
      <x:c r="C132" s="104"/>
      <x:c r="D132" s="104"/>
      <x:c r="E132" s="104"/>
      <x:c r="F132" s="104"/>
      <x:c r="G132" s="104"/>
      <x:c r="H132" s="104"/>
      <x:c r="I132" s="104"/>
      <x:c r="J132" s="104"/>
      <x:c r="K132" s="104"/>
      <x:c r="L132" s="104"/>
      <x:c r="M132" s="104"/>
      <x:c r="N132" s="104"/>
      <x:c r="O132" s="104"/>
      <x:c r="P132" s="104"/>
      <x:c r="Q132" s="104"/>
      <x:c r="R132" s="104"/>
      <x:c r="S132" s="104"/>
      <x:c r="T132" s="105"/>
      <x:c r="U132" s="104"/>
      <x:c r="V132" s="104"/>
      <x:c r="W132" s="104"/>
      <x:c r="X132" s="104"/>
      <x:c r="Z132" s="104"/>
    </x:row>
    <x:row r="133" spans="1:26" ht="16.5" customHeight="1">
      <x:c r="A133" s="104"/>
      <x:c r="B133" s="104"/>
      <x:c r="C133" s="104"/>
      <x:c r="D133" s="104"/>
      <x:c r="E133" s="104"/>
      <x:c r="F133" s="104"/>
      <x:c r="G133" s="104"/>
      <x:c r="H133" s="104"/>
      <x:c r="I133" s="104"/>
      <x:c r="J133" s="104"/>
      <x:c r="K133" s="104"/>
      <x:c r="L133" s="104"/>
      <x:c r="M133" s="104"/>
      <x:c r="N133" s="104"/>
      <x:c r="O133" s="104"/>
      <x:c r="P133" s="104"/>
      <x:c r="Q133" s="104"/>
      <x:c r="R133" s="104"/>
      <x:c r="S133" s="104"/>
      <x:c r="T133" s="105"/>
      <x:c r="U133" s="104"/>
      <x:c r="V133" s="104"/>
      <x:c r="W133" s="104"/>
      <x:c r="X133" s="104"/>
      <x:c r="Z133" s="104"/>
    </x:row>
    <x:row r="134" spans="1:26" ht="16.5" customHeight="1">
      <x:c r="A134" s="104"/>
      <x:c r="B134" s="104"/>
      <x:c r="C134" s="104"/>
      <x:c r="D134" s="104"/>
      <x:c r="E134" s="104"/>
      <x:c r="F134" s="104"/>
      <x:c r="G134" s="104"/>
      <x:c r="H134" s="104"/>
      <x:c r="I134" s="104"/>
      <x:c r="J134" s="104"/>
      <x:c r="K134" s="104"/>
      <x:c r="L134" s="104"/>
      <x:c r="M134" s="104"/>
      <x:c r="N134" s="104"/>
      <x:c r="O134" s="104"/>
      <x:c r="P134" s="104"/>
      <x:c r="Q134" s="104"/>
      <x:c r="R134" s="104"/>
      <x:c r="S134" s="104"/>
      <x:c r="T134" s="105"/>
      <x:c r="U134" s="104"/>
      <x:c r="V134" s="104"/>
      <x:c r="W134" s="104"/>
      <x:c r="X134" s="104"/>
      <x:c r="Z134" s="104"/>
    </x:row>
    <x:row r="135" spans="1:26" ht="16.5" customHeight="1">
      <x:c r="A135" s="104"/>
      <x:c r="B135" s="104"/>
      <x:c r="C135" s="104"/>
      <x:c r="D135" s="104"/>
      <x:c r="E135" s="104"/>
      <x:c r="F135" s="104"/>
      <x:c r="G135" s="104"/>
      <x:c r="H135" s="104"/>
      <x:c r="I135" s="104"/>
      <x:c r="J135" s="104"/>
      <x:c r="K135" s="104"/>
      <x:c r="L135" s="104"/>
      <x:c r="M135" s="104"/>
      <x:c r="N135" s="104"/>
      <x:c r="O135" s="104"/>
      <x:c r="P135" s="104"/>
      <x:c r="Q135" s="104"/>
      <x:c r="R135" s="104"/>
      <x:c r="S135" s="104"/>
      <x:c r="T135" s="105"/>
      <x:c r="U135" s="104"/>
      <x:c r="V135" s="104"/>
      <x:c r="W135" s="104"/>
      <x:c r="X135" s="104"/>
      <x:c r="Z135" s="104"/>
    </x:row>
    <x:row r="136" spans="1:26" ht="16.5" customHeight="1">
      <x:c r="A136" s="104"/>
      <x:c r="B136" s="104"/>
      <x:c r="C136" s="104"/>
      <x:c r="D136" s="104"/>
      <x:c r="E136" s="104"/>
      <x:c r="F136" s="104"/>
      <x:c r="G136" s="104"/>
      <x:c r="H136" s="104"/>
      <x:c r="I136" s="104"/>
      <x:c r="J136" s="104"/>
      <x:c r="K136" s="104"/>
      <x:c r="L136" s="104"/>
      <x:c r="M136" s="104"/>
      <x:c r="N136" s="104"/>
      <x:c r="O136" s="104"/>
      <x:c r="P136" s="104"/>
      <x:c r="Q136" s="104"/>
      <x:c r="R136" s="104"/>
      <x:c r="S136" s="104"/>
      <x:c r="T136" s="105"/>
      <x:c r="U136" s="104"/>
      <x:c r="V136" s="104"/>
      <x:c r="W136" s="104"/>
      <x:c r="X136" s="104"/>
      <x:c r="Z136" s="104"/>
    </x:row>
    <x:row r="137" spans="1:26" ht="16.5" customHeight="1">
      <x:c r="A137" s="104"/>
      <x:c r="B137" s="104"/>
      <x:c r="C137" s="104"/>
      <x:c r="D137" s="104"/>
      <x:c r="E137" s="104"/>
      <x:c r="F137" s="104"/>
      <x:c r="G137" s="104"/>
      <x:c r="H137" s="104"/>
      <x:c r="I137" s="104"/>
      <x:c r="J137" s="104"/>
      <x:c r="K137" s="104"/>
      <x:c r="L137" s="104"/>
      <x:c r="M137" s="104"/>
      <x:c r="N137" s="104"/>
      <x:c r="O137" s="104"/>
      <x:c r="P137" s="104"/>
      <x:c r="Q137" s="104"/>
      <x:c r="R137" s="104"/>
      <x:c r="S137" s="104"/>
      <x:c r="T137" s="105"/>
      <x:c r="U137" s="104"/>
      <x:c r="V137" s="104"/>
      <x:c r="W137" s="104"/>
      <x:c r="X137" s="104"/>
      <x:c r="Z137" s="104"/>
    </x:row>
    <x:row r="138" spans="1:26" ht="16.5" customHeight="1">
      <x:c r="A138" s="104"/>
      <x:c r="B138" s="104"/>
      <x:c r="C138" s="104"/>
      <x:c r="D138" s="104"/>
      <x:c r="E138" s="104"/>
      <x:c r="F138" s="104"/>
      <x:c r="G138" s="104"/>
      <x:c r="H138" s="104"/>
      <x:c r="I138" s="104"/>
      <x:c r="J138" s="104"/>
      <x:c r="K138" s="104"/>
      <x:c r="L138" s="104"/>
      <x:c r="M138" s="104"/>
      <x:c r="N138" s="104"/>
      <x:c r="O138" s="104"/>
      <x:c r="P138" s="104"/>
      <x:c r="Q138" s="104"/>
      <x:c r="R138" s="104"/>
      <x:c r="S138" s="104"/>
      <x:c r="T138" s="105"/>
      <x:c r="U138" s="104"/>
      <x:c r="V138" s="104"/>
      <x:c r="W138" s="104"/>
      <x:c r="X138" s="104"/>
      <x:c r="Z138" s="104"/>
    </x:row>
    <x:row r="139" spans="1:26" ht="16.5" customHeight="1">
      <x:c r="A139" s="104"/>
      <x:c r="B139" s="104"/>
      <x:c r="C139" s="104"/>
      <x:c r="D139" s="104"/>
      <x:c r="E139" s="104"/>
      <x:c r="F139" s="104"/>
      <x:c r="G139" s="104"/>
      <x:c r="H139" s="104"/>
      <x:c r="I139" s="104"/>
      <x:c r="J139" s="104"/>
      <x:c r="K139" s="104"/>
      <x:c r="L139" s="104"/>
      <x:c r="M139" s="104"/>
      <x:c r="N139" s="104"/>
      <x:c r="O139" s="104"/>
      <x:c r="P139" s="104"/>
      <x:c r="Q139" s="104"/>
      <x:c r="R139" s="104"/>
      <x:c r="S139" s="104"/>
      <x:c r="T139" s="105"/>
      <x:c r="U139" s="104"/>
      <x:c r="V139" s="104"/>
      <x:c r="W139" s="104"/>
      <x:c r="X139" s="104"/>
      <x:c r="Z139" s="104"/>
    </x:row>
    <x:row r="140" spans="1:26" ht="16.5" customHeight="1">
      <x:c r="A140" s="104"/>
      <x:c r="B140" s="104"/>
      <x:c r="C140" s="104"/>
      <x:c r="D140" s="104"/>
      <x:c r="E140" s="104"/>
      <x:c r="F140" s="104"/>
      <x:c r="G140" s="104"/>
      <x:c r="H140" s="104"/>
      <x:c r="I140" s="104"/>
      <x:c r="J140" s="104"/>
      <x:c r="K140" s="104"/>
      <x:c r="L140" s="104"/>
      <x:c r="M140" s="104"/>
      <x:c r="N140" s="104"/>
      <x:c r="O140" s="104"/>
      <x:c r="P140" s="104"/>
      <x:c r="Q140" s="104"/>
      <x:c r="R140" s="104"/>
      <x:c r="S140" s="104"/>
      <x:c r="T140" s="105"/>
      <x:c r="U140" s="104"/>
      <x:c r="V140" s="104"/>
      <x:c r="W140" s="104"/>
      <x:c r="X140" s="104"/>
      <x:c r="Z140" s="104"/>
    </x:row>
    <x:row r="141" spans="1:26" ht="16.5" customHeight="1">
      <x:c r="A141" s="104"/>
      <x:c r="B141" s="104"/>
      <x:c r="C141" s="104"/>
      <x:c r="D141" s="104"/>
      <x:c r="E141" s="104"/>
      <x:c r="F141" s="104"/>
      <x:c r="G141" s="104"/>
      <x:c r="H141" s="104"/>
      <x:c r="I141" s="104"/>
      <x:c r="J141" s="104"/>
      <x:c r="K141" s="104"/>
      <x:c r="L141" s="104"/>
      <x:c r="M141" s="104"/>
      <x:c r="N141" s="104"/>
      <x:c r="O141" s="104"/>
      <x:c r="P141" s="104"/>
      <x:c r="Q141" s="104"/>
      <x:c r="R141" s="104"/>
      <x:c r="S141" s="104"/>
      <x:c r="T141" s="105"/>
      <x:c r="U141" s="104"/>
      <x:c r="V141" s="104"/>
      <x:c r="W141" s="104"/>
      <x:c r="X141" s="104"/>
      <x:c r="Z141" s="104"/>
    </x:row>
    <x:row r="142" spans="1:26" ht="16.5" customHeight="1">
      <x:c r="A142" s="104"/>
      <x:c r="B142" s="104"/>
      <x:c r="C142" s="104"/>
      <x:c r="D142" s="104"/>
      <x:c r="E142" s="104"/>
      <x:c r="F142" s="104"/>
      <x:c r="G142" s="104"/>
      <x:c r="H142" s="104"/>
      <x:c r="I142" s="104"/>
      <x:c r="J142" s="104"/>
      <x:c r="K142" s="104"/>
      <x:c r="L142" s="104"/>
      <x:c r="M142" s="104"/>
      <x:c r="N142" s="104"/>
      <x:c r="O142" s="104"/>
      <x:c r="P142" s="104"/>
      <x:c r="Q142" s="104"/>
      <x:c r="R142" s="104"/>
      <x:c r="S142" s="104"/>
      <x:c r="T142" s="105"/>
      <x:c r="U142" s="104"/>
      <x:c r="V142" s="104"/>
      <x:c r="W142" s="104"/>
      <x:c r="X142" s="104"/>
      <x:c r="Z142" s="104"/>
    </x:row>
    <x:row r="143" spans="1:26" ht="16.5" customHeight="1">
      <x:c r="A143" s="104"/>
      <x:c r="B143" s="104"/>
      <x:c r="C143" s="104"/>
      <x:c r="D143" s="104"/>
      <x:c r="E143" s="104"/>
      <x:c r="F143" s="104"/>
      <x:c r="G143" s="104"/>
      <x:c r="H143" s="104"/>
      <x:c r="I143" s="104"/>
      <x:c r="J143" s="104"/>
      <x:c r="K143" s="104"/>
      <x:c r="L143" s="104"/>
      <x:c r="M143" s="104"/>
      <x:c r="N143" s="104"/>
      <x:c r="O143" s="104"/>
      <x:c r="P143" s="104"/>
      <x:c r="Q143" s="104"/>
      <x:c r="R143" s="104"/>
      <x:c r="S143" s="104"/>
      <x:c r="T143" s="105"/>
      <x:c r="U143" s="104"/>
      <x:c r="V143" s="104"/>
      <x:c r="W143" s="104"/>
      <x:c r="X143" s="104"/>
      <x:c r="Z143" s="104"/>
    </x:row>
    <x:row r="144" spans="1:26" ht="16.5" customHeight="1">
      <x:c r="A144" s="104"/>
      <x:c r="B144" s="104"/>
      <x:c r="C144" s="104"/>
      <x:c r="D144" s="104"/>
      <x:c r="E144" s="104"/>
      <x:c r="F144" s="104"/>
      <x:c r="G144" s="104"/>
      <x:c r="H144" s="104"/>
      <x:c r="I144" s="104"/>
      <x:c r="J144" s="104"/>
      <x:c r="K144" s="104"/>
      <x:c r="L144" s="104"/>
      <x:c r="M144" s="104"/>
      <x:c r="N144" s="104"/>
      <x:c r="O144" s="104"/>
      <x:c r="P144" s="104"/>
      <x:c r="Q144" s="104"/>
      <x:c r="R144" s="104"/>
      <x:c r="S144" s="104"/>
      <x:c r="T144" s="105"/>
      <x:c r="U144" s="104"/>
      <x:c r="V144" s="104"/>
      <x:c r="W144" s="104"/>
      <x:c r="X144" s="104"/>
      <x:c r="Z144" s="104"/>
    </x:row>
    <x:row r="145" spans="1:26" ht="16.5" customHeight="1">
      <x:c r="A145" s="104"/>
      <x:c r="B145" s="104"/>
      <x:c r="C145" s="104"/>
      <x:c r="D145" s="104"/>
      <x:c r="E145" s="104"/>
      <x:c r="F145" s="104"/>
      <x:c r="G145" s="104"/>
      <x:c r="H145" s="104"/>
      <x:c r="I145" s="104"/>
      <x:c r="J145" s="104"/>
      <x:c r="K145" s="104"/>
      <x:c r="L145" s="104"/>
      <x:c r="M145" s="104"/>
      <x:c r="N145" s="104"/>
      <x:c r="O145" s="104"/>
      <x:c r="P145" s="104"/>
      <x:c r="Q145" s="104"/>
      <x:c r="R145" s="104"/>
      <x:c r="S145" s="104"/>
      <x:c r="T145" s="105"/>
      <x:c r="U145" s="104"/>
      <x:c r="V145" s="104"/>
      <x:c r="W145" s="104"/>
      <x:c r="X145" s="104"/>
      <x:c r="Z145" s="104"/>
    </x:row>
    <x:row r="146" spans="1:26" ht="16.5" customHeight="1">
      <x:c r="A146" s="104"/>
      <x:c r="B146" s="104"/>
      <x:c r="C146" s="104"/>
      <x:c r="D146" s="104"/>
      <x:c r="E146" s="104"/>
      <x:c r="F146" s="104"/>
      <x:c r="G146" s="104"/>
      <x:c r="H146" s="104"/>
      <x:c r="I146" s="104"/>
      <x:c r="J146" s="104"/>
      <x:c r="K146" s="104"/>
      <x:c r="L146" s="104"/>
      <x:c r="M146" s="104"/>
      <x:c r="N146" s="104"/>
      <x:c r="O146" s="104"/>
      <x:c r="P146" s="104"/>
      <x:c r="Q146" s="104"/>
      <x:c r="R146" s="104"/>
      <x:c r="S146" s="104"/>
      <x:c r="T146" s="105"/>
      <x:c r="U146" s="104"/>
      <x:c r="V146" s="104"/>
      <x:c r="W146" s="104"/>
      <x:c r="X146" s="104"/>
      <x:c r="Z146" s="104"/>
    </x:row>
    <x:row r="147" spans="1:26" ht="16.5" customHeight="1">
      <x:c r="A147" s="104"/>
      <x:c r="B147" s="104"/>
      <x:c r="C147" s="104"/>
      <x:c r="D147" s="104"/>
      <x:c r="E147" s="104"/>
      <x:c r="F147" s="104"/>
      <x:c r="G147" s="104"/>
      <x:c r="H147" s="104"/>
      <x:c r="I147" s="104"/>
      <x:c r="J147" s="104"/>
      <x:c r="K147" s="104"/>
      <x:c r="L147" s="104"/>
      <x:c r="M147" s="104"/>
      <x:c r="N147" s="104"/>
      <x:c r="O147" s="104"/>
      <x:c r="P147" s="104"/>
      <x:c r="Q147" s="104"/>
      <x:c r="R147" s="104"/>
      <x:c r="S147" s="104"/>
      <x:c r="T147" s="105"/>
      <x:c r="U147" s="104"/>
      <x:c r="V147" s="104"/>
      <x:c r="W147" s="104"/>
      <x:c r="X147" s="104"/>
      <x:c r="Z147" s="104"/>
    </x:row>
    <x:row r="148" spans="1:26" ht="16.5" customHeight="1">
      <x:c r="A148" s="104"/>
      <x:c r="B148" s="104"/>
      <x:c r="C148" s="104"/>
      <x:c r="D148" s="104"/>
      <x:c r="E148" s="104"/>
      <x:c r="F148" s="104"/>
      <x:c r="G148" s="104"/>
      <x:c r="H148" s="104"/>
      <x:c r="I148" s="104"/>
      <x:c r="J148" s="104"/>
      <x:c r="K148" s="104"/>
      <x:c r="L148" s="104"/>
      <x:c r="M148" s="104"/>
      <x:c r="N148" s="104"/>
      <x:c r="O148" s="104"/>
      <x:c r="P148" s="104"/>
      <x:c r="Q148" s="104"/>
      <x:c r="R148" s="104"/>
      <x:c r="S148" s="104"/>
      <x:c r="T148" s="105"/>
      <x:c r="U148" s="104"/>
      <x:c r="V148" s="104"/>
      <x:c r="W148" s="104"/>
      <x:c r="X148" s="104"/>
      <x:c r="Z148" s="104"/>
    </x:row>
    <x:row r="149" spans="1:26" ht="16.5" customHeight="1">
      <x:c r="A149" s="104"/>
      <x:c r="B149" s="104"/>
      <x:c r="C149" s="104"/>
      <x:c r="D149" s="104"/>
      <x:c r="E149" s="104"/>
      <x:c r="F149" s="104"/>
      <x:c r="G149" s="104"/>
      <x:c r="H149" s="104"/>
      <x:c r="I149" s="104"/>
      <x:c r="J149" s="104"/>
      <x:c r="K149" s="104"/>
      <x:c r="L149" s="104"/>
      <x:c r="M149" s="104"/>
      <x:c r="N149" s="104"/>
      <x:c r="O149" s="104"/>
      <x:c r="P149" s="104"/>
      <x:c r="Q149" s="104"/>
      <x:c r="R149" s="104"/>
      <x:c r="S149" s="104"/>
      <x:c r="T149" s="105"/>
      <x:c r="U149" s="104"/>
      <x:c r="V149" s="104"/>
      <x:c r="W149" s="104"/>
      <x:c r="X149" s="104"/>
      <x:c r="Z149" s="104"/>
    </x:row>
    <x:row r="150" spans="1:26" ht="16.5" customHeight="1">
      <x:c r="A150" s="104"/>
      <x:c r="B150" s="104"/>
      <x:c r="C150" s="104"/>
      <x:c r="D150" s="104"/>
      <x:c r="E150" s="104"/>
      <x:c r="F150" s="104"/>
      <x:c r="G150" s="104"/>
      <x:c r="H150" s="104"/>
      <x:c r="I150" s="104"/>
      <x:c r="J150" s="104"/>
      <x:c r="K150" s="104"/>
      <x:c r="L150" s="104"/>
      <x:c r="M150" s="104"/>
      <x:c r="N150" s="104"/>
      <x:c r="O150" s="104"/>
      <x:c r="P150" s="104"/>
      <x:c r="Q150" s="104"/>
      <x:c r="R150" s="104"/>
      <x:c r="S150" s="104"/>
      <x:c r="T150" s="105"/>
      <x:c r="U150" s="104"/>
      <x:c r="V150" s="104"/>
      <x:c r="W150" s="104"/>
      <x:c r="X150" s="104"/>
      <x:c r="Z150" s="104"/>
    </x:row>
    <x:row r="151" spans="1:26" ht="16.5" customHeight="1">
      <x:c r="A151" s="104"/>
      <x:c r="B151" s="104"/>
      <x:c r="C151" s="104"/>
      <x:c r="D151" s="104"/>
      <x:c r="E151" s="104"/>
      <x:c r="F151" s="104"/>
      <x:c r="G151" s="104"/>
      <x:c r="H151" s="104"/>
      <x:c r="I151" s="104"/>
      <x:c r="J151" s="104"/>
      <x:c r="K151" s="104"/>
      <x:c r="L151" s="104"/>
      <x:c r="M151" s="104"/>
      <x:c r="N151" s="104"/>
      <x:c r="O151" s="104"/>
      <x:c r="P151" s="104"/>
      <x:c r="Q151" s="104"/>
      <x:c r="R151" s="104"/>
      <x:c r="S151" s="104"/>
      <x:c r="T151" s="105"/>
      <x:c r="U151" s="104"/>
      <x:c r="V151" s="104"/>
      <x:c r="W151" s="104"/>
      <x:c r="X151" s="104"/>
      <x:c r="Z151" s="104"/>
    </x:row>
    <x:row r="152" spans="1:26" ht="16.5" customHeight="1">
      <x:c r="A152" s="104"/>
      <x:c r="B152" s="104"/>
      <x:c r="C152" s="104"/>
      <x:c r="D152" s="104"/>
      <x:c r="E152" s="104"/>
      <x:c r="F152" s="104"/>
      <x:c r="G152" s="104"/>
      <x:c r="H152" s="104"/>
      <x:c r="I152" s="104"/>
      <x:c r="J152" s="104"/>
      <x:c r="K152" s="104"/>
      <x:c r="L152" s="104"/>
      <x:c r="M152" s="104"/>
      <x:c r="N152" s="104"/>
      <x:c r="O152" s="104"/>
      <x:c r="P152" s="104"/>
      <x:c r="Q152" s="104"/>
      <x:c r="R152" s="104"/>
      <x:c r="S152" s="104"/>
      <x:c r="T152" s="105"/>
      <x:c r="U152" s="104"/>
      <x:c r="V152" s="104"/>
      <x:c r="W152" s="104"/>
      <x:c r="X152" s="104"/>
      <x:c r="Z152" s="104"/>
    </x:row>
    <x:row r="153" spans="1:26" ht="16.5" customHeight="1">
      <x:c r="A153" s="104"/>
      <x:c r="B153" s="104"/>
      <x:c r="C153" s="104"/>
      <x:c r="D153" s="104"/>
      <x:c r="E153" s="104"/>
      <x:c r="F153" s="104"/>
      <x:c r="G153" s="104"/>
      <x:c r="H153" s="104"/>
      <x:c r="I153" s="104"/>
      <x:c r="J153" s="104"/>
      <x:c r="K153" s="104"/>
      <x:c r="L153" s="104"/>
      <x:c r="M153" s="104"/>
      <x:c r="N153" s="104"/>
      <x:c r="O153" s="104"/>
      <x:c r="P153" s="104"/>
      <x:c r="Q153" s="104"/>
      <x:c r="R153" s="104"/>
      <x:c r="S153" s="104"/>
      <x:c r="T153" s="105"/>
      <x:c r="U153" s="104"/>
      <x:c r="V153" s="104"/>
      <x:c r="W153" s="104"/>
      <x:c r="X153" s="104"/>
      <x:c r="Z153" s="104"/>
    </x:row>
    <x:row r="154" spans="1:26" ht="16.5" customHeight="1">
      <x:c r="A154" s="104"/>
      <x:c r="B154" s="104"/>
      <x:c r="C154" s="104"/>
      <x:c r="D154" s="104"/>
      <x:c r="E154" s="104"/>
      <x:c r="F154" s="104"/>
      <x:c r="G154" s="104"/>
      <x:c r="H154" s="104"/>
      <x:c r="I154" s="104"/>
      <x:c r="J154" s="104"/>
      <x:c r="K154" s="104"/>
      <x:c r="L154" s="104"/>
      <x:c r="M154" s="104"/>
      <x:c r="N154" s="104"/>
      <x:c r="O154" s="104"/>
      <x:c r="P154" s="104"/>
      <x:c r="Q154" s="104"/>
      <x:c r="R154" s="104"/>
      <x:c r="S154" s="104"/>
      <x:c r="T154" s="105"/>
      <x:c r="U154" s="104"/>
      <x:c r="V154" s="104"/>
      <x:c r="W154" s="104"/>
      <x:c r="X154" s="104"/>
      <x:c r="Z154" s="104"/>
    </x:row>
    <x:row r="155" spans="1:26" ht="16.5" customHeight="1">
      <x:c r="A155" s="104"/>
      <x:c r="B155" s="104"/>
      <x:c r="C155" s="104"/>
      <x:c r="D155" s="104"/>
      <x:c r="E155" s="104"/>
      <x:c r="F155" s="104"/>
      <x:c r="G155" s="104"/>
      <x:c r="H155" s="104"/>
      <x:c r="I155" s="104"/>
      <x:c r="J155" s="104"/>
      <x:c r="K155" s="104"/>
      <x:c r="L155" s="104"/>
      <x:c r="M155" s="104"/>
      <x:c r="N155" s="104"/>
      <x:c r="O155" s="104"/>
      <x:c r="P155" s="104"/>
      <x:c r="Q155" s="104"/>
      <x:c r="R155" s="104"/>
      <x:c r="S155" s="104"/>
      <x:c r="T155" s="105"/>
      <x:c r="U155" s="104"/>
      <x:c r="V155" s="104"/>
      <x:c r="W155" s="104"/>
      <x:c r="X155" s="104"/>
      <x:c r="Z155" s="104"/>
    </x:row>
    <x:row r="156" spans="1:26" ht="16.5" customHeight="1">
      <x:c r="A156" s="104"/>
      <x:c r="B156" s="104"/>
      <x:c r="C156" s="104"/>
      <x:c r="D156" s="104"/>
      <x:c r="E156" s="104"/>
      <x:c r="F156" s="104"/>
      <x:c r="G156" s="104"/>
      <x:c r="H156" s="104"/>
      <x:c r="I156" s="104"/>
      <x:c r="J156" s="104"/>
      <x:c r="K156" s="104"/>
      <x:c r="L156" s="104"/>
      <x:c r="M156" s="104"/>
      <x:c r="N156" s="104"/>
      <x:c r="O156" s="104"/>
      <x:c r="P156" s="104"/>
      <x:c r="Q156" s="104"/>
      <x:c r="R156" s="104"/>
      <x:c r="S156" s="104"/>
      <x:c r="T156" s="105"/>
      <x:c r="U156" s="104"/>
      <x:c r="V156" s="104"/>
      <x:c r="W156" s="104"/>
      <x:c r="X156" s="104"/>
      <x:c r="Z156" s="104"/>
    </x:row>
    <x:row r="157" spans="1:26" ht="16.5" customHeight="1">
      <x:c r="A157" s="104"/>
      <x:c r="B157" s="104"/>
      <x:c r="C157" s="104"/>
      <x:c r="D157" s="104"/>
      <x:c r="E157" s="104"/>
      <x:c r="F157" s="104"/>
      <x:c r="G157" s="104"/>
      <x:c r="H157" s="104"/>
      <x:c r="I157" s="104"/>
      <x:c r="J157" s="104"/>
      <x:c r="K157" s="104"/>
      <x:c r="L157" s="104"/>
      <x:c r="M157" s="104"/>
      <x:c r="N157" s="104"/>
      <x:c r="O157" s="104"/>
      <x:c r="P157" s="104"/>
      <x:c r="Q157" s="104"/>
      <x:c r="R157" s="104"/>
      <x:c r="S157" s="104"/>
      <x:c r="T157" s="105"/>
      <x:c r="U157" s="104"/>
      <x:c r="V157" s="104"/>
      <x:c r="W157" s="104"/>
      <x:c r="X157" s="104"/>
      <x:c r="Z157" s="104"/>
    </x:row>
    <x:row r="158" spans="1:26" ht="16.5" customHeight="1">
      <x:c r="A158" s="104"/>
      <x:c r="B158" s="104"/>
      <x:c r="C158" s="104"/>
      <x:c r="D158" s="104"/>
      <x:c r="E158" s="104"/>
      <x:c r="F158" s="104"/>
      <x:c r="G158" s="104"/>
      <x:c r="H158" s="104"/>
      <x:c r="I158" s="104"/>
      <x:c r="J158" s="104"/>
      <x:c r="K158" s="104"/>
      <x:c r="L158" s="104"/>
      <x:c r="M158" s="104"/>
      <x:c r="N158" s="104"/>
      <x:c r="O158" s="104"/>
      <x:c r="P158" s="104"/>
      <x:c r="Q158" s="104"/>
      <x:c r="R158" s="104"/>
      <x:c r="S158" s="104"/>
      <x:c r="T158" s="105"/>
      <x:c r="U158" s="104"/>
      <x:c r="V158" s="104"/>
      <x:c r="W158" s="104"/>
      <x:c r="X158" s="104"/>
      <x:c r="Z158" s="104"/>
    </x:row>
    <x:row r="159" spans="1:26" ht="16.5" customHeight="1">
      <x:c r="A159" s="104"/>
      <x:c r="B159" s="104"/>
      <x:c r="C159" s="104"/>
      <x:c r="D159" s="104"/>
      <x:c r="E159" s="104"/>
      <x:c r="F159" s="104"/>
      <x:c r="G159" s="104"/>
      <x:c r="H159" s="104"/>
      <x:c r="I159" s="104"/>
      <x:c r="J159" s="104"/>
      <x:c r="K159" s="104"/>
      <x:c r="L159" s="104"/>
      <x:c r="M159" s="104"/>
      <x:c r="N159" s="104"/>
      <x:c r="O159" s="104"/>
      <x:c r="P159" s="104"/>
      <x:c r="Q159" s="104"/>
      <x:c r="R159" s="104"/>
      <x:c r="S159" s="104"/>
      <x:c r="T159" s="105"/>
      <x:c r="U159" s="104"/>
      <x:c r="V159" s="104"/>
      <x:c r="W159" s="104"/>
      <x:c r="X159" s="104"/>
      <x:c r="Z159" s="104"/>
    </x:row>
    <x:row r="160" spans="1:26" ht="16.5" customHeight="1">
      <x:c r="A160" s="104"/>
      <x:c r="B160" s="104"/>
      <x:c r="C160" s="104"/>
      <x:c r="D160" s="104"/>
      <x:c r="E160" s="104"/>
      <x:c r="F160" s="104"/>
      <x:c r="G160" s="104"/>
      <x:c r="H160" s="104"/>
      <x:c r="I160" s="104"/>
      <x:c r="J160" s="104"/>
      <x:c r="K160" s="104"/>
      <x:c r="L160" s="104"/>
      <x:c r="M160" s="104"/>
      <x:c r="N160" s="104"/>
      <x:c r="O160" s="104"/>
      <x:c r="P160" s="104"/>
      <x:c r="Q160" s="104"/>
      <x:c r="R160" s="104"/>
      <x:c r="S160" s="104"/>
      <x:c r="T160" s="105"/>
      <x:c r="U160" s="104"/>
      <x:c r="V160" s="104"/>
      <x:c r="W160" s="104"/>
      <x:c r="X160" s="104"/>
      <x:c r="Z160" s="104"/>
    </x:row>
    <x:row r="161" spans="1:26" ht="16.5" customHeight="1">
      <x:c r="A161" s="104"/>
      <x:c r="B161" s="104"/>
      <x:c r="C161" s="104"/>
      <x:c r="D161" s="104"/>
      <x:c r="E161" s="104"/>
      <x:c r="F161" s="104"/>
      <x:c r="G161" s="104"/>
      <x:c r="H161" s="104"/>
      <x:c r="I161" s="104"/>
      <x:c r="J161" s="104"/>
      <x:c r="K161" s="104"/>
      <x:c r="L161" s="104"/>
      <x:c r="M161" s="104"/>
      <x:c r="N161" s="104"/>
      <x:c r="O161" s="104"/>
      <x:c r="P161" s="104"/>
      <x:c r="Q161" s="104"/>
      <x:c r="R161" s="104"/>
      <x:c r="S161" s="104"/>
      <x:c r="T161" s="105"/>
      <x:c r="U161" s="104"/>
      <x:c r="V161" s="104"/>
      <x:c r="W161" s="104"/>
      <x:c r="X161" s="104"/>
      <x:c r="Z161" s="104"/>
    </x:row>
    <x:row r="162" spans="1:26" ht="16.5" customHeight="1">
      <x:c r="A162" s="104"/>
      <x:c r="B162" s="104"/>
      <x:c r="C162" s="104"/>
      <x:c r="D162" s="104"/>
      <x:c r="E162" s="104"/>
      <x:c r="F162" s="104"/>
      <x:c r="G162" s="104"/>
      <x:c r="H162" s="104"/>
      <x:c r="I162" s="104"/>
      <x:c r="J162" s="104"/>
      <x:c r="K162" s="104"/>
      <x:c r="L162" s="104"/>
      <x:c r="M162" s="104"/>
      <x:c r="N162" s="104"/>
      <x:c r="O162" s="104"/>
      <x:c r="P162" s="104"/>
      <x:c r="Q162" s="104"/>
      <x:c r="R162" s="104"/>
      <x:c r="S162" s="104"/>
      <x:c r="T162" s="105"/>
      <x:c r="U162" s="104"/>
      <x:c r="V162" s="104"/>
      <x:c r="W162" s="104"/>
      <x:c r="X162" s="104"/>
      <x:c r="Z162" s="104"/>
    </x:row>
    <x:row r="163" spans="1:26" ht="16.5" customHeight="1">
      <x:c r="A163" s="104"/>
      <x:c r="B163" s="104"/>
      <x:c r="C163" s="104"/>
      <x:c r="D163" s="104"/>
      <x:c r="E163" s="104"/>
      <x:c r="F163" s="104"/>
      <x:c r="G163" s="104"/>
      <x:c r="H163" s="104"/>
      <x:c r="I163" s="104"/>
      <x:c r="J163" s="104"/>
      <x:c r="K163" s="104"/>
      <x:c r="L163" s="104"/>
      <x:c r="M163" s="104"/>
      <x:c r="N163" s="104"/>
      <x:c r="O163" s="104"/>
      <x:c r="P163" s="104"/>
      <x:c r="Q163" s="104"/>
      <x:c r="R163" s="104"/>
      <x:c r="S163" s="104"/>
      <x:c r="T163" s="105"/>
      <x:c r="U163" s="104"/>
      <x:c r="V163" s="104"/>
      <x:c r="W163" s="104"/>
      <x:c r="X163" s="104"/>
      <x:c r="Z163" s="104"/>
    </x:row>
    <x:row r="164" spans="1:26" ht="16.5" customHeight="1">
      <x:c r="A164" s="104"/>
      <x:c r="B164" s="104"/>
      <x:c r="C164" s="104"/>
      <x:c r="D164" s="104"/>
      <x:c r="E164" s="104"/>
      <x:c r="F164" s="104"/>
      <x:c r="G164" s="104"/>
      <x:c r="H164" s="104"/>
      <x:c r="I164" s="104"/>
      <x:c r="J164" s="104"/>
      <x:c r="K164" s="104"/>
      <x:c r="L164" s="104"/>
      <x:c r="M164" s="104"/>
      <x:c r="N164" s="104"/>
      <x:c r="O164" s="104"/>
      <x:c r="P164" s="104"/>
      <x:c r="Q164" s="104"/>
      <x:c r="R164" s="104"/>
      <x:c r="S164" s="104"/>
      <x:c r="T164" s="105"/>
      <x:c r="U164" s="104"/>
      <x:c r="V164" s="104"/>
      <x:c r="W164" s="104"/>
      <x:c r="X164" s="104"/>
      <x:c r="Z164" s="104"/>
    </x:row>
    <x:row r="165" spans="1:26" ht="16.5" customHeight="1">
      <x:c r="A165" s="104"/>
      <x:c r="B165" s="104"/>
      <x:c r="C165" s="104"/>
      <x:c r="D165" s="104"/>
      <x:c r="E165" s="104"/>
      <x:c r="F165" s="104"/>
      <x:c r="G165" s="104"/>
      <x:c r="H165" s="104"/>
      <x:c r="I165" s="104"/>
      <x:c r="J165" s="104"/>
      <x:c r="K165" s="104"/>
      <x:c r="L165" s="104"/>
      <x:c r="M165" s="104"/>
      <x:c r="N165" s="104"/>
      <x:c r="O165" s="104"/>
      <x:c r="P165" s="104"/>
      <x:c r="Q165" s="104"/>
      <x:c r="R165" s="104"/>
      <x:c r="S165" s="104"/>
      <x:c r="T165" s="105"/>
      <x:c r="U165" s="104"/>
      <x:c r="V165" s="104"/>
      <x:c r="W165" s="104"/>
      <x:c r="X165" s="104"/>
      <x:c r="Z165" s="104"/>
    </x:row>
    <x:row r="166" spans="1:26" ht="16.5" customHeight="1">
      <x:c r="A166" s="104"/>
      <x:c r="B166" s="104"/>
      <x:c r="C166" s="104"/>
      <x:c r="D166" s="104"/>
      <x:c r="E166" s="104"/>
      <x:c r="F166" s="104"/>
      <x:c r="G166" s="104"/>
      <x:c r="H166" s="104"/>
      <x:c r="I166" s="104"/>
      <x:c r="J166" s="104"/>
      <x:c r="K166" s="104"/>
      <x:c r="L166" s="104"/>
      <x:c r="M166" s="104"/>
      <x:c r="N166" s="104"/>
      <x:c r="O166" s="104"/>
      <x:c r="P166" s="104"/>
      <x:c r="Q166" s="104"/>
      <x:c r="R166" s="104"/>
      <x:c r="S166" s="104"/>
      <x:c r="T166" s="105"/>
      <x:c r="U166" s="104"/>
      <x:c r="V166" s="104"/>
      <x:c r="W166" s="104"/>
      <x:c r="X166" s="104"/>
      <x:c r="Z166" s="104"/>
    </x:row>
    <x:row r="167" spans="1:26" ht="16.5" customHeight="1">
      <x:c r="A167" s="104"/>
      <x:c r="B167" s="104"/>
      <x:c r="C167" s="104"/>
      <x:c r="D167" s="104"/>
      <x:c r="E167" s="104"/>
      <x:c r="F167" s="104"/>
      <x:c r="G167" s="104"/>
      <x:c r="H167" s="104"/>
      <x:c r="I167" s="104"/>
      <x:c r="J167" s="104"/>
      <x:c r="K167" s="104"/>
      <x:c r="L167" s="104"/>
      <x:c r="M167" s="104"/>
      <x:c r="N167" s="104"/>
      <x:c r="O167" s="104"/>
      <x:c r="P167" s="104"/>
      <x:c r="Q167" s="104"/>
      <x:c r="R167" s="104"/>
      <x:c r="S167" s="104"/>
      <x:c r="T167" s="105"/>
      <x:c r="U167" s="104"/>
      <x:c r="V167" s="104"/>
      <x:c r="W167" s="104"/>
      <x:c r="X167" s="104"/>
      <x:c r="Z167" s="104"/>
    </x:row>
    <x:row r="168" spans="1:26" ht="16.5" customHeight="1">
      <x:c r="A168" s="104"/>
      <x:c r="B168" s="104"/>
      <x:c r="C168" s="104"/>
      <x:c r="D168" s="104"/>
      <x:c r="E168" s="104"/>
      <x:c r="F168" s="104"/>
      <x:c r="G168" s="104"/>
      <x:c r="H168" s="104"/>
      <x:c r="I168" s="104"/>
      <x:c r="J168" s="104"/>
      <x:c r="K168" s="104"/>
      <x:c r="L168" s="104"/>
      <x:c r="M168" s="104"/>
      <x:c r="N168" s="104"/>
      <x:c r="O168" s="104"/>
      <x:c r="P168" s="104"/>
      <x:c r="Q168" s="104"/>
      <x:c r="R168" s="104"/>
      <x:c r="S168" s="104"/>
      <x:c r="T168" s="105"/>
      <x:c r="U168" s="104"/>
      <x:c r="V168" s="104"/>
      <x:c r="W168" s="104"/>
      <x:c r="X168" s="104"/>
      <x:c r="Z168" s="104"/>
    </x:row>
    <x:row r="169" spans="1:26" ht="16.5" customHeight="1">
      <x:c r="A169" s="104"/>
      <x:c r="B169" s="104"/>
      <x:c r="C169" s="104"/>
      <x:c r="D169" s="104"/>
      <x:c r="E169" s="104"/>
      <x:c r="F169" s="104"/>
      <x:c r="G169" s="104"/>
      <x:c r="H169" s="104"/>
      <x:c r="I169" s="104"/>
      <x:c r="J169" s="104"/>
      <x:c r="K169" s="104"/>
      <x:c r="L169" s="104"/>
      <x:c r="M169" s="104"/>
      <x:c r="N169" s="104"/>
      <x:c r="O169" s="104"/>
      <x:c r="P169" s="104"/>
      <x:c r="Q169" s="104"/>
      <x:c r="R169" s="104"/>
      <x:c r="S169" s="104"/>
      <x:c r="T169" s="105"/>
      <x:c r="U169" s="104"/>
      <x:c r="V169" s="104"/>
      <x:c r="W169" s="104"/>
      <x:c r="X169" s="104"/>
      <x:c r="Z169" s="104"/>
    </x:row>
    <x:row r="170" spans="1:26" ht="16.5" customHeight="1">
      <x:c r="A170" s="104"/>
      <x:c r="B170" s="104"/>
      <x:c r="C170" s="104"/>
      <x:c r="D170" s="104"/>
      <x:c r="E170" s="104"/>
      <x:c r="F170" s="104"/>
      <x:c r="G170" s="104"/>
      <x:c r="H170" s="104"/>
      <x:c r="I170" s="104"/>
      <x:c r="J170" s="104"/>
      <x:c r="K170" s="104"/>
      <x:c r="L170" s="104"/>
      <x:c r="M170" s="104"/>
      <x:c r="N170" s="104"/>
      <x:c r="O170" s="104"/>
      <x:c r="P170" s="104"/>
      <x:c r="Q170" s="104"/>
      <x:c r="R170" s="104"/>
      <x:c r="S170" s="104"/>
      <x:c r="T170" s="105"/>
      <x:c r="U170" s="104"/>
      <x:c r="V170" s="104"/>
      <x:c r="W170" s="104"/>
      <x:c r="X170" s="104"/>
      <x:c r="Z170" s="104"/>
    </x:row>
    <x:row r="171" spans="1:26" ht="16.5" customHeight="1">
      <x:c r="A171" s="104"/>
      <x:c r="B171" s="104"/>
      <x:c r="C171" s="104"/>
      <x:c r="D171" s="104"/>
      <x:c r="E171" s="104"/>
      <x:c r="F171" s="104"/>
      <x:c r="G171" s="104"/>
      <x:c r="H171" s="104"/>
      <x:c r="I171" s="104"/>
      <x:c r="J171" s="104"/>
      <x:c r="K171" s="104"/>
      <x:c r="L171" s="104"/>
      <x:c r="M171" s="104"/>
      <x:c r="N171" s="104"/>
      <x:c r="O171" s="104"/>
      <x:c r="P171" s="104"/>
      <x:c r="Q171" s="104"/>
      <x:c r="R171" s="104"/>
      <x:c r="S171" s="104"/>
      <x:c r="T171" s="105"/>
      <x:c r="U171" s="104"/>
      <x:c r="V171" s="104"/>
      <x:c r="W171" s="104"/>
      <x:c r="X171" s="104"/>
      <x:c r="Z171" s="104"/>
    </x:row>
    <x:row r="172" spans="1:26" ht="16.5" customHeight="1">
      <x:c r="A172" s="104"/>
      <x:c r="B172" s="104"/>
      <x:c r="C172" s="104"/>
      <x:c r="D172" s="104"/>
      <x:c r="E172" s="104"/>
      <x:c r="F172" s="104"/>
      <x:c r="G172" s="104"/>
      <x:c r="H172" s="104"/>
      <x:c r="I172" s="104"/>
      <x:c r="J172" s="104"/>
      <x:c r="K172" s="104"/>
      <x:c r="L172" s="104"/>
      <x:c r="M172" s="104"/>
      <x:c r="N172" s="104"/>
      <x:c r="O172" s="104"/>
      <x:c r="P172" s="104"/>
      <x:c r="Q172" s="104"/>
      <x:c r="R172" s="104"/>
      <x:c r="S172" s="104"/>
      <x:c r="T172" s="105"/>
      <x:c r="U172" s="104"/>
      <x:c r="V172" s="104"/>
      <x:c r="W172" s="104"/>
      <x:c r="X172" s="104"/>
      <x:c r="Z172" s="104"/>
    </x:row>
    <x:row r="173" spans="1:26" ht="16.5" customHeight="1">
      <x:c r="A173" s="104"/>
      <x:c r="B173" s="104"/>
      <x:c r="C173" s="104"/>
      <x:c r="D173" s="104"/>
      <x:c r="E173" s="104"/>
      <x:c r="F173" s="104"/>
      <x:c r="G173" s="104"/>
      <x:c r="H173" s="104"/>
      <x:c r="I173" s="104"/>
      <x:c r="J173" s="104"/>
      <x:c r="K173" s="104"/>
      <x:c r="L173" s="104"/>
      <x:c r="M173" s="104"/>
      <x:c r="N173" s="104"/>
      <x:c r="O173" s="104"/>
      <x:c r="P173" s="104"/>
      <x:c r="Q173" s="104"/>
      <x:c r="R173" s="104"/>
      <x:c r="S173" s="104"/>
      <x:c r="T173" s="105"/>
      <x:c r="U173" s="104"/>
      <x:c r="V173" s="104"/>
      <x:c r="W173" s="104"/>
      <x:c r="X173" s="104"/>
      <x:c r="Z173" s="104"/>
    </x:row>
    <x:row r="174" spans="1:26" ht="16.5" customHeight="1">
      <x:c r="A174" s="104"/>
      <x:c r="B174" s="104"/>
      <x:c r="C174" s="104"/>
      <x:c r="D174" s="104"/>
      <x:c r="E174" s="104"/>
      <x:c r="F174" s="104"/>
      <x:c r="G174" s="104"/>
      <x:c r="H174" s="104"/>
      <x:c r="I174" s="104"/>
      <x:c r="J174" s="104"/>
      <x:c r="K174" s="104"/>
      <x:c r="L174" s="104"/>
      <x:c r="M174" s="104"/>
      <x:c r="N174" s="104"/>
      <x:c r="O174" s="104"/>
      <x:c r="P174" s="104"/>
      <x:c r="Q174" s="104"/>
      <x:c r="R174" s="104"/>
      <x:c r="S174" s="104"/>
      <x:c r="T174" s="105"/>
      <x:c r="U174" s="104"/>
      <x:c r="V174" s="104"/>
      <x:c r="W174" s="104"/>
      <x:c r="X174" s="104"/>
      <x:c r="Z174" s="104"/>
    </x:row>
    <x:row r="175" spans="1:26" ht="16.5" customHeight="1">
      <x:c r="A175" s="104"/>
      <x:c r="B175" s="104"/>
      <x:c r="C175" s="104"/>
      <x:c r="D175" s="104"/>
      <x:c r="E175" s="104"/>
      <x:c r="F175" s="104"/>
      <x:c r="G175" s="104"/>
      <x:c r="H175" s="104"/>
      <x:c r="I175" s="104"/>
      <x:c r="J175" s="104"/>
      <x:c r="K175" s="104"/>
      <x:c r="L175" s="104"/>
      <x:c r="M175" s="104"/>
      <x:c r="N175" s="104"/>
      <x:c r="O175" s="104"/>
      <x:c r="P175" s="104"/>
      <x:c r="Q175" s="104"/>
      <x:c r="R175" s="104"/>
      <x:c r="S175" s="104"/>
      <x:c r="T175" s="105"/>
      <x:c r="U175" s="104"/>
      <x:c r="V175" s="104"/>
      <x:c r="W175" s="104"/>
      <x:c r="X175" s="104"/>
      <x:c r="Z175" s="104"/>
    </x:row>
    <x:row r="176" spans="1:26" ht="16.5" customHeight="1">
      <x:c r="A176" s="104"/>
      <x:c r="B176" s="104"/>
      <x:c r="C176" s="104"/>
      <x:c r="D176" s="104"/>
      <x:c r="E176" s="104"/>
      <x:c r="F176" s="104"/>
      <x:c r="G176" s="104"/>
      <x:c r="H176" s="104"/>
      <x:c r="I176" s="104"/>
      <x:c r="J176" s="104"/>
      <x:c r="K176" s="104"/>
      <x:c r="L176" s="104"/>
      <x:c r="M176" s="104"/>
      <x:c r="N176" s="104"/>
      <x:c r="O176" s="104"/>
      <x:c r="P176" s="104"/>
      <x:c r="Q176" s="104"/>
      <x:c r="R176" s="104"/>
      <x:c r="S176" s="104"/>
      <x:c r="T176" s="105"/>
      <x:c r="U176" s="104"/>
      <x:c r="V176" s="104"/>
      <x:c r="W176" s="104"/>
      <x:c r="X176" s="104"/>
      <x:c r="Z176" s="104"/>
    </x:row>
    <x:row r="177" spans="1:26" ht="16.5" customHeight="1">
      <x:c r="A177" s="104"/>
      <x:c r="B177" s="104"/>
      <x:c r="C177" s="104"/>
      <x:c r="D177" s="104"/>
      <x:c r="E177" s="104"/>
      <x:c r="F177" s="104"/>
      <x:c r="G177" s="104"/>
      <x:c r="H177" s="104"/>
      <x:c r="I177" s="104"/>
      <x:c r="J177" s="104"/>
      <x:c r="K177" s="104"/>
      <x:c r="L177" s="104"/>
      <x:c r="M177" s="104"/>
      <x:c r="N177" s="104"/>
      <x:c r="O177" s="104"/>
      <x:c r="P177" s="104"/>
      <x:c r="Q177" s="104"/>
      <x:c r="R177" s="104"/>
      <x:c r="S177" s="104"/>
      <x:c r="T177" s="105"/>
      <x:c r="U177" s="104"/>
      <x:c r="V177" s="104"/>
      <x:c r="W177" s="104"/>
      <x:c r="X177" s="104"/>
      <x:c r="Z177" s="104"/>
    </x:row>
    <x:row r="178" spans="1:26" ht="16.5" customHeight="1">
      <x:c r="A178" s="104"/>
      <x:c r="B178" s="104"/>
      <x:c r="C178" s="104"/>
      <x:c r="D178" s="104"/>
      <x:c r="E178" s="104"/>
      <x:c r="F178" s="104"/>
      <x:c r="G178" s="104"/>
      <x:c r="H178" s="104"/>
      <x:c r="I178" s="104"/>
      <x:c r="J178" s="104"/>
      <x:c r="K178" s="104"/>
      <x:c r="L178" s="104"/>
      <x:c r="M178" s="104"/>
      <x:c r="N178" s="104"/>
      <x:c r="O178" s="104"/>
      <x:c r="P178" s="104"/>
      <x:c r="Q178" s="104"/>
      <x:c r="R178" s="104"/>
      <x:c r="S178" s="104"/>
      <x:c r="T178" s="105"/>
      <x:c r="U178" s="104"/>
      <x:c r="V178" s="104"/>
      <x:c r="W178" s="104"/>
      <x:c r="X178" s="104"/>
      <x:c r="Z178" s="104"/>
    </x:row>
    <x:row r="179" spans="1:26" ht="16.5" customHeight="1">
      <x:c r="A179" s="104"/>
      <x:c r="B179" s="104"/>
      <x:c r="C179" s="104"/>
      <x:c r="D179" s="104"/>
      <x:c r="E179" s="104"/>
      <x:c r="F179" s="104"/>
      <x:c r="G179" s="104"/>
      <x:c r="H179" s="104"/>
      <x:c r="I179" s="104"/>
      <x:c r="J179" s="104"/>
      <x:c r="K179" s="104"/>
      <x:c r="L179" s="104"/>
      <x:c r="M179" s="104"/>
      <x:c r="N179" s="104"/>
      <x:c r="O179" s="104"/>
      <x:c r="P179" s="104"/>
      <x:c r="Q179" s="104"/>
      <x:c r="R179" s="104"/>
      <x:c r="S179" s="104"/>
      <x:c r="T179" s="105"/>
      <x:c r="U179" s="104"/>
      <x:c r="V179" s="104"/>
      <x:c r="W179" s="104"/>
      <x:c r="X179" s="104"/>
      <x:c r="Z179" s="104"/>
    </x:row>
    <x:row r="180" spans="1:26" ht="16.5" customHeight="1">
      <x:c r="A180" s="104"/>
      <x:c r="B180" s="104"/>
      <x:c r="C180" s="104"/>
      <x:c r="D180" s="104"/>
      <x:c r="E180" s="104"/>
      <x:c r="F180" s="104"/>
      <x:c r="G180" s="104"/>
      <x:c r="H180" s="104"/>
      <x:c r="I180" s="104"/>
      <x:c r="J180" s="104"/>
      <x:c r="K180" s="104"/>
      <x:c r="L180" s="104"/>
      <x:c r="M180" s="104"/>
      <x:c r="N180" s="104"/>
      <x:c r="O180" s="104"/>
      <x:c r="P180" s="104"/>
      <x:c r="Q180" s="104"/>
      <x:c r="R180" s="104"/>
      <x:c r="S180" s="104"/>
      <x:c r="T180" s="105"/>
      <x:c r="U180" s="104"/>
      <x:c r="V180" s="104"/>
      <x:c r="W180" s="104"/>
      <x:c r="X180" s="104"/>
      <x:c r="Z180" s="104"/>
    </x:row>
    <x:row r="181" spans="1:26" ht="16.5" customHeight="1">
      <x:c r="A181" s="104"/>
      <x:c r="B181" s="104"/>
      <x:c r="C181" s="104"/>
      <x:c r="D181" s="104"/>
      <x:c r="E181" s="104"/>
      <x:c r="F181" s="104"/>
      <x:c r="G181" s="104"/>
      <x:c r="H181" s="104"/>
      <x:c r="I181" s="104"/>
      <x:c r="J181" s="104"/>
      <x:c r="K181" s="104"/>
      <x:c r="L181" s="104"/>
      <x:c r="M181" s="104"/>
      <x:c r="N181" s="104"/>
      <x:c r="O181" s="104"/>
      <x:c r="P181" s="104"/>
      <x:c r="Q181" s="104"/>
      <x:c r="R181" s="104"/>
      <x:c r="S181" s="104"/>
      <x:c r="T181" s="105"/>
      <x:c r="U181" s="104"/>
      <x:c r="V181" s="104"/>
      <x:c r="W181" s="104"/>
      <x:c r="X181" s="104"/>
      <x:c r="Z181" s="104"/>
    </x:row>
    <x:row r="182" spans="1:26" ht="16.5" customHeight="1">
      <x:c r="A182" s="104"/>
      <x:c r="B182" s="104"/>
      <x:c r="C182" s="104"/>
      <x:c r="D182" s="104"/>
      <x:c r="E182" s="104"/>
      <x:c r="F182" s="104"/>
      <x:c r="G182" s="104"/>
      <x:c r="H182" s="104"/>
      <x:c r="I182" s="104"/>
      <x:c r="J182" s="104"/>
      <x:c r="K182" s="104"/>
      <x:c r="L182" s="104"/>
      <x:c r="M182" s="104"/>
      <x:c r="N182" s="104"/>
      <x:c r="O182" s="104"/>
      <x:c r="P182" s="104"/>
      <x:c r="Q182" s="104"/>
      <x:c r="R182" s="104"/>
      <x:c r="S182" s="104"/>
      <x:c r="T182" s="105"/>
      <x:c r="U182" s="104"/>
      <x:c r="V182" s="104"/>
      <x:c r="W182" s="104"/>
      <x:c r="X182" s="104"/>
      <x:c r="Z182" s="104"/>
    </x:row>
    <x:row r="183" spans="1:26" ht="16.5" customHeight="1">
      <x:c r="A183" s="104"/>
      <x:c r="B183" s="104"/>
      <x:c r="C183" s="104"/>
      <x:c r="D183" s="104"/>
      <x:c r="E183" s="104"/>
      <x:c r="F183" s="104"/>
      <x:c r="G183" s="104"/>
      <x:c r="H183" s="104"/>
      <x:c r="I183" s="104"/>
      <x:c r="J183" s="104"/>
      <x:c r="K183" s="104"/>
      <x:c r="L183" s="104"/>
      <x:c r="M183" s="104"/>
      <x:c r="N183" s="104"/>
      <x:c r="O183" s="104"/>
      <x:c r="P183" s="104"/>
      <x:c r="Q183" s="104"/>
      <x:c r="R183" s="104"/>
      <x:c r="S183" s="104"/>
      <x:c r="T183" s="105"/>
      <x:c r="U183" s="104"/>
      <x:c r="V183" s="104"/>
      <x:c r="W183" s="104"/>
      <x:c r="X183" s="104"/>
      <x:c r="Z183" s="104"/>
    </x:row>
    <x:row r="184" spans="1:26" ht="16.5" customHeight="1">
      <x:c r="A184" s="104"/>
      <x:c r="B184" s="104"/>
      <x:c r="C184" s="104"/>
      <x:c r="D184" s="104"/>
      <x:c r="E184" s="104"/>
      <x:c r="F184" s="104"/>
      <x:c r="G184" s="104"/>
      <x:c r="H184" s="104"/>
      <x:c r="I184" s="104"/>
      <x:c r="J184" s="104"/>
      <x:c r="K184" s="104"/>
      <x:c r="L184" s="104"/>
      <x:c r="M184" s="104"/>
      <x:c r="N184" s="104"/>
      <x:c r="O184" s="104"/>
      <x:c r="P184" s="104"/>
      <x:c r="Q184" s="104"/>
      <x:c r="R184" s="104"/>
      <x:c r="S184" s="104"/>
      <x:c r="T184" s="105"/>
      <x:c r="U184" s="104"/>
      <x:c r="V184" s="104"/>
      <x:c r="W184" s="104"/>
      <x:c r="X184" s="104"/>
      <x:c r="Z184" s="104"/>
    </x:row>
    <x:row r="185" spans="1:26" ht="16.5" customHeight="1">
      <x:c r="A185" s="104"/>
      <x:c r="B185" s="104"/>
      <x:c r="C185" s="104"/>
      <x:c r="D185" s="104"/>
      <x:c r="E185" s="104"/>
      <x:c r="F185" s="104"/>
      <x:c r="G185" s="104"/>
      <x:c r="H185" s="104"/>
      <x:c r="I185" s="104"/>
      <x:c r="J185" s="104"/>
      <x:c r="K185" s="104"/>
      <x:c r="L185" s="104"/>
      <x:c r="M185" s="104"/>
      <x:c r="N185" s="104"/>
      <x:c r="O185" s="104"/>
      <x:c r="P185" s="104"/>
      <x:c r="Q185" s="104"/>
      <x:c r="R185" s="104"/>
      <x:c r="S185" s="104"/>
      <x:c r="T185" s="105"/>
      <x:c r="U185" s="104"/>
      <x:c r="V185" s="104"/>
      <x:c r="W185" s="104"/>
      <x:c r="X185" s="104"/>
      <x:c r="Z185" s="104"/>
    </x:row>
    <x:row r="186" spans="1:26" ht="16.5" customHeight="1">
      <x:c r="A186" s="104"/>
      <x:c r="B186" s="104"/>
      <x:c r="C186" s="104"/>
      <x:c r="D186" s="104"/>
      <x:c r="E186" s="104"/>
      <x:c r="F186" s="104"/>
      <x:c r="G186" s="104"/>
      <x:c r="H186" s="104"/>
      <x:c r="I186" s="104"/>
      <x:c r="J186" s="104"/>
      <x:c r="K186" s="104"/>
      <x:c r="L186" s="104"/>
      <x:c r="M186" s="104"/>
      <x:c r="N186" s="104"/>
      <x:c r="O186" s="104"/>
      <x:c r="P186" s="104"/>
      <x:c r="Q186" s="104"/>
      <x:c r="R186" s="104"/>
      <x:c r="S186" s="104"/>
      <x:c r="T186" s="105"/>
      <x:c r="U186" s="104"/>
      <x:c r="V186" s="104"/>
      <x:c r="W186" s="104"/>
      <x:c r="X186" s="104"/>
      <x:c r="Z186" s="104"/>
    </x:row>
    <x:row r="187" spans="1:26" ht="16.5" customHeight="1">
      <x:c r="A187" s="104"/>
      <x:c r="B187" s="104"/>
      <x:c r="C187" s="104"/>
      <x:c r="D187" s="104"/>
      <x:c r="E187" s="104"/>
      <x:c r="F187" s="104"/>
      <x:c r="G187" s="104"/>
      <x:c r="H187" s="104"/>
      <x:c r="I187" s="104"/>
      <x:c r="J187" s="104"/>
      <x:c r="K187" s="104"/>
      <x:c r="L187" s="104"/>
      <x:c r="M187" s="104"/>
      <x:c r="N187" s="104"/>
      <x:c r="O187" s="104"/>
      <x:c r="P187" s="104"/>
      <x:c r="Q187" s="104"/>
      <x:c r="R187" s="104"/>
      <x:c r="S187" s="104"/>
      <x:c r="T187" s="105"/>
      <x:c r="U187" s="104"/>
      <x:c r="V187" s="104"/>
      <x:c r="W187" s="104"/>
      <x:c r="X187" s="104"/>
      <x:c r="Z187" s="104"/>
    </x:row>
    <x:row r="188" spans="1:26" ht="16.5" customHeight="1">
      <x:c r="A188" s="104"/>
      <x:c r="B188" s="104"/>
      <x:c r="C188" s="104"/>
      <x:c r="D188" s="104"/>
      <x:c r="E188" s="104"/>
      <x:c r="F188" s="104"/>
      <x:c r="G188" s="104"/>
      <x:c r="H188" s="104"/>
      <x:c r="I188" s="104"/>
      <x:c r="J188" s="104"/>
      <x:c r="K188" s="104"/>
      <x:c r="L188" s="104"/>
      <x:c r="M188" s="104"/>
      <x:c r="N188" s="104"/>
      <x:c r="O188" s="104"/>
      <x:c r="P188" s="104"/>
      <x:c r="Q188" s="104"/>
      <x:c r="R188" s="104"/>
      <x:c r="S188" s="104"/>
      <x:c r="T188" s="105"/>
      <x:c r="U188" s="104"/>
      <x:c r="V188" s="104"/>
      <x:c r="W188" s="104"/>
      <x:c r="X188" s="104"/>
      <x:c r="Z188" s="104"/>
    </x:row>
    <x:row r="189" spans="1:26" ht="16.5" customHeight="1">
      <x:c r="A189" s="104"/>
      <x:c r="B189" s="104"/>
      <x:c r="C189" s="104"/>
      <x:c r="D189" s="104"/>
      <x:c r="E189" s="104"/>
      <x:c r="F189" s="104"/>
      <x:c r="G189" s="104"/>
      <x:c r="H189" s="104"/>
      <x:c r="I189" s="104"/>
      <x:c r="J189" s="104"/>
      <x:c r="K189" s="104"/>
      <x:c r="L189" s="104"/>
      <x:c r="M189" s="104"/>
      <x:c r="N189" s="104"/>
      <x:c r="O189" s="104"/>
      <x:c r="P189" s="104"/>
      <x:c r="Q189" s="104"/>
      <x:c r="R189" s="104"/>
      <x:c r="S189" s="104"/>
      <x:c r="T189" s="105"/>
      <x:c r="U189" s="104"/>
      <x:c r="V189" s="104"/>
      <x:c r="W189" s="104"/>
      <x:c r="X189" s="104"/>
      <x:c r="Z189" s="104"/>
    </x:row>
    <x:row r="190" spans="1:26" ht="16.5" customHeight="1">
      <x:c r="A190" s="104"/>
      <x:c r="B190" s="104"/>
      <x:c r="C190" s="104"/>
      <x:c r="D190" s="104"/>
      <x:c r="E190" s="104"/>
      <x:c r="F190" s="104"/>
      <x:c r="G190" s="104"/>
      <x:c r="H190" s="104"/>
      <x:c r="I190" s="104"/>
      <x:c r="J190" s="104"/>
      <x:c r="K190" s="104"/>
      <x:c r="L190" s="104"/>
      <x:c r="M190" s="104"/>
      <x:c r="N190" s="104"/>
      <x:c r="O190" s="104"/>
      <x:c r="P190" s="104"/>
      <x:c r="Q190" s="104"/>
      <x:c r="R190" s="104"/>
      <x:c r="S190" s="104"/>
      <x:c r="T190" s="105"/>
      <x:c r="U190" s="104"/>
      <x:c r="V190" s="104"/>
      <x:c r="W190" s="104"/>
      <x:c r="X190" s="104"/>
      <x:c r="Z190" s="104"/>
    </x:row>
    <x:row r="191" spans="1:26" ht="16.5" customHeight="1">
      <x:c r="A191" s="104"/>
      <x:c r="B191" s="104"/>
      <x:c r="C191" s="104"/>
      <x:c r="D191" s="104"/>
      <x:c r="E191" s="104"/>
      <x:c r="F191" s="104"/>
      <x:c r="G191" s="104"/>
      <x:c r="H191" s="104"/>
      <x:c r="I191" s="104"/>
      <x:c r="J191" s="104"/>
      <x:c r="K191" s="104"/>
      <x:c r="L191" s="104"/>
      <x:c r="M191" s="104"/>
      <x:c r="N191" s="104"/>
      <x:c r="O191" s="104"/>
      <x:c r="P191" s="104"/>
      <x:c r="Q191" s="104"/>
      <x:c r="R191" s="104"/>
      <x:c r="S191" s="104"/>
      <x:c r="T191" s="105"/>
      <x:c r="U191" s="104"/>
      <x:c r="V191" s="104"/>
      <x:c r="W191" s="104"/>
      <x:c r="X191" s="104"/>
      <x:c r="Z191" s="104"/>
    </x:row>
    <x:row r="192" spans="1:26" ht="16.5" customHeight="1">
      <x:c r="A192" s="104"/>
      <x:c r="B192" s="104"/>
      <x:c r="C192" s="104"/>
      <x:c r="D192" s="104"/>
      <x:c r="E192" s="104"/>
      <x:c r="F192" s="104"/>
      <x:c r="G192" s="104"/>
      <x:c r="H192" s="104"/>
      <x:c r="I192" s="104"/>
      <x:c r="J192" s="104"/>
      <x:c r="K192" s="104"/>
      <x:c r="L192" s="104"/>
      <x:c r="M192" s="104"/>
      <x:c r="N192" s="104"/>
      <x:c r="O192" s="104"/>
      <x:c r="P192" s="104"/>
      <x:c r="Q192" s="104"/>
      <x:c r="R192" s="104"/>
      <x:c r="S192" s="104"/>
      <x:c r="T192" s="105"/>
      <x:c r="U192" s="104"/>
      <x:c r="V192" s="104"/>
      <x:c r="W192" s="104"/>
      <x:c r="X192" s="104"/>
      <x:c r="Z192" s="104"/>
    </x:row>
    <x:row r="193" spans="1:26" ht="16.5" customHeight="1">
      <x:c r="A193" s="104"/>
      <x:c r="B193" s="104"/>
      <x:c r="C193" s="104"/>
      <x:c r="D193" s="104"/>
      <x:c r="E193" s="104"/>
      <x:c r="F193" s="104"/>
      <x:c r="G193" s="104"/>
      <x:c r="H193" s="104"/>
      <x:c r="I193" s="104"/>
      <x:c r="J193" s="104"/>
      <x:c r="K193" s="104"/>
      <x:c r="L193" s="104"/>
      <x:c r="M193" s="104"/>
      <x:c r="N193" s="104"/>
      <x:c r="O193" s="104"/>
      <x:c r="P193" s="104"/>
      <x:c r="Q193" s="104"/>
      <x:c r="R193" s="104"/>
      <x:c r="S193" s="104"/>
      <x:c r="T193" s="105"/>
      <x:c r="U193" s="104"/>
      <x:c r="V193" s="104"/>
      <x:c r="W193" s="104"/>
      <x:c r="X193" s="104"/>
      <x:c r="Z193" s="104"/>
    </x:row>
    <x:row r="194" spans="1:26" ht="16.5" customHeight="1">
      <x:c r="A194" s="104"/>
      <x:c r="B194" s="104"/>
      <x:c r="C194" s="104"/>
      <x:c r="D194" s="104"/>
      <x:c r="E194" s="104"/>
      <x:c r="F194" s="104"/>
      <x:c r="G194" s="104"/>
      <x:c r="H194" s="104"/>
      <x:c r="I194" s="104"/>
      <x:c r="J194" s="104"/>
      <x:c r="K194" s="104"/>
      <x:c r="L194" s="104"/>
      <x:c r="M194" s="104"/>
      <x:c r="N194" s="104"/>
      <x:c r="O194" s="104"/>
      <x:c r="P194" s="104"/>
      <x:c r="Q194" s="104"/>
      <x:c r="R194" s="104"/>
      <x:c r="S194" s="104"/>
      <x:c r="T194" s="105"/>
      <x:c r="U194" s="104"/>
      <x:c r="V194" s="104"/>
      <x:c r="W194" s="104"/>
      <x:c r="X194" s="104"/>
      <x:c r="Z194" s="104"/>
    </x:row>
    <x:row r="195" spans="1:26" ht="16.5" customHeight="1">
      <x:c r="A195" s="104"/>
      <x:c r="B195" s="104"/>
      <x:c r="C195" s="104"/>
      <x:c r="D195" s="104"/>
      <x:c r="E195" s="104"/>
      <x:c r="F195" s="104"/>
      <x:c r="G195" s="104"/>
      <x:c r="H195" s="104"/>
      <x:c r="I195" s="104"/>
      <x:c r="J195" s="104"/>
      <x:c r="K195" s="104"/>
      <x:c r="L195" s="104"/>
      <x:c r="M195" s="104"/>
      <x:c r="N195" s="104"/>
      <x:c r="O195" s="104"/>
      <x:c r="P195" s="104"/>
      <x:c r="Q195" s="104"/>
      <x:c r="R195" s="104"/>
      <x:c r="S195" s="104"/>
      <x:c r="T195" s="105"/>
      <x:c r="U195" s="104"/>
      <x:c r="V195" s="104"/>
      <x:c r="W195" s="104"/>
      <x:c r="X195" s="104"/>
      <x:c r="Z195" s="104"/>
    </x:row>
    <x:row r="196" spans="1:26" ht="16.5" customHeight="1">
      <x:c r="A196" s="104"/>
      <x:c r="B196" s="104"/>
      <x:c r="C196" s="104"/>
      <x:c r="D196" s="104"/>
      <x:c r="E196" s="104"/>
      <x:c r="F196" s="104"/>
      <x:c r="G196" s="104"/>
      <x:c r="H196" s="104"/>
      <x:c r="I196" s="104"/>
      <x:c r="J196" s="104"/>
      <x:c r="K196" s="104"/>
      <x:c r="L196" s="104"/>
      <x:c r="M196" s="104"/>
      <x:c r="N196" s="104"/>
      <x:c r="O196" s="104"/>
      <x:c r="P196" s="104"/>
      <x:c r="Q196" s="104"/>
      <x:c r="R196" s="104"/>
      <x:c r="S196" s="104"/>
      <x:c r="T196" s="105"/>
      <x:c r="U196" s="104"/>
      <x:c r="V196" s="104"/>
      <x:c r="W196" s="104"/>
      <x:c r="X196" s="104"/>
      <x:c r="Z196" s="104"/>
    </x:row>
    <x:row r="197" spans="1:26" ht="16.5" customHeight="1">
      <x:c r="A197" s="104"/>
      <x:c r="B197" s="104"/>
      <x:c r="C197" s="104"/>
      <x:c r="D197" s="104"/>
      <x:c r="E197" s="104"/>
      <x:c r="F197" s="104"/>
      <x:c r="G197" s="104"/>
      <x:c r="H197" s="104"/>
      <x:c r="I197" s="104"/>
      <x:c r="J197" s="104"/>
      <x:c r="K197" s="104"/>
      <x:c r="L197" s="104"/>
      <x:c r="M197" s="104"/>
      <x:c r="N197" s="104"/>
      <x:c r="O197" s="104"/>
      <x:c r="P197" s="104"/>
      <x:c r="Q197" s="104"/>
      <x:c r="R197" s="104"/>
      <x:c r="S197" s="104"/>
      <x:c r="T197" s="105"/>
      <x:c r="U197" s="104"/>
      <x:c r="V197" s="104"/>
      <x:c r="W197" s="104"/>
      <x:c r="X197" s="104"/>
      <x:c r="Z197" s="104"/>
    </x:row>
    <x:row r="198" spans="1:26" ht="16.5" customHeight="1">
      <x:c r="A198" s="104"/>
      <x:c r="B198" s="104"/>
      <x:c r="C198" s="104"/>
      <x:c r="D198" s="104"/>
      <x:c r="E198" s="104"/>
      <x:c r="F198" s="104"/>
      <x:c r="G198" s="104"/>
      <x:c r="H198" s="104"/>
      <x:c r="I198" s="104"/>
      <x:c r="J198" s="104"/>
      <x:c r="K198" s="104"/>
      <x:c r="L198" s="104"/>
      <x:c r="M198" s="104"/>
      <x:c r="N198" s="104"/>
      <x:c r="O198" s="104"/>
      <x:c r="P198" s="104"/>
      <x:c r="Q198" s="104"/>
      <x:c r="R198" s="104"/>
      <x:c r="S198" s="104"/>
      <x:c r="T198" s="105"/>
      <x:c r="U198" s="104"/>
      <x:c r="V198" s="104"/>
      <x:c r="W198" s="104"/>
      <x:c r="X198" s="104"/>
      <x:c r="Z198" s="104"/>
    </x:row>
    <x:row r="199" spans="1:26" ht="16.5" customHeight="1">
      <x:c r="A199" s="104"/>
      <x:c r="B199" s="104"/>
      <x:c r="C199" s="104"/>
      <x:c r="D199" s="104"/>
      <x:c r="E199" s="104"/>
      <x:c r="F199" s="104"/>
      <x:c r="G199" s="104"/>
      <x:c r="H199" s="104"/>
      <x:c r="I199" s="104"/>
      <x:c r="J199" s="104"/>
      <x:c r="K199" s="104"/>
      <x:c r="L199" s="104"/>
      <x:c r="M199" s="104"/>
      <x:c r="N199" s="104"/>
      <x:c r="O199" s="104"/>
      <x:c r="P199" s="104"/>
      <x:c r="Q199" s="104"/>
      <x:c r="R199" s="104"/>
      <x:c r="S199" s="104"/>
      <x:c r="T199" s="105"/>
      <x:c r="U199" s="104"/>
      <x:c r="V199" s="104"/>
      <x:c r="W199" s="104"/>
      <x:c r="X199" s="104"/>
      <x:c r="Z199" s="104"/>
    </x:row>
    <x:row r="200" spans="1:26" ht="16.5" customHeight="1">
      <x:c r="A200" s="104"/>
      <x:c r="B200" s="104"/>
      <x:c r="C200" s="104"/>
      <x:c r="D200" s="104"/>
      <x:c r="E200" s="104"/>
      <x:c r="F200" s="104"/>
      <x:c r="G200" s="104"/>
      <x:c r="H200" s="104"/>
      <x:c r="I200" s="104"/>
      <x:c r="J200" s="104"/>
      <x:c r="K200" s="104"/>
      <x:c r="L200" s="104"/>
      <x:c r="M200" s="104"/>
      <x:c r="N200" s="104"/>
      <x:c r="O200" s="104"/>
      <x:c r="P200" s="104"/>
      <x:c r="Q200" s="104"/>
      <x:c r="R200" s="104"/>
      <x:c r="S200" s="104"/>
      <x:c r="T200" s="105"/>
      <x:c r="U200" s="104"/>
      <x:c r="V200" s="104"/>
      <x:c r="W200" s="104"/>
      <x:c r="X200" s="104"/>
      <x:c r="Z200" s="104"/>
    </x:row>
    <x:row r="201" spans="1:26" ht="16.5" customHeight="1">
      <x:c r="A201" s="104"/>
      <x:c r="B201" s="104"/>
      <x:c r="C201" s="104"/>
      <x:c r="D201" s="104"/>
      <x:c r="E201" s="104"/>
      <x:c r="F201" s="104"/>
      <x:c r="G201" s="104"/>
      <x:c r="H201" s="104"/>
      <x:c r="I201" s="104"/>
      <x:c r="J201" s="104"/>
      <x:c r="K201" s="104"/>
      <x:c r="L201" s="104"/>
      <x:c r="M201" s="104"/>
      <x:c r="N201" s="104"/>
      <x:c r="O201" s="104"/>
      <x:c r="P201" s="104"/>
      <x:c r="Q201" s="104"/>
      <x:c r="R201" s="104"/>
      <x:c r="S201" s="104"/>
      <x:c r="T201" s="105"/>
      <x:c r="U201" s="104"/>
      <x:c r="V201" s="104"/>
      <x:c r="W201" s="104"/>
      <x:c r="X201" s="104"/>
      <x:c r="Z201" s="104"/>
    </x:row>
    <x:row r="202" spans="1:26" ht="16.5" customHeight="1">
      <x:c r="A202" s="104"/>
      <x:c r="B202" s="104"/>
      <x:c r="C202" s="104"/>
      <x:c r="D202" s="104"/>
      <x:c r="E202" s="104"/>
      <x:c r="F202" s="104"/>
      <x:c r="G202" s="104"/>
      <x:c r="H202" s="104"/>
      <x:c r="I202" s="104"/>
      <x:c r="J202" s="104"/>
      <x:c r="K202" s="104"/>
      <x:c r="L202" s="104"/>
      <x:c r="M202" s="104"/>
      <x:c r="N202" s="104"/>
      <x:c r="O202" s="104"/>
      <x:c r="P202" s="104"/>
      <x:c r="Q202" s="104"/>
      <x:c r="R202" s="104"/>
      <x:c r="S202" s="104"/>
      <x:c r="T202" s="105"/>
      <x:c r="U202" s="104"/>
      <x:c r="V202" s="104"/>
      <x:c r="W202" s="104"/>
      <x:c r="X202" s="104"/>
      <x:c r="Z202" s="104"/>
    </x:row>
    <x:row r="203" spans="1:26" ht="16.5" customHeight="1">
      <x:c r="A203" s="104"/>
      <x:c r="B203" s="104"/>
      <x:c r="C203" s="104"/>
      <x:c r="D203" s="104"/>
      <x:c r="E203" s="104"/>
      <x:c r="F203" s="104"/>
      <x:c r="G203" s="104"/>
      <x:c r="H203" s="104"/>
      <x:c r="I203" s="104"/>
      <x:c r="J203" s="104"/>
      <x:c r="K203" s="104"/>
      <x:c r="L203" s="104"/>
      <x:c r="M203" s="104"/>
      <x:c r="N203" s="104"/>
      <x:c r="O203" s="104"/>
      <x:c r="P203" s="104"/>
      <x:c r="Q203" s="104"/>
      <x:c r="R203" s="104"/>
      <x:c r="S203" s="104"/>
      <x:c r="T203" s="105"/>
      <x:c r="U203" s="104"/>
      <x:c r="V203" s="104"/>
      <x:c r="W203" s="104"/>
      <x:c r="X203" s="104"/>
      <x:c r="Z203" s="104"/>
    </x:row>
    <x:row r="204" spans="1:26" ht="16.5" customHeight="1">
      <x:c r="A204" s="104"/>
      <x:c r="B204" s="104"/>
      <x:c r="C204" s="104"/>
      <x:c r="D204" s="104"/>
      <x:c r="E204" s="104"/>
      <x:c r="F204" s="104"/>
      <x:c r="G204" s="104"/>
      <x:c r="H204" s="104"/>
      <x:c r="I204" s="104"/>
      <x:c r="J204" s="104"/>
      <x:c r="K204" s="104"/>
      <x:c r="L204" s="104"/>
      <x:c r="M204" s="104"/>
      <x:c r="N204" s="104"/>
      <x:c r="O204" s="104"/>
      <x:c r="P204" s="104"/>
      <x:c r="Q204" s="104"/>
      <x:c r="R204" s="104"/>
      <x:c r="S204" s="104"/>
      <x:c r="T204" s="105"/>
      <x:c r="U204" s="104"/>
      <x:c r="V204" s="104"/>
      <x:c r="W204" s="104"/>
      <x:c r="X204" s="104"/>
      <x:c r="Z204" s="104"/>
    </x:row>
    <x:row r="205" spans="1:26" ht="16.5" customHeight="1">
      <x:c r="A205" s="104"/>
      <x:c r="B205" s="104"/>
      <x:c r="C205" s="104"/>
      <x:c r="D205" s="104"/>
      <x:c r="E205" s="104"/>
      <x:c r="F205" s="104"/>
      <x:c r="G205" s="104"/>
      <x:c r="H205" s="104"/>
      <x:c r="I205" s="104"/>
      <x:c r="J205" s="104"/>
      <x:c r="K205" s="104"/>
      <x:c r="L205" s="104"/>
      <x:c r="M205" s="104"/>
      <x:c r="N205" s="104"/>
      <x:c r="O205" s="104"/>
      <x:c r="P205" s="104"/>
      <x:c r="Q205" s="104"/>
      <x:c r="R205" s="104"/>
      <x:c r="S205" s="104"/>
      <x:c r="T205" s="105"/>
      <x:c r="U205" s="104"/>
      <x:c r="V205" s="104"/>
      <x:c r="W205" s="104"/>
      <x:c r="X205" s="104"/>
      <x:c r="Z205" s="104"/>
    </x:row>
    <x:row r="206" spans="1:26" ht="16.5" customHeight="1">
      <x:c r="A206" s="104"/>
      <x:c r="B206" s="104"/>
      <x:c r="C206" s="104"/>
      <x:c r="D206" s="104"/>
      <x:c r="E206" s="104"/>
      <x:c r="F206" s="104"/>
      <x:c r="G206" s="104"/>
      <x:c r="H206" s="104"/>
      <x:c r="I206" s="104"/>
      <x:c r="J206" s="104"/>
      <x:c r="K206" s="104"/>
      <x:c r="L206" s="104"/>
      <x:c r="M206" s="104"/>
      <x:c r="N206" s="104"/>
      <x:c r="O206" s="104"/>
      <x:c r="P206" s="104"/>
      <x:c r="Q206" s="104"/>
      <x:c r="R206" s="104"/>
      <x:c r="S206" s="104"/>
      <x:c r="T206" s="105"/>
      <x:c r="U206" s="104"/>
      <x:c r="V206" s="104"/>
      <x:c r="W206" s="104"/>
      <x:c r="X206" s="104"/>
      <x:c r="Z206" s="104"/>
    </x:row>
    <x:row r="207" spans="1:26" ht="16.5" customHeight="1">
      <x:c r="A207" s="104"/>
      <x:c r="B207" s="104"/>
      <x:c r="C207" s="104"/>
      <x:c r="D207" s="104"/>
      <x:c r="E207" s="104"/>
      <x:c r="F207" s="104"/>
      <x:c r="G207" s="104"/>
      <x:c r="H207" s="104"/>
      <x:c r="I207" s="104"/>
      <x:c r="J207" s="104"/>
      <x:c r="K207" s="104"/>
      <x:c r="L207" s="104"/>
      <x:c r="M207" s="104"/>
      <x:c r="N207" s="104"/>
      <x:c r="O207" s="104"/>
      <x:c r="P207" s="104"/>
      <x:c r="Q207" s="104"/>
      <x:c r="R207" s="104"/>
      <x:c r="S207" s="104"/>
      <x:c r="T207" s="105"/>
      <x:c r="U207" s="104"/>
      <x:c r="V207" s="104"/>
      <x:c r="W207" s="104"/>
      <x:c r="X207" s="104"/>
      <x:c r="Z207" s="104"/>
    </x:row>
    <x:row r="208" spans="1:26" ht="16.5" customHeight="1">
      <x:c r="A208" s="104"/>
      <x:c r="B208" s="104"/>
      <x:c r="C208" s="104"/>
      <x:c r="D208" s="104"/>
      <x:c r="E208" s="104"/>
      <x:c r="F208" s="104"/>
      <x:c r="G208" s="104"/>
      <x:c r="H208" s="104"/>
      <x:c r="I208" s="104"/>
      <x:c r="J208" s="104"/>
      <x:c r="K208" s="104"/>
      <x:c r="L208" s="104"/>
      <x:c r="M208" s="104"/>
      <x:c r="N208" s="104"/>
      <x:c r="O208" s="104"/>
      <x:c r="P208" s="104"/>
      <x:c r="Q208" s="104"/>
      <x:c r="R208" s="104"/>
      <x:c r="S208" s="104"/>
      <x:c r="T208" s="105"/>
      <x:c r="U208" s="104"/>
      <x:c r="V208" s="104"/>
      <x:c r="W208" s="104"/>
      <x:c r="X208" s="104"/>
      <x:c r="Z208" s="104"/>
    </x:row>
    <x:row r="209" spans="1:26" ht="16.5" customHeight="1">
      <x:c r="A209" s="104"/>
      <x:c r="B209" s="104"/>
      <x:c r="C209" s="104"/>
      <x:c r="D209" s="104"/>
      <x:c r="E209" s="104"/>
      <x:c r="F209" s="104"/>
      <x:c r="G209" s="104"/>
      <x:c r="H209" s="104"/>
      <x:c r="I209" s="104"/>
      <x:c r="J209" s="104"/>
      <x:c r="K209" s="104"/>
      <x:c r="L209" s="104"/>
      <x:c r="M209" s="104"/>
      <x:c r="N209" s="104"/>
      <x:c r="O209" s="104"/>
      <x:c r="P209" s="104"/>
      <x:c r="Q209" s="104"/>
      <x:c r="R209" s="104"/>
      <x:c r="S209" s="104"/>
      <x:c r="T209" s="105"/>
      <x:c r="U209" s="104"/>
      <x:c r="V209" s="104"/>
      <x:c r="W209" s="104"/>
      <x:c r="X209" s="104"/>
      <x:c r="Z209" s="104"/>
    </x:row>
    <x:row r="210" spans="1:26" ht="16.5" customHeight="1">
      <x:c r="A210" s="104"/>
      <x:c r="B210" s="104"/>
      <x:c r="C210" s="104"/>
      <x:c r="D210" s="104"/>
      <x:c r="E210" s="104"/>
      <x:c r="F210" s="104"/>
      <x:c r="G210" s="104"/>
      <x:c r="H210" s="104"/>
      <x:c r="I210" s="104"/>
      <x:c r="J210" s="104"/>
      <x:c r="K210" s="104"/>
      <x:c r="L210" s="104"/>
      <x:c r="M210" s="104"/>
      <x:c r="N210" s="104"/>
      <x:c r="O210" s="104"/>
      <x:c r="P210" s="104"/>
      <x:c r="Q210" s="104"/>
      <x:c r="R210" s="104"/>
      <x:c r="S210" s="104"/>
      <x:c r="T210" s="105"/>
      <x:c r="U210" s="104"/>
      <x:c r="V210" s="104"/>
      <x:c r="W210" s="104"/>
      <x:c r="X210" s="104"/>
      <x:c r="Z210" s="104"/>
    </x:row>
    <x:row r="211" spans="1:26" ht="16.5" customHeight="1">
      <x:c r="A211" s="104"/>
      <x:c r="B211" s="104"/>
      <x:c r="C211" s="104"/>
      <x:c r="D211" s="104"/>
      <x:c r="E211" s="104"/>
      <x:c r="F211" s="104"/>
      <x:c r="G211" s="104"/>
      <x:c r="H211" s="104"/>
      <x:c r="I211" s="104"/>
      <x:c r="J211" s="104"/>
      <x:c r="K211" s="104"/>
      <x:c r="L211" s="104"/>
      <x:c r="M211" s="104"/>
      <x:c r="N211" s="104"/>
      <x:c r="O211" s="104"/>
      <x:c r="P211" s="104"/>
      <x:c r="Q211" s="104"/>
      <x:c r="R211" s="104"/>
      <x:c r="S211" s="104"/>
      <x:c r="T211" s="105"/>
      <x:c r="U211" s="104"/>
      <x:c r="V211" s="104"/>
      <x:c r="W211" s="104"/>
      <x:c r="X211" s="104"/>
      <x:c r="Z211" s="104"/>
    </x:row>
    <x:row r="212" spans="1:26" ht="16.5" customHeight="1">
      <x:c r="A212" s="104"/>
      <x:c r="B212" s="104"/>
      <x:c r="C212" s="104"/>
      <x:c r="D212" s="104"/>
      <x:c r="E212" s="104"/>
      <x:c r="F212" s="104"/>
      <x:c r="G212" s="104"/>
      <x:c r="H212" s="104"/>
      <x:c r="I212" s="104"/>
      <x:c r="J212" s="104"/>
      <x:c r="K212" s="104"/>
      <x:c r="L212" s="104"/>
      <x:c r="M212" s="104"/>
      <x:c r="N212" s="104"/>
      <x:c r="O212" s="104"/>
      <x:c r="P212" s="104"/>
      <x:c r="Q212" s="104"/>
      <x:c r="R212" s="104"/>
      <x:c r="S212" s="104"/>
      <x:c r="T212" s="105"/>
      <x:c r="U212" s="104"/>
      <x:c r="V212" s="104"/>
      <x:c r="W212" s="104"/>
      <x:c r="X212" s="104"/>
      <x:c r="Z212" s="104"/>
    </x:row>
    <x:row r="213" spans="1:26" ht="16.5" customHeight="1">
      <x:c r="A213" s="104"/>
      <x:c r="B213" s="104"/>
      <x:c r="C213" s="104"/>
      <x:c r="D213" s="104"/>
      <x:c r="E213" s="104"/>
      <x:c r="F213" s="104"/>
      <x:c r="G213" s="104"/>
      <x:c r="H213" s="104"/>
      <x:c r="I213" s="104"/>
      <x:c r="J213" s="104"/>
      <x:c r="K213" s="104"/>
      <x:c r="L213" s="104"/>
      <x:c r="M213" s="104"/>
      <x:c r="N213" s="104"/>
      <x:c r="O213" s="104"/>
      <x:c r="P213" s="104"/>
      <x:c r="Q213" s="104"/>
      <x:c r="R213" s="104"/>
      <x:c r="S213" s="104"/>
      <x:c r="T213" s="105"/>
      <x:c r="U213" s="104"/>
      <x:c r="V213" s="104"/>
      <x:c r="W213" s="104"/>
      <x:c r="X213" s="104"/>
      <x:c r="Z213" s="104"/>
    </x:row>
    <x:row r="214" spans="1:26" ht="16.5" customHeight="1">
      <x:c r="A214" s="104"/>
      <x:c r="B214" s="104"/>
      <x:c r="C214" s="104"/>
      <x:c r="D214" s="104"/>
      <x:c r="E214" s="104"/>
      <x:c r="F214" s="104"/>
      <x:c r="G214" s="104"/>
      <x:c r="H214" s="104"/>
      <x:c r="I214" s="104"/>
      <x:c r="J214" s="104"/>
      <x:c r="K214" s="104"/>
      <x:c r="L214" s="104"/>
      <x:c r="M214" s="104"/>
      <x:c r="N214" s="104"/>
      <x:c r="O214" s="104"/>
      <x:c r="P214" s="104"/>
      <x:c r="Q214" s="104"/>
      <x:c r="R214" s="104"/>
      <x:c r="S214" s="104"/>
      <x:c r="T214" s="105"/>
      <x:c r="U214" s="104"/>
      <x:c r="V214" s="104"/>
      <x:c r="W214" s="104"/>
      <x:c r="X214" s="104"/>
      <x:c r="Z214" s="104"/>
    </x:row>
    <x:row r="215" spans="1:26" ht="16.5" customHeight="1">
      <x:c r="A215" s="104"/>
      <x:c r="B215" s="104"/>
      <x:c r="C215" s="104"/>
      <x:c r="D215" s="104"/>
      <x:c r="E215" s="104"/>
      <x:c r="F215" s="104"/>
      <x:c r="G215" s="104"/>
      <x:c r="H215" s="104"/>
      <x:c r="I215" s="104"/>
      <x:c r="J215" s="104"/>
      <x:c r="K215" s="104"/>
      <x:c r="L215" s="104"/>
      <x:c r="M215" s="104"/>
      <x:c r="N215" s="104"/>
      <x:c r="O215" s="104"/>
      <x:c r="P215" s="104"/>
      <x:c r="Q215" s="104"/>
      <x:c r="R215" s="104"/>
      <x:c r="S215" s="104"/>
      <x:c r="T215" s="105"/>
      <x:c r="U215" s="104"/>
      <x:c r="V215" s="104"/>
      <x:c r="W215" s="104"/>
      <x:c r="X215" s="104"/>
      <x:c r="Z215" s="104"/>
    </x:row>
    <x:row r="216" spans="1:26" ht="16.5" customHeight="1">
      <x:c r="A216" s="104"/>
      <x:c r="B216" s="104"/>
      <x:c r="C216" s="104"/>
      <x:c r="D216" s="104"/>
      <x:c r="E216" s="104"/>
      <x:c r="F216" s="104"/>
      <x:c r="G216" s="104"/>
      <x:c r="H216" s="104"/>
      <x:c r="I216" s="104"/>
      <x:c r="J216" s="104"/>
      <x:c r="K216" s="104"/>
      <x:c r="L216" s="104"/>
      <x:c r="M216" s="104"/>
      <x:c r="N216" s="104"/>
      <x:c r="O216" s="104"/>
      <x:c r="P216" s="104"/>
      <x:c r="Q216" s="104"/>
      <x:c r="R216" s="104"/>
      <x:c r="S216" s="104"/>
      <x:c r="T216" s="105"/>
      <x:c r="U216" s="104"/>
      <x:c r="V216" s="104"/>
      <x:c r="W216" s="104"/>
      <x:c r="X216" s="104"/>
      <x:c r="Z216" s="104"/>
    </x:row>
    <x:row r="217" spans="1:26" ht="16.5" customHeight="1">
      <x:c r="A217" s="104"/>
      <x:c r="B217" s="104"/>
      <x:c r="C217" s="104"/>
      <x:c r="D217" s="104"/>
      <x:c r="E217" s="104"/>
      <x:c r="F217" s="104"/>
      <x:c r="G217" s="104"/>
      <x:c r="H217" s="104"/>
      <x:c r="I217" s="104"/>
      <x:c r="J217" s="104"/>
      <x:c r="K217" s="104"/>
      <x:c r="L217" s="104"/>
      <x:c r="M217" s="104"/>
      <x:c r="N217" s="104"/>
      <x:c r="O217" s="104"/>
      <x:c r="P217" s="104"/>
      <x:c r="Q217" s="104"/>
      <x:c r="R217" s="104"/>
      <x:c r="S217" s="104"/>
      <x:c r="T217" s="105"/>
      <x:c r="U217" s="104"/>
      <x:c r="V217" s="104"/>
      <x:c r="W217" s="104"/>
      <x:c r="X217" s="104"/>
      <x:c r="Z217" s="104"/>
    </x:row>
    <x:row r="218" spans="1:26" ht="16.5" customHeight="1">
      <x:c r="A218" s="104"/>
      <x:c r="B218" s="104"/>
      <x:c r="C218" s="104"/>
      <x:c r="D218" s="104"/>
      <x:c r="E218" s="104"/>
      <x:c r="F218" s="104"/>
      <x:c r="G218" s="104"/>
      <x:c r="H218" s="104"/>
      <x:c r="I218" s="104"/>
      <x:c r="J218" s="104"/>
      <x:c r="K218" s="104"/>
      <x:c r="L218" s="104"/>
      <x:c r="M218" s="104"/>
      <x:c r="N218" s="104"/>
      <x:c r="O218" s="104"/>
      <x:c r="P218" s="104"/>
      <x:c r="Q218" s="104"/>
      <x:c r="R218" s="104"/>
      <x:c r="S218" s="104"/>
      <x:c r="T218" s="105"/>
      <x:c r="U218" s="104"/>
      <x:c r="V218" s="104"/>
      <x:c r="W218" s="104"/>
      <x:c r="X218" s="104"/>
      <x:c r="Z218" s="104"/>
    </x:row>
    <x:row r="219" spans="1:26" ht="16.5" customHeight="1">
      <x:c r="A219" s="104"/>
      <x:c r="B219" s="104"/>
      <x:c r="C219" s="104"/>
      <x:c r="D219" s="104"/>
      <x:c r="E219" s="104"/>
      <x:c r="F219" s="104"/>
      <x:c r="G219" s="104"/>
      <x:c r="H219" s="104"/>
      <x:c r="I219" s="104"/>
      <x:c r="J219" s="104"/>
      <x:c r="K219" s="104"/>
      <x:c r="L219" s="104"/>
      <x:c r="M219" s="104"/>
      <x:c r="N219" s="104"/>
      <x:c r="O219" s="104"/>
      <x:c r="P219" s="104"/>
      <x:c r="Q219" s="104"/>
      <x:c r="R219" s="104"/>
      <x:c r="S219" s="104"/>
      <x:c r="T219" s="105"/>
      <x:c r="U219" s="104"/>
      <x:c r="V219" s="104"/>
      <x:c r="W219" s="104"/>
      <x:c r="X219" s="104"/>
      <x:c r="Z219" s="104"/>
    </x:row>
    <x:row r="220" spans="1:26" ht="16.5" customHeight="1">
      <x:c r="A220" s="104"/>
      <x:c r="B220" s="104"/>
      <x:c r="C220" s="104"/>
      <x:c r="D220" s="104"/>
      <x:c r="E220" s="104"/>
      <x:c r="F220" s="104"/>
      <x:c r="G220" s="104"/>
      <x:c r="H220" s="104"/>
      <x:c r="I220" s="104"/>
      <x:c r="J220" s="104"/>
      <x:c r="K220" s="104"/>
      <x:c r="L220" s="104"/>
      <x:c r="M220" s="104"/>
      <x:c r="N220" s="104"/>
      <x:c r="O220" s="104"/>
      <x:c r="P220" s="104"/>
      <x:c r="Q220" s="104"/>
      <x:c r="R220" s="104"/>
      <x:c r="S220" s="104"/>
      <x:c r="T220" s="105"/>
      <x:c r="U220" s="104"/>
      <x:c r="V220" s="104"/>
      <x:c r="W220" s="104"/>
      <x:c r="X220" s="104"/>
      <x:c r="Z220" s="104"/>
    </x:row>
    <x:row r="221" spans="1:26" ht="16.5" customHeight="1">
      <x:c r="A221" s="104"/>
      <x:c r="B221" s="104"/>
      <x:c r="C221" s="104"/>
      <x:c r="D221" s="104"/>
      <x:c r="E221" s="104"/>
      <x:c r="F221" s="104"/>
      <x:c r="G221" s="104"/>
      <x:c r="H221" s="104"/>
      <x:c r="I221" s="104"/>
      <x:c r="J221" s="104"/>
      <x:c r="K221" s="104"/>
      <x:c r="L221" s="104"/>
      <x:c r="M221" s="104"/>
      <x:c r="N221" s="104"/>
      <x:c r="O221" s="104"/>
      <x:c r="P221" s="104"/>
      <x:c r="Q221" s="104"/>
      <x:c r="R221" s="104"/>
      <x:c r="S221" s="104"/>
      <x:c r="T221" s="105"/>
      <x:c r="U221" s="104"/>
      <x:c r="V221" s="104"/>
      <x:c r="W221" s="104"/>
      <x:c r="X221" s="104"/>
      <x:c r="Z221" s="104"/>
    </x:row>
    <x:row r="222" spans="1:26" ht="16.5" customHeight="1">
      <x:c r="A222" s="104"/>
      <x:c r="B222" s="104"/>
      <x:c r="C222" s="104"/>
      <x:c r="D222" s="104"/>
      <x:c r="E222" s="104"/>
      <x:c r="F222" s="104"/>
      <x:c r="G222" s="104"/>
      <x:c r="H222" s="104"/>
      <x:c r="I222" s="104"/>
      <x:c r="J222" s="104"/>
      <x:c r="K222" s="104"/>
      <x:c r="L222" s="104"/>
      <x:c r="M222" s="104"/>
      <x:c r="N222" s="104"/>
      <x:c r="O222" s="104"/>
      <x:c r="P222" s="104"/>
      <x:c r="Q222" s="104"/>
      <x:c r="R222" s="104"/>
      <x:c r="S222" s="104"/>
      <x:c r="T222" s="105"/>
      <x:c r="U222" s="104"/>
      <x:c r="V222" s="104"/>
      <x:c r="W222" s="104"/>
      <x:c r="X222" s="104"/>
      <x:c r="Z222" s="104"/>
    </x:row>
    <x:row r="223" spans="1:26" ht="16.5" customHeight="1">
      <x:c r="A223" s="104"/>
      <x:c r="B223" s="104"/>
      <x:c r="C223" s="104"/>
      <x:c r="D223" s="104"/>
      <x:c r="E223" s="104"/>
      <x:c r="F223" s="104"/>
      <x:c r="G223" s="104"/>
      <x:c r="H223" s="104"/>
      <x:c r="I223" s="104"/>
      <x:c r="J223" s="104"/>
      <x:c r="K223" s="104"/>
      <x:c r="L223" s="104"/>
      <x:c r="M223" s="104"/>
      <x:c r="N223" s="104"/>
      <x:c r="O223" s="104"/>
      <x:c r="P223" s="104"/>
      <x:c r="Q223" s="104"/>
      <x:c r="R223" s="104"/>
      <x:c r="S223" s="104"/>
      <x:c r="T223" s="105"/>
      <x:c r="U223" s="104"/>
      <x:c r="V223" s="104"/>
      <x:c r="W223" s="104"/>
      <x:c r="X223" s="104"/>
      <x:c r="Z223" s="104"/>
    </x:row>
    <x:row r="224" spans="1:26" ht="16.5" customHeight="1">
      <x:c r="A224" s="104"/>
      <x:c r="B224" s="104"/>
      <x:c r="C224" s="104"/>
      <x:c r="D224" s="104"/>
      <x:c r="E224" s="104"/>
      <x:c r="F224" s="104"/>
      <x:c r="G224" s="104"/>
      <x:c r="H224" s="104"/>
      <x:c r="I224" s="104"/>
      <x:c r="J224" s="104"/>
      <x:c r="K224" s="104"/>
      <x:c r="L224" s="104"/>
      <x:c r="M224" s="104"/>
      <x:c r="N224" s="104"/>
      <x:c r="O224" s="104"/>
      <x:c r="P224" s="104"/>
      <x:c r="Q224" s="104"/>
      <x:c r="R224" s="104"/>
      <x:c r="S224" s="104"/>
      <x:c r="T224" s="105"/>
      <x:c r="U224" s="104"/>
      <x:c r="V224" s="104"/>
      <x:c r="W224" s="104"/>
      <x:c r="X224" s="104"/>
      <x:c r="Z224" s="104"/>
    </x:row>
    <x:row r="225" spans="1:26" ht="16.5" customHeight="1">
      <x:c r="A225" s="104"/>
      <x:c r="B225" s="104"/>
      <x:c r="C225" s="104"/>
      <x:c r="D225" s="104"/>
      <x:c r="E225" s="104"/>
      <x:c r="F225" s="104"/>
      <x:c r="G225" s="104"/>
      <x:c r="H225" s="104"/>
      <x:c r="I225" s="104"/>
      <x:c r="J225" s="104"/>
      <x:c r="K225" s="104"/>
      <x:c r="L225" s="104"/>
      <x:c r="M225" s="104"/>
      <x:c r="N225" s="104"/>
      <x:c r="O225" s="104"/>
      <x:c r="P225" s="104"/>
      <x:c r="Q225" s="104"/>
      <x:c r="R225" s="104"/>
      <x:c r="S225" s="104"/>
      <x:c r="T225" s="105"/>
      <x:c r="U225" s="104"/>
      <x:c r="V225" s="104"/>
      <x:c r="W225" s="104"/>
      <x:c r="X225" s="104"/>
      <x:c r="Z225" s="104"/>
    </x:row>
    <x:row r="226" spans="1:26" ht="16.5" customHeight="1">
      <x:c r="A226" s="104"/>
      <x:c r="B226" s="104"/>
      <x:c r="C226" s="104"/>
      <x:c r="D226" s="104"/>
      <x:c r="E226" s="104"/>
      <x:c r="F226" s="104"/>
      <x:c r="G226" s="104"/>
      <x:c r="H226" s="104"/>
      <x:c r="I226" s="104"/>
      <x:c r="J226" s="104"/>
      <x:c r="K226" s="104"/>
      <x:c r="L226" s="104"/>
      <x:c r="M226" s="104"/>
      <x:c r="N226" s="104"/>
      <x:c r="O226" s="104"/>
      <x:c r="P226" s="104"/>
      <x:c r="Q226" s="104"/>
      <x:c r="R226" s="104"/>
      <x:c r="S226" s="104"/>
      <x:c r="T226" s="105"/>
      <x:c r="U226" s="104"/>
      <x:c r="V226" s="104"/>
      <x:c r="W226" s="104"/>
      <x:c r="X226" s="104"/>
      <x:c r="Z226" s="104"/>
    </x:row>
    <x:row r="227" spans="1:26" ht="16.5" customHeight="1">
      <x:c r="A227" s="104"/>
      <x:c r="B227" s="104"/>
      <x:c r="C227" s="104"/>
      <x:c r="D227" s="104"/>
      <x:c r="E227" s="104"/>
      <x:c r="F227" s="104"/>
      <x:c r="G227" s="104"/>
      <x:c r="H227" s="104"/>
      <x:c r="I227" s="104"/>
      <x:c r="J227" s="104"/>
      <x:c r="K227" s="104"/>
      <x:c r="L227" s="104"/>
      <x:c r="M227" s="104"/>
      <x:c r="N227" s="104"/>
      <x:c r="O227" s="104"/>
      <x:c r="P227" s="104"/>
      <x:c r="Q227" s="104"/>
      <x:c r="R227" s="104"/>
      <x:c r="S227" s="104"/>
      <x:c r="T227" s="105"/>
      <x:c r="U227" s="104"/>
      <x:c r="V227" s="104"/>
      <x:c r="W227" s="104"/>
      <x:c r="X227" s="104"/>
      <x:c r="Z227" s="104"/>
    </x:row>
    <x:row r="228" spans="1:26" ht="16.5" customHeight="1">
      <x:c r="A228" s="104"/>
      <x:c r="B228" s="104"/>
      <x:c r="C228" s="104"/>
      <x:c r="D228" s="104"/>
      <x:c r="E228" s="104"/>
      <x:c r="F228" s="104"/>
      <x:c r="G228" s="104"/>
      <x:c r="H228" s="104"/>
      <x:c r="I228" s="104"/>
      <x:c r="J228" s="104"/>
      <x:c r="K228" s="104"/>
      <x:c r="L228" s="104"/>
      <x:c r="M228" s="104"/>
      <x:c r="N228" s="104"/>
      <x:c r="O228" s="104"/>
      <x:c r="P228" s="104"/>
      <x:c r="Q228" s="104"/>
      <x:c r="R228" s="104"/>
      <x:c r="S228" s="104"/>
      <x:c r="T228" s="105"/>
      <x:c r="U228" s="104"/>
      <x:c r="V228" s="104"/>
      <x:c r="W228" s="104"/>
      <x:c r="X228" s="104"/>
      <x:c r="Z228" s="104"/>
    </x:row>
    <x:row r="229" spans="1:26" ht="16.5" customHeight="1">
      <x:c r="A229" s="104"/>
      <x:c r="B229" s="104"/>
      <x:c r="C229" s="104"/>
      <x:c r="D229" s="104"/>
      <x:c r="E229" s="104"/>
      <x:c r="F229" s="104"/>
      <x:c r="G229" s="104"/>
      <x:c r="H229" s="104"/>
      <x:c r="I229" s="104"/>
      <x:c r="J229" s="104"/>
      <x:c r="K229" s="104"/>
      <x:c r="L229" s="104"/>
      <x:c r="M229" s="104"/>
      <x:c r="N229" s="104"/>
      <x:c r="O229" s="104"/>
      <x:c r="P229" s="104"/>
      <x:c r="Q229" s="104"/>
      <x:c r="R229" s="104"/>
      <x:c r="S229" s="104"/>
      <x:c r="T229" s="105"/>
      <x:c r="U229" s="104"/>
      <x:c r="V229" s="104"/>
      <x:c r="W229" s="104"/>
      <x:c r="X229" s="104"/>
      <x:c r="Z229" s="104"/>
    </x:row>
    <x:row r="230" spans="1:26" ht="16.5" customHeight="1">
      <x:c r="A230" s="104"/>
      <x:c r="B230" s="104"/>
      <x:c r="C230" s="104"/>
      <x:c r="D230" s="104"/>
      <x:c r="E230" s="104"/>
      <x:c r="F230" s="104"/>
      <x:c r="G230" s="104"/>
      <x:c r="H230" s="104"/>
      <x:c r="I230" s="104"/>
      <x:c r="J230" s="104"/>
      <x:c r="K230" s="104"/>
      <x:c r="L230" s="104"/>
      <x:c r="M230" s="104"/>
      <x:c r="N230" s="104"/>
      <x:c r="O230" s="104"/>
      <x:c r="P230" s="104"/>
      <x:c r="Q230" s="104"/>
      <x:c r="R230" s="104"/>
      <x:c r="S230" s="104"/>
      <x:c r="T230" s="105"/>
      <x:c r="U230" s="104"/>
      <x:c r="V230" s="104"/>
      <x:c r="W230" s="104"/>
      <x:c r="X230" s="104"/>
      <x:c r="Z230" s="104"/>
    </x:row>
    <x:row r="231" spans="1:26" ht="16.5" customHeight="1">
      <x:c r="A231" s="104"/>
      <x:c r="B231" s="104"/>
      <x:c r="C231" s="104"/>
      <x:c r="D231" s="104"/>
      <x:c r="E231" s="104"/>
      <x:c r="F231" s="104"/>
      <x:c r="G231" s="104"/>
      <x:c r="H231" s="104"/>
      <x:c r="I231" s="104"/>
      <x:c r="J231" s="104"/>
      <x:c r="K231" s="104"/>
      <x:c r="L231" s="104"/>
      <x:c r="M231" s="104"/>
      <x:c r="N231" s="104"/>
      <x:c r="O231" s="104"/>
      <x:c r="P231" s="104"/>
      <x:c r="Q231" s="104"/>
      <x:c r="R231" s="104"/>
      <x:c r="S231" s="104"/>
      <x:c r="T231" s="105"/>
      <x:c r="U231" s="104"/>
      <x:c r="V231" s="104"/>
      <x:c r="W231" s="104"/>
      <x:c r="X231" s="104"/>
      <x:c r="Z231" s="104"/>
    </x:row>
    <x:row r="232" spans="1:26" ht="16.5" customHeight="1">
      <x:c r="A232" s="104"/>
      <x:c r="B232" s="104"/>
      <x:c r="C232" s="104"/>
      <x:c r="D232" s="104"/>
      <x:c r="E232" s="104"/>
      <x:c r="F232" s="104"/>
      <x:c r="G232" s="104"/>
      <x:c r="H232" s="104"/>
      <x:c r="I232" s="104"/>
      <x:c r="J232" s="104"/>
      <x:c r="K232" s="104"/>
      <x:c r="L232" s="104"/>
      <x:c r="M232" s="104"/>
      <x:c r="N232" s="104"/>
      <x:c r="O232" s="104"/>
      <x:c r="P232" s="104"/>
      <x:c r="Q232" s="104"/>
      <x:c r="R232" s="104"/>
      <x:c r="S232" s="104"/>
      <x:c r="T232" s="105"/>
      <x:c r="U232" s="104"/>
      <x:c r="V232" s="104"/>
      <x:c r="W232" s="104"/>
      <x:c r="X232" s="104"/>
      <x:c r="Z232" s="104"/>
    </x:row>
    <x:row r="233" spans="1:26" ht="16.5" customHeight="1">
      <x:c r="A233" s="104"/>
      <x:c r="B233" s="104"/>
      <x:c r="C233" s="104"/>
      <x:c r="D233" s="104"/>
      <x:c r="E233" s="104"/>
      <x:c r="F233" s="104"/>
      <x:c r="G233" s="104"/>
      <x:c r="H233" s="104"/>
      <x:c r="I233" s="104"/>
      <x:c r="J233" s="104"/>
      <x:c r="K233" s="104"/>
      <x:c r="L233" s="104"/>
      <x:c r="M233" s="104"/>
      <x:c r="N233" s="104"/>
      <x:c r="O233" s="104"/>
      <x:c r="P233" s="104"/>
      <x:c r="Q233" s="104"/>
      <x:c r="R233" s="104"/>
      <x:c r="S233" s="104"/>
      <x:c r="T233" s="105"/>
      <x:c r="U233" s="104"/>
      <x:c r="V233" s="104"/>
      <x:c r="W233" s="104"/>
      <x:c r="X233" s="104"/>
      <x:c r="Z233" s="104"/>
    </x:row>
    <x:row r="234" spans="1:26" ht="16.5" customHeight="1">
      <x:c r="A234" s="104"/>
      <x:c r="B234" s="104"/>
      <x:c r="C234" s="104"/>
      <x:c r="D234" s="104"/>
      <x:c r="E234" s="104"/>
      <x:c r="F234" s="104"/>
      <x:c r="G234" s="104"/>
      <x:c r="H234" s="104"/>
      <x:c r="I234" s="104"/>
      <x:c r="J234" s="104"/>
      <x:c r="K234" s="104"/>
      <x:c r="L234" s="104"/>
      <x:c r="M234" s="104"/>
      <x:c r="N234" s="104"/>
      <x:c r="O234" s="104"/>
      <x:c r="P234" s="104"/>
      <x:c r="Q234" s="104"/>
      <x:c r="R234" s="104"/>
      <x:c r="S234" s="104"/>
      <x:c r="T234" s="105"/>
      <x:c r="U234" s="104"/>
      <x:c r="V234" s="104"/>
      <x:c r="W234" s="104"/>
      <x:c r="X234" s="104"/>
      <x:c r="Z234" s="104"/>
    </x:row>
    <x:row r="235" spans="1:26" ht="16.5" customHeight="1">
      <x:c r="A235" s="104"/>
      <x:c r="B235" s="104"/>
      <x:c r="C235" s="104"/>
      <x:c r="D235" s="104"/>
      <x:c r="E235" s="104"/>
      <x:c r="F235" s="104"/>
      <x:c r="G235" s="104"/>
      <x:c r="H235" s="104"/>
      <x:c r="I235" s="104"/>
      <x:c r="J235" s="104"/>
      <x:c r="K235" s="104"/>
      <x:c r="L235" s="104"/>
      <x:c r="M235" s="104"/>
      <x:c r="N235" s="104"/>
      <x:c r="O235" s="104"/>
      <x:c r="P235" s="104"/>
      <x:c r="Q235" s="104"/>
      <x:c r="R235" s="104"/>
      <x:c r="S235" s="104"/>
      <x:c r="T235" s="105"/>
      <x:c r="U235" s="104"/>
      <x:c r="V235" s="104"/>
      <x:c r="W235" s="104"/>
      <x:c r="X235" s="104"/>
      <x:c r="Z235" s="104"/>
    </x:row>
    <x:row r="236" spans="1:26" ht="16.5" customHeight="1">
      <x:c r="A236" s="104"/>
      <x:c r="B236" s="104"/>
      <x:c r="C236" s="104"/>
      <x:c r="D236" s="104"/>
      <x:c r="E236" s="104"/>
      <x:c r="F236" s="104"/>
      <x:c r="G236" s="104"/>
      <x:c r="H236" s="104"/>
      <x:c r="I236" s="104"/>
      <x:c r="J236" s="104"/>
      <x:c r="K236" s="104"/>
      <x:c r="L236" s="104"/>
      <x:c r="M236" s="104"/>
      <x:c r="N236" s="104"/>
      <x:c r="O236" s="104"/>
      <x:c r="P236" s="104"/>
      <x:c r="Q236" s="104"/>
      <x:c r="R236" s="104"/>
      <x:c r="S236" s="104"/>
      <x:c r="T236" s="105"/>
      <x:c r="U236" s="104"/>
      <x:c r="V236" s="104"/>
      <x:c r="W236" s="104"/>
      <x:c r="X236" s="104"/>
      <x:c r="Z236" s="104"/>
    </x:row>
    <x:row r="237" spans="1:26" ht="16.5" customHeight="1">
      <x:c r="A237" s="104"/>
      <x:c r="B237" s="104"/>
      <x:c r="C237" s="104"/>
      <x:c r="D237" s="104"/>
      <x:c r="E237" s="104"/>
      <x:c r="F237" s="104"/>
      <x:c r="G237" s="104"/>
      <x:c r="H237" s="104"/>
      <x:c r="I237" s="104"/>
      <x:c r="J237" s="104"/>
      <x:c r="K237" s="104"/>
      <x:c r="L237" s="104"/>
      <x:c r="M237" s="104"/>
      <x:c r="N237" s="104"/>
      <x:c r="O237" s="104"/>
      <x:c r="P237" s="104"/>
      <x:c r="Q237" s="104"/>
      <x:c r="R237" s="104"/>
      <x:c r="S237" s="104"/>
      <x:c r="T237" s="105"/>
      <x:c r="U237" s="104"/>
      <x:c r="V237" s="104"/>
      <x:c r="W237" s="104"/>
      <x:c r="X237" s="104"/>
      <x:c r="Z237" s="104"/>
    </x:row>
    <x:row r="238" spans="1:26" ht="16.5" customHeight="1">
      <x:c r="A238" s="104"/>
      <x:c r="B238" s="104"/>
      <x:c r="C238" s="104"/>
      <x:c r="D238" s="104"/>
      <x:c r="E238" s="104"/>
      <x:c r="F238" s="104"/>
      <x:c r="G238" s="104"/>
      <x:c r="H238" s="104"/>
      <x:c r="I238" s="104"/>
      <x:c r="J238" s="104"/>
      <x:c r="K238" s="104"/>
      <x:c r="L238" s="104"/>
      <x:c r="M238" s="104"/>
      <x:c r="N238" s="104"/>
      <x:c r="O238" s="104"/>
      <x:c r="P238" s="104"/>
      <x:c r="Q238" s="104"/>
      <x:c r="R238" s="104"/>
      <x:c r="S238" s="104"/>
      <x:c r="T238" s="105"/>
      <x:c r="U238" s="104"/>
      <x:c r="V238" s="104"/>
      <x:c r="W238" s="104"/>
      <x:c r="X238" s="104"/>
      <x:c r="Z238" s="104"/>
    </x:row>
    <x:row r="239" spans="1:26" ht="16.5" customHeight="1">
      <x:c r="A239" s="104"/>
      <x:c r="B239" s="104"/>
      <x:c r="C239" s="104"/>
      <x:c r="D239" s="104"/>
      <x:c r="E239" s="104"/>
      <x:c r="F239" s="104"/>
      <x:c r="G239" s="104"/>
      <x:c r="H239" s="104"/>
      <x:c r="I239" s="104"/>
      <x:c r="J239" s="104"/>
      <x:c r="K239" s="104"/>
      <x:c r="L239" s="104"/>
      <x:c r="M239" s="104"/>
      <x:c r="N239" s="104"/>
      <x:c r="O239" s="104"/>
      <x:c r="P239" s="104"/>
      <x:c r="Q239" s="104"/>
      <x:c r="R239" s="104"/>
      <x:c r="S239" s="104"/>
      <x:c r="T239" s="105"/>
      <x:c r="U239" s="104"/>
      <x:c r="V239" s="104"/>
      <x:c r="W239" s="104"/>
      <x:c r="X239" s="104"/>
      <x:c r="Z239" s="104"/>
    </x:row>
    <x:row r="240" spans="1:26" ht="16.5" customHeight="1">
      <x:c r="A240" s="104"/>
      <x:c r="B240" s="104"/>
      <x:c r="C240" s="104"/>
      <x:c r="D240" s="104"/>
      <x:c r="E240" s="104"/>
      <x:c r="F240" s="104"/>
      <x:c r="G240" s="104"/>
      <x:c r="H240" s="104"/>
      <x:c r="I240" s="104"/>
      <x:c r="J240" s="104"/>
      <x:c r="K240" s="104"/>
      <x:c r="L240" s="104"/>
      <x:c r="M240" s="104"/>
      <x:c r="N240" s="104"/>
      <x:c r="O240" s="104"/>
      <x:c r="P240" s="104"/>
      <x:c r="Q240" s="104"/>
      <x:c r="R240" s="104"/>
      <x:c r="S240" s="104"/>
      <x:c r="T240" s="105"/>
      <x:c r="U240" s="104"/>
      <x:c r="V240" s="104"/>
      <x:c r="W240" s="104"/>
      <x:c r="X240" s="104"/>
      <x:c r="Z240" s="104"/>
    </x:row>
    <x:row r="241" spans="1:26" ht="16.5" customHeight="1">
      <x:c r="A241" s="104"/>
      <x:c r="B241" s="104"/>
      <x:c r="C241" s="104"/>
      <x:c r="D241" s="104"/>
      <x:c r="E241" s="104"/>
      <x:c r="F241" s="104"/>
      <x:c r="G241" s="104"/>
      <x:c r="H241" s="104"/>
      <x:c r="I241" s="104"/>
      <x:c r="J241" s="104"/>
      <x:c r="K241" s="104"/>
      <x:c r="L241" s="104"/>
      <x:c r="M241" s="104"/>
      <x:c r="N241" s="104"/>
      <x:c r="O241" s="104"/>
      <x:c r="P241" s="104"/>
      <x:c r="Q241" s="104"/>
      <x:c r="R241" s="104"/>
      <x:c r="S241" s="104"/>
      <x:c r="T241" s="105"/>
      <x:c r="U241" s="104"/>
      <x:c r="V241" s="104"/>
      <x:c r="W241" s="104"/>
      <x:c r="X241" s="104"/>
      <x:c r="Z241" s="104"/>
    </x:row>
    <x:row r="242" spans="1:26" ht="16.5" customHeight="1">
      <x:c r="A242" s="104"/>
      <x:c r="B242" s="104"/>
      <x:c r="C242" s="104"/>
      <x:c r="D242" s="104"/>
      <x:c r="E242" s="104"/>
      <x:c r="F242" s="104"/>
      <x:c r="G242" s="104"/>
      <x:c r="H242" s="104"/>
      <x:c r="I242" s="104"/>
      <x:c r="J242" s="104"/>
      <x:c r="K242" s="104"/>
      <x:c r="L242" s="104"/>
      <x:c r="M242" s="104"/>
      <x:c r="N242" s="104"/>
      <x:c r="O242" s="104"/>
      <x:c r="P242" s="104"/>
      <x:c r="Q242" s="104"/>
      <x:c r="R242" s="104"/>
      <x:c r="S242" s="104"/>
      <x:c r="T242" s="105"/>
      <x:c r="U242" s="104"/>
      <x:c r="V242" s="104"/>
      <x:c r="W242" s="104"/>
      <x:c r="X242" s="104"/>
      <x:c r="Z242" s="104"/>
    </x:row>
    <x:row r="243" spans="1:26" ht="16.5" customHeight="1">
      <x:c r="A243" s="104"/>
      <x:c r="B243" s="104"/>
      <x:c r="C243" s="104"/>
      <x:c r="D243" s="104"/>
      <x:c r="E243" s="104"/>
      <x:c r="F243" s="104"/>
      <x:c r="G243" s="104"/>
      <x:c r="H243" s="104"/>
      <x:c r="I243" s="104"/>
      <x:c r="J243" s="104"/>
      <x:c r="K243" s="104"/>
      <x:c r="L243" s="104"/>
      <x:c r="M243" s="104"/>
      <x:c r="N243" s="104"/>
      <x:c r="O243" s="104"/>
      <x:c r="P243" s="104"/>
      <x:c r="Q243" s="104"/>
      <x:c r="R243" s="104"/>
      <x:c r="S243" s="104"/>
      <x:c r="T243" s="105"/>
      <x:c r="U243" s="104"/>
      <x:c r="V243" s="104"/>
      <x:c r="W243" s="104"/>
      <x:c r="X243" s="104"/>
      <x:c r="Z243" s="104"/>
    </x:row>
    <x:row r="244" spans="1:26" ht="16.5" customHeight="1">
      <x:c r="A244" s="104"/>
      <x:c r="B244" s="104"/>
      <x:c r="C244" s="104"/>
      <x:c r="D244" s="104"/>
      <x:c r="E244" s="104"/>
      <x:c r="F244" s="104"/>
      <x:c r="G244" s="104"/>
      <x:c r="H244" s="104"/>
      <x:c r="I244" s="104"/>
      <x:c r="J244" s="104"/>
      <x:c r="K244" s="104"/>
      <x:c r="L244" s="104"/>
      <x:c r="M244" s="104"/>
      <x:c r="N244" s="104"/>
      <x:c r="O244" s="104"/>
      <x:c r="P244" s="104"/>
      <x:c r="Q244" s="104"/>
      <x:c r="R244" s="104"/>
      <x:c r="S244" s="104"/>
      <x:c r="T244" s="105"/>
      <x:c r="U244" s="104"/>
      <x:c r="V244" s="104"/>
      <x:c r="W244" s="104"/>
      <x:c r="X244" s="104"/>
      <x:c r="Z244" s="104"/>
    </x:row>
    <x:row r="245" spans="1:26" ht="16.5" customHeight="1">
      <x:c r="A245" s="104"/>
      <x:c r="B245" s="104"/>
      <x:c r="C245" s="104"/>
      <x:c r="D245" s="104"/>
      <x:c r="E245" s="104"/>
      <x:c r="F245" s="104"/>
      <x:c r="G245" s="104"/>
      <x:c r="H245" s="104"/>
      <x:c r="I245" s="104"/>
      <x:c r="J245" s="104"/>
      <x:c r="K245" s="104"/>
      <x:c r="L245" s="104"/>
      <x:c r="M245" s="104"/>
      <x:c r="N245" s="104"/>
      <x:c r="O245" s="104"/>
      <x:c r="P245" s="104"/>
      <x:c r="Q245" s="104"/>
      <x:c r="R245" s="104"/>
      <x:c r="S245" s="104"/>
      <x:c r="T245" s="105"/>
      <x:c r="U245" s="104"/>
      <x:c r="V245" s="104"/>
      <x:c r="W245" s="104"/>
      <x:c r="X245" s="104"/>
      <x:c r="Z245" s="104"/>
    </x:row>
    <x:row r="246" spans="1:26" ht="16.5" customHeight="1">
      <x:c r="A246" s="104"/>
      <x:c r="B246" s="104"/>
      <x:c r="C246" s="104"/>
      <x:c r="D246" s="104"/>
      <x:c r="E246" s="104"/>
      <x:c r="F246" s="104"/>
      <x:c r="G246" s="104"/>
      <x:c r="H246" s="104"/>
      <x:c r="I246" s="104"/>
      <x:c r="J246" s="104"/>
      <x:c r="K246" s="104"/>
      <x:c r="L246" s="104"/>
      <x:c r="M246" s="104"/>
      <x:c r="N246" s="104"/>
      <x:c r="O246" s="104"/>
      <x:c r="P246" s="104"/>
      <x:c r="Q246" s="104"/>
      <x:c r="R246" s="104"/>
      <x:c r="S246" s="104"/>
      <x:c r="T246" s="105"/>
      <x:c r="U246" s="104"/>
      <x:c r="V246" s="104"/>
      <x:c r="W246" s="104"/>
      <x:c r="X246" s="104"/>
      <x:c r="Z246" s="104"/>
    </x:row>
    <x:row r="247" spans="1:26" ht="16.5" customHeight="1">
      <x:c r="A247" s="104"/>
      <x:c r="B247" s="104"/>
      <x:c r="C247" s="104"/>
      <x:c r="D247" s="104"/>
      <x:c r="E247" s="104"/>
      <x:c r="F247" s="104"/>
      <x:c r="G247" s="104"/>
      <x:c r="H247" s="104"/>
      <x:c r="I247" s="104"/>
      <x:c r="J247" s="104"/>
      <x:c r="K247" s="104"/>
      <x:c r="L247" s="104"/>
      <x:c r="M247" s="104"/>
      <x:c r="N247" s="104"/>
      <x:c r="O247" s="104"/>
      <x:c r="P247" s="104"/>
      <x:c r="Q247" s="104"/>
      <x:c r="R247" s="104"/>
      <x:c r="S247" s="104"/>
      <x:c r="T247" s="105"/>
      <x:c r="U247" s="104"/>
      <x:c r="V247" s="104"/>
      <x:c r="W247" s="104"/>
      <x:c r="X247" s="104"/>
      <x:c r="Z247" s="104"/>
    </x:row>
    <x:row r="248" spans="1:26" ht="16.5" customHeight="1">
      <x:c r="A248" s="104"/>
      <x:c r="B248" s="104"/>
      <x:c r="C248" s="104"/>
      <x:c r="D248" s="104"/>
      <x:c r="E248" s="104"/>
      <x:c r="F248" s="104"/>
      <x:c r="G248" s="104"/>
      <x:c r="H248" s="104"/>
      <x:c r="I248" s="104"/>
      <x:c r="J248" s="104"/>
      <x:c r="K248" s="104"/>
      <x:c r="L248" s="104"/>
      <x:c r="M248" s="104"/>
      <x:c r="N248" s="104"/>
      <x:c r="O248" s="104"/>
      <x:c r="P248" s="104"/>
      <x:c r="Q248" s="104"/>
      <x:c r="R248" s="104"/>
      <x:c r="S248" s="104"/>
      <x:c r="T248" s="105"/>
      <x:c r="U248" s="104"/>
      <x:c r="V248" s="104"/>
      <x:c r="W248" s="104"/>
      <x:c r="X248" s="104"/>
      <x:c r="Z248" s="104"/>
    </x:row>
    <x:row r="249" spans="1:26" ht="16.5" customHeight="1">
      <x:c r="A249" s="104"/>
      <x:c r="B249" s="104"/>
      <x:c r="C249" s="104"/>
      <x:c r="D249" s="104"/>
      <x:c r="E249" s="104"/>
      <x:c r="F249" s="104"/>
      <x:c r="G249" s="104"/>
      <x:c r="H249" s="104"/>
      <x:c r="I249" s="104"/>
      <x:c r="J249" s="104"/>
      <x:c r="K249" s="104"/>
      <x:c r="L249" s="104"/>
      <x:c r="M249" s="104"/>
      <x:c r="N249" s="104"/>
      <x:c r="O249" s="104"/>
      <x:c r="P249" s="104"/>
      <x:c r="Q249" s="104"/>
      <x:c r="R249" s="104"/>
      <x:c r="S249" s="104"/>
      <x:c r="T249" s="105"/>
      <x:c r="U249" s="104"/>
      <x:c r="V249" s="104"/>
      <x:c r="W249" s="104"/>
      <x:c r="X249" s="104"/>
      <x:c r="Z249" s="104"/>
    </x:row>
    <x:row r="250" spans="1:26" ht="16.5" customHeight="1">
      <x:c r="A250" s="104"/>
      <x:c r="B250" s="104"/>
      <x:c r="C250" s="104"/>
      <x:c r="D250" s="104"/>
      <x:c r="E250" s="104"/>
      <x:c r="F250" s="104"/>
      <x:c r="G250" s="104"/>
      <x:c r="H250" s="104"/>
      <x:c r="I250" s="104"/>
      <x:c r="J250" s="104"/>
      <x:c r="K250" s="104"/>
      <x:c r="L250" s="104"/>
      <x:c r="M250" s="104"/>
      <x:c r="N250" s="104"/>
      <x:c r="O250" s="104"/>
      <x:c r="P250" s="104"/>
      <x:c r="Q250" s="104"/>
      <x:c r="R250" s="104"/>
      <x:c r="S250" s="104"/>
      <x:c r="T250" s="105"/>
      <x:c r="U250" s="104"/>
      <x:c r="V250" s="104"/>
      <x:c r="W250" s="104"/>
      <x:c r="X250" s="104"/>
      <x:c r="Z250" s="104"/>
    </x:row>
    <x:row r="251" spans="1:26" ht="16.5" customHeight="1">
      <x:c r="A251" s="104"/>
      <x:c r="B251" s="104"/>
      <x:c r="C251" s="104"/>
      <x:c r="D251" s="104"/>
      <x:c r="E251" s="104"/>
      <x:c r="F251" s="104"/>
      <x:c r="G251" s="104"/>
      <x:c r="H251" s="104"/>
      <x:c r="I251" s="104"/>
      <x:c r="J251" s="104"/>
      <x:c r="K251" s="104"/>
      <x:c r="L251" s="104"/>
      <x:c r="M251" s="104"/>
      <x:c r="N251" s="104"/>
      <x:c r="O251" s="104"/>
      <x:c r="P251" s="104"/>
      <x:c r="Q251" s="104"/>
      <x:c r="R251" s="104"/>
      <x:c r="S251" s="104"/>
      <x:c r="T251" s="105"/>
      <x:c r="U251" s="104"/>
      <x:c r="V251" s="104"/>
      <x:c r="W251" s="104"/>
      <x:c r="X251" s="104"/>
      <x:c r="Z251" s="104"/>
    </x:row>
    <x:row r="252" spans="1:26" ht="16.5" customHeight="1">
      <x:c r="A252" s="104"/>
      <x:c r="B252" s="104"/>
      <x:c r="C252" s="104"/>
      <x:c r="D252" s="104"/>
      <x:c r="E252" s="104"/>
      <x:c r="F252" s="104"/>
      <x:c r="G252" s="104"/>
      <x:c r="H252" s="104"/>
      <x:c r="I252" s="104"/>
      <x:c r="J252" s="104"/>
      <x:c r="K252" s="104"/>
      <x:c r="L252" s="104"/>
      <x:c r="M252" s="104"/>
      <x:c r="N252" s="104"/>
      <x:c r="O252" s="104"/>
      <x:c r="P252" s="104"/>
      <x:c r="Q252" s="104"/>
      <x:c r="R252" s="104"/>
      <x:c r="S252" s="104"/>
      <x:c r="T252" s="105"/>
      <x:c r="U252" s="104"/>
      <x:c r="V252" s="104"/>
      <x:c r="W252" s="104"/>
      <x:c r="X252" s="104"/>
      <x:c r="Z252" s="104"/>
    </x:row>
    <x:row r="253" spans="1:26" ht="16.5" customHeight="1">
      <x:c r="A253" s="104"/>
      <x:c r="B253" s="104"/>
      <x:c r="C253" s="104"/>
      <x:c r="D253" s="104"/>
      <x:c r="E253" s="104"/>
      <x:c r="F253" s="104"/>
      <x:c r="G253" s="104"/>
      <x:c r="H253" s="104"/>
      <x:c r="I253" s="104"/>
      <x:c r="J253" s="104"/>
      <x:c r="K253" s="104"/>
      <x:c r="L253" s="104"/>
      <x:c r="M253" s="104"/>
      <x:c r="N253" s="104"/>
      <x:c r="O253" s="104"/>
      <x:c r="P253" s="104"/>
      <x:c r="Q253" s="104"/>
      <x:c r="R253" s="104"/>
      <x:c r="S253" s="104"/>
      <x:c r="T253" s="105"/>
      <x:c r="U253" s="104"/>
      <x:c r="V253" s="104"/>
      <x:c r="W253" s="104"/>
      <x:c r="X253" s="104"/>
      <x:c r="Z253" s="104"/>
    </x:row>
    <x:row r="254" spans="1:26" ht="16.5" customHeight="1">
      <x:c r="A254" s="104"/>
      <x:c r="B254" s="104"/>
      <x:c r="C254" s="104"/>
      <x:c r="D254" s="104"/>
      <x:c r="E254" s="104"/>
      <x:c r="F254" s="104"/>
      <x:c r="G254" s="104"/>
      <x:c r="H254" s="104"/>
      <x:c r="I254" s="104"/>
      <x:c r="J254" s="104"/>
      <x:c r="K254" s="104"/>
      <x:c r="L254" s="104"/>
      <x:c r="M254" s="104"/>
      <x:c r="N254" s="104"/>
      <x:c r="O254" s="104"/>
      <x:c r="P254" s="104"/>
      <x:c r="Q254" s="104"/>
      <x:c r="R254" s="104"/>
      <x:c r="S254" s="104"/>
      <x:c r="T254" s="105"/>
      <x:c r="U254" s="104"/>
      <x:c r="V254" s="104"/>
      <x:c r="W254" s="104"/>
      <x:c r="X254" s="104"/>
      <x:c r="Z254" s="104"/>
    </x:row>
    <x:row r="255" spans="1:26" ht="16.5" customHeight="1">
      <x:c r="A255" s="104"/>
      <x:c r="B255" s="104"/>
      <x:c r="C255" s="104"/>
      <x:c r="D255" s="104"/>
      <x:c r="E255" s="104"/>
      <x:c r="F255" s="104"/>
      <x:c r="G255" s="104"/>
      <x:c r="H255" s="104"/>
      <x:c r="I255" s="104"/>
      <x:c r="J255" s="104"/>
      <x:c r="K255" s="104"/>
      <x:c r="L255" s="104"/>
      <x:c r="M255" s="104"/>
      <x:c r="N255" s="104"/>
      <x:c r="O255" s="104"/>
      <x:c r="P255" s="104"/>
      <x:c r="Q255" s="104"/>
      <x:c r="R255" s="104"/>
      <x:c r="S255" s="104"/>
      <x:c r="T255" s="105"/>
      <x:c r="U255" s="104"/>
      <x:c r="V255" s="104"/>
      <x:c r="W255" s="104"/>
      <x:c r="X255" s="104"/>
      <x:c r="Z255" s="104"/>
    </x:row>
    <x:row r="256" spans="1:26" ht="16.5" customHeight="1">
      <x:c r="A256" s="104"/>
      <x:c r="B256" s="104"/>
      <x:c r="C256" s="104"/>
      <x:c r="D256" s="104"/>
      <x:c r="E256" s="104"/>
      <x:c r="F256" s="104"/>
      <x:c r="G256" s="104"/>
      <x:c r="H256" s="104"/>
      <x:c r="I256" s="104"/>
      <x:c r="J256" s="104"/>
      <x:c r="K256" s="104"/>
      <x:c r="L256" s="104"/>
      <x:c r="M256" s="104"/>
      <x:c r="N256" s="104"/>
      <x:c r="O256" s="104"/>
      <x:c r="P256" s="104"/>
      <x:c r="Q256" s="104"/>
      <x:c r="R256" s="104"/>
      <x:c r="S256" s="104"/>
      <x:c r="T256" s="105"/>
      <x:c r="U256" s="104"/>
      <x:c r="V256" s="104"/>
      <x:c r="W256" s="104"/>
      <x:c r="X256" s="104"/>
      <x:c r="Z256" s="104"/>
    </x:row>
    <x:row r="257" spans="1:26" ht="16.5" customHeight="1">
      <x:c r="A257" s="104"/>
      <x:c r="B257" s="104"/>
      <x:c r="C257" s="104"/>
      <x:c r="D257" s="104"/>
      <x:c r="E257" s="104"/>
      <x:c r="F257" s="104"/>
      <x:c r="G257" s="104"/>
      <x:c r="H257" s="104"/>
      <x:c r="I257" s="104"/>
      <x:c r="J257" s="104"/>
      <x:c r="K257" s="104"/>
      <x:c r="L257" s="104"/>
      <x:c r="M257" s="104"/>
      <x:c r="N257" s="104"/>
      <x:c r="O257" s="104"/>
      <x:c r="P257" s="104"/>
      <x:c r="Q257" s="104"/>
      <x:c r="R257" s="104"/>
      <x:c r="S257" s="104"/>
      <x:c r="T257" s="105"/>
      <x:c r="U257" s="104"/>
      <x:c r="V257" s="104"/>
      <x:c r="W257" s="104"/>
      <x:c r="X257" s="104"/>
      <x:c r="Z257" s="104"/>
    </x:row>
    <x:row r="258" spans="1:26" ht="16.5" customHeight="1">
      <x:c r="A258" s="104"/>
      <x:c r="B258" s="104"/>
      <x:c r="C258" s="104"/>
      <x:c r="D258" s="104"/>
      <x:c r="E258" s="104"/>
      <x:c r="F258" s="104"/>
      <x:c r="G258" s="104"/>
      <x:c r="H258" s="104"/>
      <x:c r="I258" s="104"/>
      <x:c r="J258" s="104"/>
      <x:c r="K258" s="104"/>
      <x:c r="L258" s="104"/>
      <x:c r="M258" s="104"/>
      <x:c r="N258" s="104"/>
      <x:c r="O258" s="104"/>
      <x:c r="P258" s="104"/>
      <x:c r="Q258" s="104"/>
      <x:c r="R258" s="104"/>
      <x:c r="S258" s="104"/>
      <x:c r="T258" s="105"/>
      <x:c r="U258" s="104"/>
      <x:c r="V258" s="104"/>
      <x:c r="W258" s="104"/>
      <x:c r="X258" s="104"/>
      <x:c r="Z258" s="104"/>
    </x:row>
    <x:row r="259" spans="1:26" ht="16.5" customHeight="1">
      <x:c r="A259" s="104"/>
      <x:c r="B259" s="104"/>
      <x:c r="C259" s="104"/>
      <x:c r="D259" s="104"/>
      <x:c r="E259" s="104"/>
      <x:c r="F259" s="104"/>
      <x:c r="G259" s="104"/>
      <x:c r="H259" s="104"/>
      <x:c r="I259" s="104"/>
      <x:c r="J259" s="104"/>
      <x:c r="K259" s="104"/>
      <x:c r="L259" s="104"/>
      <x:c r="M259" s="104"/>
      <x:c r="N259" s="104"/>
      <x:c r="O259" s="104"/>
      <x:c r="P259" s="104"/>
      <x:c r="Q259" s="104"/>
      <x:c r="R259" s="104"/>
      <x:c r="S259" s="104"/>
      <x:c r="T259" s="105"/>
      <x:c r="U259" s="104"/>
      <x:c r="V259" s="104"/>
      <x:c r="W259" s="104"/>
      <x:c r="X259" s="104"/>
      <x:c r="Z259" s="104"/>
    </x:row>
    <x:row r="260" spans="1:26" ht="16.5" customHeight="1">
      <x:c r="A260" s="104"/>
      <x:c r="B260" s="104"/>
      <x:c r="C260" s="104"/>
      <x:c r="D260" s="104"/>
      <x:c r="E260" s="104"/>
      <x:c r="F260" s="104"/>
      <x:c r="G260" s="104"/>
      <x:c r="H260" s="104"/>
      <x:c r="I260" s="104"/>
      <x:c r="J260" s="104"/>
      <x:c r="K260" s="104"/>
      <x:c r="L260" s="104"/>
      <x:c r="M260" s="104"/>
      <x:c r="N260" s="104"/>
      <x:c r="O260" s="104"/>
      <x:c r="P260" s="104"/>
      <x:c r="Q260" s="104"/>
      <x:c r="R260" s="104"/>
      <x:c r="S260" s="104"/>
      <x:c r="T260" s="105"/>
      <x:c r="U260" s="104"/>
      <x:c r="V260" s="104"/>
      <x:c r="W260" s="104"/>
      <x:c r="X260" s="104"/>
      <x:c r="Z260" s="104"/>
    </x:row>
    <x:row r="261" spans="1:26" ht="16.5" customHeight="1">
      <x:c r="A261" s="104"/>
      <x:c r="B261" s="104"/>
      <x:c r="C261" s="104"/>
      <x:c r="D261" s="104"/>
      <x:c r="E261" s="104"/>
      <x:c r="F261" s="104"/>
      <x:c r="G261" s="104"/>
      <x:c r="H261" s="104"/>
      <x:c r="I261" s="104"/>
      <x:c r="J261" s="104"/>
      <x:c r="K261" s="104"/>
      <x:c r="L261" s="104"/>
      <x:c r="M261" s="104"/>
      <x:c r="N261" s="104"/>
      <x:c r="O261" s="104"/>
      <x:c r="P261" s="104"/>
      <x:c r="Q261" s="104"/>
      <x:c r="R261" s="104"/>
      <x:c r="S261" s="104"/>
      <x:c r="T261" s="105"/>
      <x:c r="U261" s="104"/>
      <x:c r="V261" s="104"/>
      <x:c r="W261" s="104"/>
      <x:c r="X261" s="104"/>
      <x:c r="Z261" s="104"/>
    </x:row>
    <x:row r="262" spans="1:26" ht="16.5" customHeight="1">
      <x:c r="A262" s="104"/>
      <x:c r="B262" s="104"/>
      <x:c r="C262" s="104"/>
      <x:c r="D262" s="104"/>
      <x:c r="E262" s="104"/>
      <x:c r="F262" s="104"/>
      <x:c r="G262" s="104"/>
      <x:c r="H262" s="104"/>
      <x:c r="I262" s="104"/>
      <x:c r="J262" s="104"/>
      <x:c r="K262" s="104"/>
      <x:c r="L262" s="104"/>
      <x:c r="M262" s="104"/>
      <x:c r="N262" s="104"/>
      <x:c r="O262" s="104"/>
      <x:c r="P262" s="104"/>
      <x:c r="Q262" s="104"/>
      <x:c r="R262" s="104"/>
      <x:c r="S262" s="104"/>
      <x:c r="T262" s="105"/>
      <x:c r="U262" s="104"/>
      <x:c r="V262" s="104"/>
      <x:c r="W262" s="104"/>
      <x:c r="X262" s="104"/>
      <x:c r="Z262" s="104"/>
    </x:row>
    <x:row r="263" spans="1:26" ht="16.5" customHeight="1">
      <x:c r="A263" s="104"/>
      <x:c r="B263" s="104"/>
      <x:c r="C263" s="104"/>
      <x:c r="D263" s="104"/>
      <x:c r="E263" s="104"/>
      <x:c r="F263" s="104"/>
      <x:c r="G263" s="104"/>
      <x:c r="H263" s="104"/>
      <x:c r="I263" s="104"/>
      <x:c r="J263" s="104"/>
      <x:c r="K263" s="104"/>
      <x:c r="L263" s="104"/>
      <x:c r="M263" s="104"/>
      <x:c r="N263" s="104"/>
      <x:c r="O263" s="104"/>
      <x:c r="P263" s="104"/>
      <x:c r="Q263" s="104"/>
      <x:c r="R263" s="104"/>
      <x:c r="S263" s="104"/>
      <x:c r="T263" s="105"/>
      <x:c r="U263" s="104"/>
      <x:c r="V263" s="104"/>
      <x:c r="W263" s="104"/>
      <x:c r="X263" s="104"/>
      <x:c r="Z263" s="104"/>
    </x:row>
    <x:row r="264" spans="1:26" ht="16.5" customHeight="1">
      <x:c r="A264" s="104"/>
      <x:c r="B264" s="104"/>
      <x:c r="C264" s="104"/>
      <x:c r="D264" s="104"/>
      <x:c r="E264" s="104"/>
      <x:c r="F264" s="104"/>
      <x:c r="G264" s="104"/>
      <x:c r="H264" s="104"/>
      <x:c r="I264" s="104"/>
      <x:c r="J264" s="104"/>
      <x:c r="K264" s="104"/>
      <x:c r="L264" s="104"/>
      <x:c r="M264" s="104"/>
      <x:c r="N264" s="104"/>
      <x:c r="O264" s="104"/>
      <x:c r="P264" s="104"/>
      <x:c r="Q264" s="104"/>
      <x:c r="R264" s="104"/>
      <x:c r="S264" s="104"/>
      <x:c r="T264" s="105"/>
      <x:c r="U264" s="104"/>
      <x:c r="V264" s="104"/>
      <x:c r="W264" s="104"/>
      <x:c r="X264" s="104"/>
      <x:c r="Z264" s="104"/>
    </x:row>
    <x:row r="265" spans="1:26" ht="16.5" customHeight="1">
      <x:c r="A265" s="104"/>
      <x:c r="B265" s="104"/>
      <x:c r="C265" s="104"/>
      <x:c r="D265" s="104"/>
      <x:c r="E265" s="104"/>
      <x:c r="F265" s="104"/>
      <x:c r="G265" s="104"/>
      <x:c r="H265" s="104"/>
      <x:c r="I265" s="104"/>
      <x:c r="J265" s="104"/>
      <x:c r="K265" s="104"/>
      <x:c r="L265" s="104"/>
      <x:c r="M265" s="104"/>
      <x:c r="N265" s="104"/>
      <x:c r="O265" s="104"/>
      <x:c r="P265" s="104"/>
      <x:c r="Q265" s="104"/>
      <x:c r="R265" s="104"/>
      <x:c r="S265" s="104"/>
      <x:c r="T265" s="105"/>
      <x:c r="U265" s="104"/>
      <x:c r="V265" s="104"/>
      <x:c r="W265" s="104"/>
      <x:c r="X265" s="104"/>
      <x:c r="Z265" s="104"/>
    </x:row>
    <x:row r="266" spans="1:26" ht="16.5" customHeight="1">
      <x:c r="A266" s="104"/>
      <x:c r="B266" s="104"/>
      <x:c r="C266" s="104"/>
      <x:c r="D266" s="104"/>
      <x:c r="E266" s="104"/>
      <x:c r="F266" s="104"/>
      <x:c r="G266" s="104"/>
      <x:c r="H266" s="104"/>
      <x:c r="I266" s="104"/>
      <x:c r="J266" s="104"/>
      <x:c r="K266" s="104"/>
      <x:c r="L266" s="104"/>
      <x:c r="M266" s="104"/>
      <x:c r="N266" s="104"/>
      <x:c r="O266" s="104"/>
      <x:c r="P266" s="104"/>
      <x:c r="Q266" s="104"/>
      <x:c r="R266" s="104"/>
      <x:c r="S266" s="104"/>
      <x:c r="T266" s="105"/>
      <x:c r="U266" s="104"/>
      <x:c r="V266" s="104"/>
      <x:c r="W266" s="104"/>
      <x:c r="X266" s="104"/>
      <x:c r="Z266" s="104"/>
    </x:row>
    <x:row r="267" spans="1:26" ht="16.5" customHeight="1">
      <x:c r="A267" s="104"/>
      <x:c r="B267" s="104"/>
      <x:c r="C267" s="104"/>
      <x:c r="D267" s="104"/>
      <x:c r="E267" s="104"/>
      <x:c r="F267" s="104"/>
      <x:c r="G267" s="104"/>
      <x:c r="H267" s="104"/>
      <x:c r="I267" s="104"/>
      <x:c r="J267" s="104"/>
      <x:c r="K267" s="104"/>
      <x:c r="L267" s="104"/>
      <x:c r="M267" s="104"/>
      <x:c r="N267" s="104"/>
      <x:c r="O267" s="104"/>
      <x:c r="P267" s="104"/>
      <x:c r="Q267" s="104"/>
      <x:c r="R267" s="104"/>
      <x:c r="S267" s="104"/>
      <x:c r="T267" s="105"/>
      <x:c r="U267" s="104"/>
      <x:c r="V267" s="104"/>
      <x:c r="W267" s="104"/>
      <x:c r="X267" s="104"/>
      <x:c r="Z267" s="104"/>
    </x:row>
    <x:row r="268" spans="1:26" ht="16.5" customHeight="1">
      <x:c r="A268" s="104"/>
      <x:c r="B268" s="104"/>
      <x:c r="C268" s="104"/>
      <x:c r="D268" s="104"/>
      <x:c r="E268" s="104"/>
      <x:c r="F268" s="104"/>
      <x:c r="G268" s="104"/>
      <x:c r="H268" s="104"/>
      <x:c r="I268" s="104"/>
      <x:c r="J268" s="104"/>
      <x:c r="K268" s="104"/>
      <x:c r="L268" s="104"/>
      <x:c r="M268" s="104"/>
      <x:c r="N268" s="104"/>
      <x:c r="O268" s="104"/>
      <x:c r="P268" s="104"/>
      <x:c r="Q268" s="104"/>
      <x:c r="R268" s="104"/>
      <x:c r="S268" s="104"/>
      <x:c r="T268" s="105"/>
      <x:c r="U268" s="104"/>
      <x:c r="V268" s="104"/>
      <x:c r="W268" s="104"/>
      <x:c r="X268" s="104"/>
      <x:c r="Z268" s="104"/>
    </x:row>
    <x:row r="269" spans="1:26" ht="16.5" customHeight="1">
      <x:c r="A269" s="104"/>
      <x:c r="B269" s="104"/>
      <x:c r="C269" s="104"/>
      <x:c r="D269" s="104"/>
      <x:c r="E269" s="104"/>
      <x:c r="F269" s="104"/>
      <x:c r="G269" s="104"/>
      <x:c r="H269" s="104"/>
      <x:c r="I269" s="104"/>
      <x:c r="J269" s="104"/>
      <x:c r="K269" s="104"/>
      <x:c r="L269" s="104"/>
      <x:c r="M269" s="104"/>
      <x:c r="N269" s="104"/>
      <x:c r="O269" s="104"/>
      <x:c r="P269" s="104"/>
      <x:c r="Q269" s="104"/>
      <x:c r="R269" s="104"/>
      <x:c r="S269" s="104"/>
      <x:c r="T269" s="105"/>
      <x:c r="U269" s="104"/>
      <x:c r="V269" s="104"/>
      <x:c r="W269" s="104"/>
      <x:c r="X269" s="104"/>
      <x:c r="Z269" s="104"/>
    </x:row>
    <x:row r="270" spans="1:26" ht="16.5" customHeight="1">
      <x:c r="A270" s="104"/>
      <x:c r="B270" s="104"/>
      <x:c r="C270" s="104"/>
      <x:c r="D270" s="104"/>
      <x:c r="E270" s="104"/>
      <x:c r="F270" s="104"/>
      <x:c r="G270" s="104"/>
      <x:c r="H270" s="104"/>
      <x:c r="I270" s="104"/>
      <x:c r="J270" s="104"/>
      <x:c r="K270" s="104"/>
      <x:c r="L270" s="104"/>
      <x:c r="M270" s="104"/>
      <x:c r="N270" s="104"/>
      <x:c r="O270" s="104"/>
      <x:c r="P270" s="104"/>
      <x:c r="Q270" s="104"/>
      <x:c r="R270" s="104"/>
      <x:c r="S270" s="104"/>
      <x:c r="T270" s="105"/>
      <x:c r="U270" s="104"/>
      <x:c r="V270" s="104"/>
      <x:c r="W270" s="104"/>
      <x:c r="X270" s="104"/>
      <x:c r="Z270" s="104"/>
    </x:row>
    <x:row r="271" spans="1:26" ht="16.5" customHeight="1">
      <x:c r="A271" s="104"/>
      <x:c r="B271" s="104"/>
      <x:c r="C271" s="104"/>
      <x:c r="D271" s="104"/>
      <x:c r="E271" s="104"/>
      <x:c r="F271" s="104"/>
      <x:c r="G271" s="104"/>
      <x:c r="H271" s="104"/>
      <x:c r="I271" s="104"/>
      <x:c r="J271" s="104"/>
      <x:c r="K271" s="104"/>
      <x:c r="L271" s="104"/>
      <x:c r="M271" s="104"/>
      <x:c r="N271" s="104"/>
      <x:c r="O271" s="104"/>
      <x:c r="P271" s="104"/>
      <x:c r="Q271" s="104"/>
      <x:c r="R271" s="104"/>
      <x:c r="S271" s="104"/>
      <x:c r="T271" s="105"/>
      <x:c r="U271" s="104"/>
      <x:c r="V271" s="104"/>
      <x:c r="W271" s="104"/>
      <x:c r="X271" s="104"/>
      <x:c r="Z271" s="104"/>
    </x:row>
    <x:row r="272" spans="1:26" ht="16.5" customHeight="1">
      <x:c r="A272" s="104"/>
      <x:c r="B272" s="104"/>
      <x:c r="C272" s="104"/>
      <x:c r="D272" s="104"/>
      <x:c r="E272" s="104"/>
      <x:c r="F272" s="104"/>
      <x:c r="G272" s="104"/>
      <x:c r="H272" s="104"/>
      <x:c r="I272" s="104"/>
      <x:c r="J272" s="104"/>
      <x:c r="K272" s="104"/>
      <x:c r="L272" s="104"/>
      <x:c r="M272" s="104"/>
      <x:c r="N272" s="104"/>
      <x:c r="O272" s="104"/>
      <x:c r="P272" s="104"/>
      <x:c r="Q272" s="104"/>
      <x:c r="R272" s="104"/>
      <x:c r="S272" s="104"/>
      <x:c r="T272" s="105"/>
      <x:c r="U272" s="104"/>
      <x:c r="V272" s="104"/>
      <x:c r="W272" s="104"/>
      <x:c r="X272" s="104"/>
      <x:c r="Z272" s="104"/>
    </x:row>
    <x:row r="273" spans="1:26" ht="16.5" customHeight="1">
      <x:c r="A273" s="104"/>
      <x:c r="B273" s="104"/>
      <x:c r="C273" s="104"/>
      <x:c r="D273" s="104"/>
      <x:c r="E273" s="104"/>
      <x:c r="F273" s="104"/>
      <x:c r="G273" s="104"/>
      <x:c r="H273" s="104"/>
      <x:c r="I273" s="104"/>
      <x:c r="J273" s="104"/>
      <x:c r="K273" s="104"/>
      <x:c r="L273" s="104"/>
      <x:c r="M273" s="104"/>
      <x:c r="N273" s="104"/>
      <x:c r="O273" s="104"/>
      <x:c r="P273" s="104"/>
      <x:c r="Q273" s="104"/>
      <x:c r="R273" s="104"/>
      <x:c r="S273" s="104"/>
      <x:c r="T273" s="105"/>
      <x:c r="U273" s="104"/>
      <x:c r="V273" s="104"/>
      <x:c r="W273" s="104"/>
      <x:c r="X273" s="104"/>
      <x:c r="Z273" s="104"/>
    </x:row>
    <x:row r="274" spans="1:26" ht="16.5" customHeight="1">
      <x:c r="A274" s="104"/>
      <x:c r="B274" s="104"/>
      <x:c r="C274" s="104"/>
      <x:c r="D274" s="104"/>
      <x:c r="E274" s="104"/>
      <x:c r="F274" s="104"/>
      <x:c r="G274" s="104"/>
      <x:c r="H274" s="104"/>
      <x:c r="I274" s="104"/>
      <x:c r="J274" s="104"/>
      <x:c r="K274" s="104"/>
      <x:c r="L274" s="104"/>
      <x:c r="M274" s="104"/>
      <x:c r="N274" s="104"/>
      <x:c r="O274" s="104"/>
      <x:c r="P274" s="104"/>
      <x:c r="Q274" s="104"/>
      <x:c r="R274" s="104"/>
      <x:c r="S274" s="104"/>
      <x:c r="T274" s="105"/>
      <x:c r="U274" s="104"/>
      <x:c r="V274" s="104"/>
      <x:c r="W274" s="104"/>
      <x:c r="X274" s="104"/>
      <x:c r="Z274" s="104"/>
    </x:row>
    <x:row r="275" spans="1:26" ht="16.5" customHeight="1">
      <x:c r="A275" s="104"/>
      <x:c r="B275" s="104"/>
      <x:c r="C275" s="104"/>
      <x:c r="D275" s="104"/>
      <x:c r="E275" s="104"/>
      <x:c r="F275" s="104"/>
      <x:c r="G275" s="104"/>
      <x:c r="H275" s="104"/>
      <x:c r="I275" s="104"/>
      <x:c r="J275" s="104"/>
      <x:c r="K275" s="104"/>
      <x:c r="L275" s="104"/>
      <x:c r="M275" s="104"/>
      <x:c r="N275" s="104"/>
      <x:c r="O275" s="104"/>
      <x:c r="P275" s="104"/>
      <x:c r="Q275" s="104"/>
      <x:c r="R275" s="104"/>
      <x:c r="S275" s="104"/>
      <x:c r="T275" s="105"/>
      <x:c r="U275" s="104"/>
      <x:c r="V275" s="104"/>
      <x:c r="W275" s="104"/>
      <x:c r="X275" s="104"/>
      <x:c r="Z275" s="104"/>
    </x:row>
    <x:row r="276" spans="1:26" ht="16.5" customHeight="1">
      <x:c r="A276" s="104"/>
      <x:c r="B276" s="104"/>
      <x:c r="C276" s="104"/>
      <x:c r="D276" s="104"/>
      <x:c r="E276" s="104"/>
      <x:c r="F276" s="104"/>
      <x:c r="G276" s="104"/>
      <x:c r="H276" s="104"/>
      <x:c r="I276" s="104"/>
      <x:c r="J276" s="104"/>
      <x:c r="K276" s="104"/>
      <x:c r="L276" s="104"/>
      <x:c r="M276" s="104"/>
      <x:c r="N276" s="104"/>
      <x:c r="O276" s="104"/>
      <x:c r="P276" s="104"/>
      <x:c r="Q276" s="104"/>
      <x:c r="R276" s="104"/>
      <x:c r="S276" s="104"/>
      <x:c r="T276" s="105"/>
      <x:c r="U276" s="104"/>
      <x:c r="V276" s="104"/>
      <x:c r="W276" s="104"/>
      <x:c r="X276" s="104"/>
      <x:c r="Z276" s="104"/>
    </x:row>
    <x:row r="277" spans="1:26" ht="16.5" customHeight="1">
      <x:c r="A277" s="104"/>
      <x:c r="B277" s="104"/>
      <x:c r="C277" s="104"/>
      <x:c r="D277" s="104"/>
      <x:c r="E277" s="104"/>
      <x:c r="F277" s="104"/>
      <x:c r="G277" s="104"/>
      <x:c r="H277" s="104"/>
      <x:c r="I277" s="104"/>
      <x:c r="J277" s="104"/>
      <x:c r="K277" s="104"/>
      <x:c r="L277" s="104"/>
      <x:c r="M277" s="104"/>
      <x:c r="N277" s="104"/>
      <x:c r="O277" s="104"/>
      <x:c r="P277" s="104"/>
      <x:c r="Q277" s="104"/>
      <x:c r="R277" s="104"/>
      <x:c r="S277" s="104"/>
      <x:c r="T277" s="105"/>
      <x:c r="U277" s="104"/>
      <x:c r="V277" s="104"/>
      <x:c r="W277" s="104"/>
      <x:c r="X277" s="104"/>
      <x:c r="Z277" s="104"/>
    </x:row>
    <x:row r="278" spans="1:26" ht="16.5" customHeight="1">
      <x:c r="A278" s="104"/>
      <x:c r="B278" s="104"/>
      <x:c r="C278" s="104"/>
      <x:c r="D278" s="104"/>
      <x:c r="E278" s="104"/>
      <x:c r="F278" s="104"/>
      <x:c r="G278" s="104"/>
      <x:c r="H278" s="104"/>
      <x:c r="I278" s="104"/>
      <x:c r="J278" s="104"/>
      <x:c r="K278" s="104"/>
      <x:c r="L278" s="104"/>
      <x:c r="M278" s="104"/>
      <x:c r="N278" s="104"/>
      <x:c r="O278" s="104"/>
      <x:c r="P278" s="104"/>
      <x:c r="Q278" s="104"/>
      <x:c r="R278" s="104"/>
      <x:c r="S278" s="104"/>
      <x:c r="T278" s="105"/>
      <x:c r="U278" s="104"/>
      <x:c r="V278" s="104"/>
      <x:c r="W278" s="104"/>
      <x:c r="X278" s="104"/>
      <x:c r="Z278" s="104"/>
    </x:row>
    <x:row r="279" spans="1:26" ht="16.5" customHeight="1">
      <x:c r="A279" s="104"/>
      <x:c r="B279" s="104"/>
      <x:c r="C279" s="104"/>
      <x:c r="D279" s="104"/>
      <x:c r="E279" s="104"/>
      <x:c r="F279" s="104"/>
      <x:c r="G279" s="104"/>
      <x:c r="H279" s="104"/>
      <x:c r="I279" s="104"/>
      <x:c r="J279" s="104"/>
      <x:c r="K279" s="104"/>
      <x:c r="L279" s="104"/>
      <x:c r="M279" s="104"/>
      <x:c r="N279" s="104"/>
      <x:c r="O279" s="104"/>
      <x:c r="P279" s="104"/>
      <x:c r="Q279" s="104"/>
      <x:c r="R279" s="104"/>
      <x:c r="S279" s="104"/>
      <x:c r="T279" s="105"/>
      <x:c r="U279" s="104"/>
      <x:c r="V279" s="104"/>
      <x:c r="W279" s="104"/>
      <x:c r="X279" s="104"/>
      <x:c r="Z279" s="104"/>
    </x:row>
    <x:row r="280" spans="1:26" ht="16.5" customHeight="1">
      <x:c r="A280" s="104"/>
      <x:c r="B280" s="104"/>
      <x:c r="C280" s="104"/>
      <x:c r="D280" s="104"/>
      <x:c r="E280" s="104"/>
      <x:c r="F280" s="104"/>
      <x:c r="G280" s="104"/>
      <x:c r="H280" s="104"/>
      <x:c r="I280" s="104"/>
      <x:c r="J280" s="104"/>
      <x:c r="K280" s="104"/>
      <x:c r="L280" s="104"/>
      <x:c r="M280" s="104"/>
      <x:c r="N280" s="104"/>
      <x:c r="O280" s="104"/>
      <x:c r="P280" s="104"/>
      <x:c r="Q280" s="104"/>
      <x:c r="R280" s="104"/>
      <x:c r="S280" s="104"/>
      <x:c r="T280" s="105"/>
      <x:c r="U280" s="104"/>
      <x:c r="V280" s="104"/>
      <x:c r="W280" s="104"/>
      <x:c r="X280" s="104"/>
      <x:c r="Z280" s="104"/>
    </x:row>
    <x:row r="281" spans="1:26" ht="16.5" customHeight="1">
      <x:c r="A281" s="104"/>
      <x:c r="B281" s="104"/>
      <x:c r="C281" s="104"/>
      <x:c r="D281" s="104"/>
      <x:c r="E281" s="104"/>
      <x:c r="F281" s="104"/>
      <x:c r="G281" s="104"/>
      <x:c r="H281" s="104"/>
      <x:c r="I281" s="104"/>
      <x:c r="J281" s="104"/>
      <x:c r="K281" s="104"/>
      <x:c r="L281" s="104"/>
      <x:c r="M281" s="104"/>
      <x:c r="N281" s="104"/>
      <x:c r="O281" s="104"/>
      <x:c r="P281" s="104"/>
      <x:c r="Q281" s="104"/>
      <x:c r="R281" s="104"/>
      <x:c r="S281" s="104"/>
      <x:c r="T281" s="105"/>
      <x:c r="U281" s="104"/>
      <x:c r="V281" s="104"/>
      <x:c r="W281" s="104"/>
      <x:c r="X281" s="104"/>
      <x:c r="Z281" s="104"/>
    </x:row>
    <x:row r="282" spans="1:26" ht="15.75" customHeight="1">
      <x:c r="A282" s="104"/>
      <x:c r="B282" s="104"/>
      <x:c r="C282" s="104"/>
      <x:c r="D282" s="104"/>
      <x:c r="E282" s="104"/>
      <x:c r="F282" s="104"/>
      <x:c r="G282" s="104"/>
      <x:c r="H282" s="104"/>
      <x:c r="I282" s="104"/>
      <x:c r="J282" s="104"/>
      <x:c r="K282" s="104"/>
      <x:c r="L282" s="104"/>
      <x:c r="M282" s="104"/>
      <x:c r="N282" s="104"/>
      <x:c r="O282" s="104"/>
      <x:c r="P282" s="104"/>
      <x:c r="Q282" s="104"/>
      <x:c r="R282" s="104"/>
      <x:c r="S282" s="104"/>
      <x:c r="T282" s="104"/>
      <x:c r="U282" s="104"/>
      <x:c r="V282" s="104"/>
      <x:c r="W282" s="104"/>
      <x:c r="X282" s="104"/>
      <x:c r="Y282" s="104"/>
      <x:c r="Z282" s="104"/>
    </x:row>
    <x:row r="283" spans="1:26" ht="15.75" customHeight="1">
      <x:c r="A283" s="104"/>
      <x:c r="B283" s="104"/>
      <x:c r="C283" s="104"/>
      <x:c r="D283" s="104"/>
      <x:c r="E283" s="104"/>
      <x:c r="F283" s="104"/>
      <x:c r="G283" s="104"/>
      <x:c r="H283" s="104"/>
      <x:c r="I283" s="104"/>
      <x:c r="J283" s="104"/>
      <x:c r="K283" s="104"/>
      <x:c r="L283" s="104"/>
      <x:c r="M283" s="104"/>
      <x:c r="N283" s="104"/>
      <x:c r="O283" s="104"/>
      <x:c r="P283" s="104"/>
      <x:c r="Q283" s="104"/>
      <x:c r="R283" s="104"/>
      <x:c r="S283" s="104"/>
      <x:c r="T283" s="104"/>
      <x:c r="U283" s="104"/>
      <x:c r="V283" s="104"/>
      <x:c r="W283" s="104"/>
      <x:c r="X283" s="104"/>
      <x:c r="Y283" s="104"/>
      <x:c r="Z283" s="104"/>
    </x:row>
    <x:row r="284" spans="1:26" ht="15.75" customHeight="1">
      <x:c r="A284" s="104"/>
      <x:c r="B284" s="104"/>
      <x:c r="C284" s="104"/>
      <x:c r="D284" s="104"/>
      <x:c r="E284" s="104"/>
      <x:c r="F284" s="104"/>
      <x:c r="G284" s="104"/>
      <x:c r="H284" s="104"/>
      <x:c r="I284" s="104"/>
      <x:c r="J284" s="104"/>
      <x:c r="K284" s="104"/>
      <x:c r="L284" s="104"/>
      <x:c r="M284" s="104"/>
      <x:c r="N284" s="104"/>
      <x:c r="O284" s="104"/>
      <x:c r="P284" s="104"/>
      <x:c r="Q284" s="104"/>
      <x:c r="R284" s="104"/>
      <x:c r="S284" s="104"/>
      <x:c r="T284" s="104"/>
      <x:c r="U284" s="104"/>
      <x:c r="V284" s="104"/>
      <x:c r="W284" s="104"/>
      <x:c r="X284" s="104"/>
      <x:c r="Y284" s="104"/>
      <x:c r="Z284" s="104"/>
    </x:row>
    <x:row r="285" spans="1:26" ht="15.75" customHeight="1">
      <x:c r="A285" s="104"/>
      <x:c r="B285" s="104"/>
      <x:c r="C285" s="104"/>
      <x:c r="D285" s="104"/>
      <x:c r="E285" s="104"/>
      <x:c r="F285" s="104"/>
      <x:c r="G285" s="104"/>
      <x:c r="H285" s="104"/>
      <x:c r="I285" s="104"/>
      <x:c r="J285" s="104"/>
      <x:c r="K285" s="104"/>
      <x:c r="L285" s="104"/>
      <x:c r="M285" s="104"/>
      <x:c r="N285" s="104"/>
      <x:c r="O285" s="104"/>
      <x:c r="P285" s="104"/>
      <x:c r="Q285" s="104"/>
      <x:c r="R285" s="104"/>
      <x:c r="S285" s="104"/>
      <x:c r="T285" s="104"/>
      <x:c r="U285" s="104"/>
      <x:c r="V285" s="104"/>
      <x:c r="W285" s="104"/>
      <x:c r="X285" s="104"/>
      <x:c r="Y285" s="104"/>
      <x:c r="Z285" s="104"/>
    </x:row>
    <x:row r="286" spans="1:26" ht="15.75" customHeight="1">
      <x:c r="A286" s="104"/>
      <x:c r="B286" s="104"/>
      <x:c r="C286" s="104"/>
      <x:c r="D286" s="104"/>
      <x:c r="E286" s="104"/>
      <x:c r="F286" s="104"/>
      <x:c r="G286" s="104"/>
      <x:c r="H286" s="104"/>
      <x:c r="I286" s="104"/>
      <x:c r="J286" s="104"/>
      <x:c r="K286" s="104"/>
      <x:c r="L286" s="104"/>
      <x:c r="M286" s="104"/>
      <x:c r="N286" s="104"/>
      <x:c r="O286" s="104"/>
      <x:c r="P286" s="104"/>
      <x:c r="Q286" s="104"/>
      <x:c r="R286" s="104"/>
      <x:c r="S286" s="104"/>
      <x:c r="T286" s="104"/>
      <x:c r="U286" s="104"/>
      <x:c r="V286" s="104"/>
      <x:c r="W286" s="104"/>
      <x:c r="X286" s="104"/>
      <x:c r="Y286" s="104"/>
      <x:c r="Z286" s="104"/>
    </x:row>
    <x:row r="287" spans="1:26" ht="15.75" customHeight="1">
      <x:c r="A287" s="104"/>
      <x:c r="B287" s="104"/>
      <x:c r="C287" s="104"/>
      <x:c r="D287" s="104"/>
      <x:c r="E287" s="104"/>
      <x:c r="F287" s="104"/>
      <x:c r="G287" s="104"/>
      <x:c r="H287" s="104"/>
      <x:c r="I287" s="104"/>
      <x:c r="J287" s="104"/>
      <x:c r="K287" s="104"/>
      <x:c r="L287" s="104"/>
      <x:c r="M287" s="104"/>
      <x:c r="N287" s="104"/>
      <x:c r="O287" s="104"/>
      <x:c r="P287" s="104"/>
      <x:c r="Q287" s="104"/>
      <x:c r="R287" s="104"/>
      <x:c r="S287" s="104"/>
      <x:c r="T287" s="104"/>
      <x:c r="U287" s="104"/>
      <x:c r="V287" s="104"/>
      <x:c r="W287" s="104"/>
      <x:c r="X287" s="104"/>
      <x:c r="Y287" s="104"/>
      <x:c r="Z287" s="104"/>
    </x:row>
    <x:row r="288" spans="1:26" ht="15.75" customHeight="1">
      <x:c r="A288" s="104"/>
      <x:c r="B288" s="104"/>
      <x:c r="C288" s="104"/>
      <x:c r="D288" s="104"/>
      <x:c r="E288" s="104"/>
      <x:c r="F288" s="104"/>
      <x:c r="G288" s="104"/>
      <x:c r="H288" s="104"/>
      <x:c r="I288" s="104"/>
      <x:c r="J288" s="104"/>
      <x:c r="K288" s="104"/>
      <x:c r="L288" s="104"/>
      <x:c r="M288" s="104"/>
      <x:c r="N288" s="104"/>
      <x:c r="O288" s="104"/>
      <x:c r="P288" s="104"/>
      <x:c r="Q288" s="104"/>
      <x:c r="R288" s="104"/>
      <x:c r="S288" s="104"/>
      <x:c r="T288" s="104"/>
      <x:c r="U288" s="104"/>
      <x:c r="V288" s="104"/>
      <x:c r="W288" s="104"/>
      <x:c r="X288" s="104"/>
      <x:c r="Y288" s="104"/>
      <x:c r="Z288" s="104"/>
    </x:row>
    <x:row r="289" spans="1:26" ht="15.75" customHeight="1">
      <x:c r="A289" s="104"/>
      <x:c r="B289" s="104"/>
      <x:c r="C289" s="104"/>
      <x:c r="D289" s="104"/>
      <x:c r="E289" s="104"/>
      <x:c r="F289" s="104"/>
      <x:c r="G289" s="104"/>
      <x:c r="H289" s="104"/>
      <x:c r="I289" s="104"/>
      <x:c r="J289" s="104"/>
      <x:c r="K289" s="104"/>
      <x:c r="L289" s="104"/>
      <x:c r="M289" s="104"/>
      <x:c r="N289" s="104"/>
      <x:c r="O289" s="104"/>
      <x:c r="P289" s="104"/>
      <x:c r="Q289" s="104"/>
      <x:c r="R289" s="104"/>
      <x:c r="S289" s="104"/>
      <x:c r="T289" s="104"/>
      <x:c r="U289" s="104"/>
      <x:c r="V289" s="104"/>
      <x:c r="W289" s="104"/>
      <x:c r="X289" s="104"/>
      <x:c r="Y289" s="104"/>
      <x:c r="Z289" s="104"/>
    </x:row>
    <x:row r="290" spans="1:26" ht="15.75" customHeight="1">
      <x:c r="A290" s="104"/>
      <x:c r="B290" s="104"/>
      <x:c r="C290" s="104"/>
      <x:c r="D290" s="104"/>
      <x:c r="E290" s="104"/>
      <x:c r="F290" s="104"/>
      <x:c r="G290" s="104"/>
      <x:c r="H290" s="104"/>
      <x:c r="I290" s="104"/>
      <x:c r="J290" s="104"/>
      <x:c r="K290" s="104"/>
      <x:c r="L290" s="104"/>
      <x:c r="M290" s="104"/>
      <x:c r="N290" s="104"/>
      <x:c r="O290" s="104"/>
      <x:c r="P290" s="104"/>
      <x:c r="Q290" s="104"/>
      <x:c r="R290" s="104"/>
      <x:c r="S290" s="104"/>
      <x:c r="T290" s="104"/>
      <x:c r="U290" s="104"/>
      <x:c r="V290" s="104"/>
      <x:c r="W290" s="104"/>
      <x:c r="X290" s="104"/>
      <x:c r="Y290" s="104"/>
      <x:c r="Z290" s="104"/>
    </x:row>
    <x:row r="291" spans="1:26" ht="15.75" customHeight="1">
      <x:c r="A291" s="104"/>
      <x:c r="B291" s="104"/>
      <x:c r="C291" s="104"/>
      <x:c r="D291" s="104"/>
      <x:c r="E291" s="104"/>
      <x:c r="F291" s="104"/>
      <x:c r="G291" s="104"/>
      <x:c r="H291" s="104"/>
      <x:c r="I291" s="104"/>
      <x:c r="J291" s="104"/>
      <x:c r="K291" s="104"/>
      <x:c r="L291" s="104"/>
      <x:c r="M291" s="104"/>
      <x:c r="N291" s="104"/>
      <x:c r="O291" s="104"/>
      <x:c r="P291" s="104"/>
      <x:c r="Q291" s="104"/>
      <x:c r="R291" s="104"/>
      <x:c r="S291" s="104"/>
      <x:c r="T291" s="104"/>
      <x:c r="U291" s="104"/>
      <x:c r="V291" s="104"/>
      <x:c r="W291" s="104"/>
      <x:c r="X291" s="104"/>
      <x:c r="Y291" s="104"/>
      <x:c r="Z291" s="104"/>
    </x:row>
    <x:row r="292" spans="1:26" ht="15.75" customHeight="1">
      <x:c r="A292" s="104"/>
      <x:c r="B292" s="104"/>
      <x:c r="C292" s="104"/>
      <x:c r="D292" s="104"/>
      <x:c r="E292" s="104"/>
      <x:c r="F292" s="104"/>
      <x:c r="G292" s="104"/>
      <x:c r="H292" s="104"/>
      <x:c r="I292" s="104"/>
      <x:c r="J292" s="104"/>
      <x:c r="K292" s="104"/>
      <x:c r="L292" s="104"/>
      <x:c r="M292" s="104"/>
      <x:c r="N292" s="104"/>
      <x:c r="O292" s="104"/>
      <x:c r="P292" s="104"/>
      <x:c r="Q292" s="104"/>
      <x:c r="R292" s="104"/>
      <x:c r="S292" s="104"/>
      <x:c r="T292" s="104"/>
      <x:c r="U292" s="104"/>
      <x:c r="V292" s="104"/>
      <x:c r="W292" s="104"/>
      <x:c r="X292" s="104"/>
      <x:c r="Y292" s="104"/>
      <x:c r="Z292" s="104"/>
    </x:row>
    <x:row r="293" spans="1:26" ht="15.75" customHeight="1">
      <x:c r="A293" s="104"/>
      <x:c r="B293" s="104"/>
      <x:c r="C293" s="104"/>
      <x:c r="D293" s="104"/>
      <x:c r="E293" s="104"/>
      <x:c r="F293" s="104"/>
      <x:c r="G293" s="104"/>
      <x:c r="H293" s="104"/>
      <x:c r="I293" s="104"/>
      <x:c r="J293" s="104"/>
      <x:c r="K293" s="104"/>
      <x:c r="L293" s="104"/>
      <x:c r="M293" s="104"/>
      <x:c r="N293" s="104"/>
      <x:c r="O293" s="104"/>
      <x:c r="P293" s="104"/>
      <x:c r="Q293" s="104"/>
      <x:c r="R293" s="104"/>
      <x:c r="S293" s="104"/>
      <x:c r="T293" s="104"/>
      <x:c r="U293" s="104"/>
      <x:c r="V293" s="104"/>
      <x:c r="W293" s="104"/>
      <x:c r="X293" s="104"/>
      <x:c r="Y293" s="104"/>
      <x:c r="Z293" s="104"/>
    </x:row>
    <x:row r="294" spans="1:26" ht="15.75" customHeight="1">
      <x:c r="A294" s="104"/>
      <x:c r="B294" s="104"/>
      <x:c r="C294" s="104"/>
      <x:c r="D294" s="104"/>
      <x:c r="E294" s="104"/>
      <x:c r="F294" s="104"/>
      <x:c r="G294" s="104"/>
      <x:c r="H294" s="104"/>
      <x:c r="I294" s="104"/>
      <x:c r="J294" s="104"/>
      <x:c r="K294" s="104"/>
      <x:c r="L294" s="104"/>
      <x:c r="M294" s="104"/>
      <x:c r="N294" s="104"/>
      <x:c r="O294" s="104"/>
      <x:c r="P294" s="104"/>
      <x:c r="Q294" s="104"/>
      <x:c r="R294" s="104"/>
      <x:c r="S294" s="104"/>
      <x:c r="T294" s="104"/>
      <x:c r="U294" s="104"/>
      <x:c r="V294" s="104"/>
      <x:c r="W294" s="104"/>
      <x:c r="X294" s="104"/>
      <x:c r="Y294" s="104"/>
      <x:c r="Z294" s="104"/>
    </x:row>
    <x:row r="295" spans="1:26" ht="15.75" customHeight="1">
      <x:c r="A295" s="104"/>
      <x:c r="B295" s="104"/>
      <x:c r="C295" s="104"/>
      <x:c r="D295" s="104"/>
      <x:c r="E295" s="104"/>
      <x:c r="F295" s="104"/>
      <x:c r="G295" s="104"/>
      <x:c r="H295" s="104"/>
      <x:c r="I295" s="104"/>
      <x:c r="J295" s="104"/>
      <x:c r="K295" s="104"/>
      <x:c r="L295" s="104"/>
      <x:c r="M295" s="104"/>
      <x:c r="N295" s="104"/>
      <x:c r="O295" s="104"/>
      <x:c r="P295" s="104"/>
      <x:c r="Q295" s="104"/>
      <x:c r="R295" s="104"/>
      <x:c r="S295" s="104"/>
      <x:c r="T295" s="104"/>
      <x:c r="U295" s="104"/>
      <x:c r="V295" s="104"/>
      <x:c r="W295" s="104"/>
      <x:c r="X295" s="104"/>
      <x:c r="Y295" s="104"/>
      <x:c r="Z295" s="104"/>
    </x:row>
    <x:row r="296" spans="1:26" ht="15.75" customHeight="1">
      <x:c r="A296" s="104"/>
      <x:c r="B296" s="104"/>
      <x:c r="C296" s="104"/>
      <x:c r="D296" s="104"/>
      <x:c r="E296" s="104"/>
      <x:c r="F296" s="104"/>
      <x:c r="G296" s="104"/>
      <x:c r="H296" s="104"/>
      <x:c r="I296" s="104"/>
      <x:c r="J296" s="104"/>
      <x:c r="K296" s="104"/>
      <x:c r="L296" s="104"/>
      <x:c r="M296" s="104"/>
      <x:c r="N296" s="104"/>
      <x:c r="O296" s="104"/>
      <x:c r="P296" s="104"/>
      <x:c r="Q296" s="104"/>
      <x:c r="R296" s="104"/>
      <x:c r="S296" s="104"/>
      <x:c r="T296" s="104"/>
      <x:c r="U296" s="104"/>
      <x:c r="V296" s="104"/>
      <x:c r="W296" s="104"/>
      <x:c r="X296" s="104"/>
      <x:c r="Y296" s="104"/>
      <x:c r="Z296" s="104"/>
    </x:row>
    <x:row r="297" spans="1:26" ht="15.75" customHeight="1">
      <x:c r="A297" s="104"/>
      <x:c r="B297" s="104"/>
      <x:c r="C297" s="104"/>
      <x:c r="D297" s="104"/>
      <x:c r="E297" s="104"/>
      <x:c r="F297" s="104"/>
      <x:c r="G297" s="104"/>
      <x:c r="H297" s="104"/>
      <x:c r="I297" s="104"/>
      <x:c r="J297" s="104"/>
      <x:c r="K297" s="104"/>
      <x:c r="L297" s="104"/>
      <x:c r="M297" s="104"/>
      <x:c r="N297" s="104"/>
      <x:c r="O297" s="104"/>
      <x:c r="P297" s="104"/>
      <x:c r="Q297" s="104"/>
      <x:c r="R297" s="104"/>
      <x:c r="S297" s="104"/>
      <x:c r="T297" s="104"/>
      <x:c r="U297" s="104"/>
      <x:c r="V297" s="104"/>
      <x:c r="W297" s="104"/>
      <x:c r="X297" s="104"/>
      <x:c r="Y297" s="104"/>
      <x:c r="Z297" s="104"/>
    </x:row>
    <x:row r="298" spans="1:26" ht="15.75" customHeight="1">
      <x:c r="A298" s="104"/>
      <x:c r="B298" s="104"/>
      <x:c r="C298" s="104"/>
      <x:c r="D298" s="104"/>
      <x:c r="E298" s="104"/>
      <x:c r="F298" s="104"/>
      <x:c r="G298" s="104"/>
      <x:c r="H298" s="104"/>
      <x:c r="I298" s="104"/>
      <x:c r="J298" s="104"/>
      <x:c r="K298" s="104"/>
      <x:c r="L298" s="104"/>
      <x:c r="M298" s="104"/>
      <x:c r="N298" s="104"/>
      <x:c r="O298" s="104"/>
      <x:c r="P298" s="104"/>
      <x:c r="Q298" s="104"/>
      <x:c r="R298" s="104"/>
      <x:c r="S298" s="104"/>
      <x:c r="T298" s="104"/>
      <x:c r="U298" s="104"/>
      <x:c r="V298" s="104"/>
      <x:c r="W298" s="104"/>
      <x:c r="X298" s="104"/>
      <x:c r="Y298" s="104"/>
      <x:c r="Z298" s="104"/>
    </x:row>
    <x:row r="299" spans="1:26" ht="15.75" customHeight="1">
      <x:c r="A299" s="104"/>
      <x:c r="B299" s="104"/>
      <x:c r="C299" s="104"/>
      <x:c r="D299" s="104"/>
      <x:c r="E299" s="104"/>
      <x:c r="F299" s="104"/>
      <x:c r="G299" s="104"/>
      <x:c r="H299" s="104"/>
      <x:c r="I299" s="104"/>
      <x:c r="J299" s="104"/>
      <x:c r="K299" s="104"/>
      <x:c r="L299" s="104"/>
      <x:c r="M299" s="104"/>
      <x:c r="N299" s="104"/>
      <x:c r="O299" s="104"/>
      <x:c r="P299" s="104"/>
      <x:c r="Q299" s="104"/>
      <x:c r="R299" s="104"/>
      <x:c r="S299" s="104"/>
      <x:c r="T299" s="104"/>
      <x:c r="U299" s="104"/>
      <x:c r="V299" s="104"/>
      <x:c r="W299" s="104"/>
      <x:c r="X299" s="104"/>
      <x:c r="Y299" s="104"/>
      <x:c r="Z299" s="104"/>
    </x:row>
    <x:row r="300" spans="1:26" ht="15.75" customHeight="1">
      <x:c r="A300" s="104"/>
      <x:c r="B300" s="104"/>
      <x:c r="C300" s="104"/>
      <x:c r="D300" s="104"/>
      <x:c r="E300" s="104"/>
      <x:c r="F300" s="104"/>
      <x:c r="G300" s="104"/>
      <x:c r="H300" s="104"/>
      <x:c r="I300" s="104"/>
      <x:c r="J300" s="104"/>
      <x:c r="K300" s="104"/>
      <x:c r="L300" s="104"/>
      <x:c r="M300" s="104"/>
      <x:c r="N300" s="104"/>
      <x:c r="O300" s="104"/>
      <x:c r="P300" s="104"/>
      <x:c r="Q300" s="104"/>
      <x:c r="R300" s="104"/>
      <x:c r="S300" s="104"/>
      <x:c r="T300" s="104"/>
      <x:c r="U300" s="104"/>
      <x:c r="V300" s="104"/>
      <x:c r="W300" s="104"/>
      <x:c r="X300" s="104"/>
      <x:c r="Y300" s="104"/>
      <x:c r="Z300" s="104"/>
    </x:row>
    <x:row r="301" spans="1:26" ht="15.75" customHeight="1">
      <x:c r="A301" s="104"/>
      <x:c r="B301" s="104"/>
      <x:c r="C301" s="104"/>
      <x:c r="D301" s="104"/>
      <x:c r="E301" s="104"/>
      <x:c r="F301" s="104"/>
      <x:c r="G301" s="104"/>
      <x:c r="H301" s="104"/>
      <x:c r="I301" s="104"/>
      <x:c r="J301" s="104"/>
      <x:c r="K301" s="104"/>
      <x:c r="L301" s="104"/>
      <x:c r="M301" s="104"/>
      <x:c r="N301" s="104"/>
      <x:c r="O301" s="104"/>
      <x:c r="P301" s="104"/>
      <x:c r="Q301" s="104"/>
      <x:c r="R301" s="104"/>
      <x:c r="S301" s="104"/>
      <x:c r="T301" s="104"/>
      <x:c r="U301" s="104"/>
      <x:c r="V301" s="104"/>
      <x:c r="W301" s="104"/>
      <x:c r="X301" s="104"/>
      <x:c r="Y301" s="104"/>
      <x:c r="Z301" s="104"/>
    </x:row>
    <x:row r="302" spans="1:26" ht="15.75" customHeight="1">
      <x:c r="A302" s="104"/>
      <x:c r="B302" s="104"/>
      <x:c r="C302" s="104"/>
      <x:c r="D302" s="104"/>
      <x:c r="E302" s="104"/>
      <x:c r="F302" s="104"/>
      <x:c r="G302" s="104"/>
      <x:c r="H302" s="104"/>
      <x:c r="I302" s="104"/>
      <x:c r="J302" s="104"/>
      <x:c r="K302" s="104"/>
      <x:c r="L302" s="104"/>
      <x:c r="M302" s="104"/>
      <x:c r="N302" s="104"/>
      <x:c r="O302" s="104"/>
      <x:c r="P302" s="104"/>
      <x:c r="Q302" s="104"/>
      <x:c r="R302" s="104"/>
      <x:c r="S302" s="104"/>
      <x:c r="T302" s="104"/>
      <x:c r="U302" s="104"/>
      <x:c r="V302" s="104"/>
      <x:c r="W302" s="104"/>
      <x:c r="X302" s="104"/>
      <x:c r="Y302" s="104"/>
      <x:c r="Z302" s="104"/>
    </x:row>
    <x:row r="303" spans="1:26" ht="15.75" customHeight="1">
      <x:c r="A303" s="104"/>
      <x:c r="B303" s="104"/>
      <x:c r="C303" s="104"/>
      <x:c r="D303" s="104"/>
      <x:c r="E303" s="104"/>
      <x:c r="F303" s="104"/>
      <x:c r="G303" s="104"/>
      <x:c r="H303" s="104"/>
      <x:c r="I303" s="104"/>
      <x:c r="J303" s="104"/>
      <x:c r="K303" s="104"/>
      <x:c r="L303" s="104"/>
      <x:c r="M303" s="104"/>
      <x:c r="N303" s="104"/>
      <x:c r="O303" s="104"/>
      <x:c r="P303" s="104"/>
      <x:c r="Q303" s="104"/>
      <x:c r="R303" s="104"/>
      <x:c r="S303" s="104"/>
      <x:c r="T303" s="104"/>
      <x:c r="U303" s="104"/>
      <x:c r="V303" s="104"/>
      <x:c r="W303" s="104"/>
      <x:c r="X303" s="104"/>
      <x:c r="Y303" s="104"/>
      <x:c r="Z303" s="104"/>
    </x:row>
    <x:row r="304" spans="1:26" ht="15.75" customHeight="1">
      <x:c r="A304" s="104"/>
      <x:c r="B304" s="104"/>
      <x:c r="C304" s="104"/>
      <x:c r="D304" s="104"/>
      <x:c r="E304" s="104"/>
      <x:c r="F304" s="104"/>
      <x:c r="G304" s="104"/>
      <x:c r="H304" s="104"/>
      <x:c r="I304" s="104"/>
      <x:c r="J304" s="104"/>
      <x:c r="K304" s="104"/>
      <x:c r="L304" s="104"/>
      <x:c r="M304" s="104"/>
      <x:c r="N304" s="104"/>
      <x:c r="O304" s="104"/>
      <x:c r="P304" s="104"/>
      <x:c r="Q304" s="104"/>
      <x:c r="R304" s="104"/>
      <x:c r="S304" s="104"/>
      <x:c r="T304" s="104"/>
      <x:c r="U304" s="104"/>
      <x:c r="V304" s="104"/>
      <x:c r="W304" s="104"/>
      <x:c r="X304" s="104"/>
      <x:c r="Y304" s="104"/>
      <x:c r="Z304" s="104"/>
    </x:row>
    <x:row r="305" spans="1:26" ht="15.75" customHeight="1">
      <x:c r="A305" s="104"/>
      <x:c r="B305" s="104"/>
      <x:c r="C305" s="104"/>
      <x:c r="D305" s="104"/>
      <x:c r="E305" s="104"/>
      <x:c r="F305" s="104"/>
      <x:c r="G305" s="104"/>
      <x:c r="H305" s="104"/>
      <x:c r="I305" s="104"/>
      <x:c r="J305" s="104"/>
      <x:c r="K305" s="104"/>
      <x:c r="L305" s="104"/>
      <x:c r="M305" s="104"/>
      <x:c r="N305" s="104"/>
      <x:c r="O305" s="104"/>
      <x:c r="P305" s="104"/>
      <x:c r="Q305" s="104"/>
      <x:c r="R305" s="104"/>
      <x:c r="S305" s="104"/>
      <x:c r="T305" s="104"/>
      <x:c r="U305" s="104"/>
      <x:c r="V305" s="104"/>
      <x:c r="W305" s="104"/>
      <x:c r="X305" s="104"/>
      <x:c r="Y305" s="104"/>
      <x:c r="Z305" s="104"/>
    </x:row>
    <x:row r="306" spans="1:26" ht="15.75" customHeight="1">
      <x:c r="A306" s="104"/>
      <x:c r="B306" s="104"/>
      <x:c r="C306" s="104"/>
      <x:c r="D306" s="104"/>
      <x:c r="E306" s="104"/>
      <x:c r="F306" s="104"/>
      <x:c r="G306" s="104"/>
      <x:c r="H306" s="104"/>
      <x:c r="I306" s="104"/>
      <x:c r="J306" s="104"/>
      <x:c r="K306" s="104"/>
      <x:c r="L306" s="104"/>
      <x:c r="M306" s="104"/>
      <x:c r="N306" s="104"/>
      <x:c r="O306" s="104"/>
      <x:c r="P306" s="104"/>
      <x:c r="Q306" s="104"/>
      <x:c r="R306" s="104"/>
      <x:c r="S306" s="104"/>
      <x:c r="T306" s="104"/>
      <x:c r="U306" s="104"/>
      <x:c r="V306" s="104"/>
      <x:c r="W306" s="104"/>
      <x:c r="X306" s="104"/>
      <x:c r="Y306" s="104"/>
      <x:c r="Z306" s="104"/>
    </x:row>
    <x:row r="307" spans="1:26" ht="15.75" customHeight="1">
      <x:c r="A307" s="104"/>
      <x:c r="B307" s="104"/>
      <x:c r="C307" s="104"/>
      <x:c r="D307" s="104"/>
      <x:c r="E307" s="104"/>
      <x:c r="F307" s="104"/>
      <x:c r="G307" s="104"/>
      <x:c r="H307" s="104"/>
      <x:c r="I307" s="104"/>
      <x:c r="J307" s="104"/>
      <x:c r="K307" s="104"/>
      <x:c r="L307" s="104"/>
      <x:c r="M307" s="104"/>
      <x:c r="N307" s="104"/>
      <x:c r="O307" s="104"/>
      <x:c r="P307" s="104"/>
      <x:c r="Q307" s="104"/>
      <x:c r="R307" s="104"/>
      <x:c r="S307" s="104"/>
      <x:c r="T307" s="104"/>
      <x:c r="U307" s="104"/>
      <x:c r="V307" s="104"/>
      <x:c r="W307" s="104"/>
      <x:c r="X307" s="104"/>
      <x:c r="Y307" s="104"/>
      <x:c r="Z307" s="104"/>
    </x:row>
    <x:row r="308" spans="1:26" ht="15.75" customHeight="1">
      <x:c r="A308" s="104"/>
      <x:c r="B308" s="104"/>
      <x:c r="C308" s="104"/>
      <x:c r="D308" s="104"/>
      <x:c r="E308" s="104"/>
      <x:c r="F308" s="104"/>
      <x:c r="G308" s="104"/>
      <x:c r="H308" s="104"/>
      <x:c r="I308" s="104"/>
      <x:c r="J308" s="104"/>
      <x:c r="K308" s="104"/>
      <x:c r="L308" s="104"/>
      <x:c r="M308" s="104"/>
      <x:c r="N308" s="104"/>
      <x:c r="O308" s="104"/>
      <x:c r="P308" s="104"/>
      <x:c r="Q308" s="104"/>
      <x:c r="R308" s="104"/>
      <x:c r="S308" s="104"/>
      <x:c r="T308" s="104"/>
      <x:c r="U308" s="104"/>
      <x:c r="V308" s="104"/>
      <x:c r="W308" s="104"/>
      <x:c r="X308" s="104"/>
      <x:c r="Y308" s="104"/>
      <x:c r="Z308" s="104"/>
    </x:row>
    <x:row r="309" spans="1:26" ht="15.75" customHeight="1">
      <x:c r="A309" s="104"/>
      <x:c r="B309" s="104"/>
      <x:c r="C309" s="104"/>
      <x:c r="D309" s="104"/>
      <x:c r="E309" s="104"/>
      <x:c r="F309" s="104"/>
      <x:c r="G309" s="104"/>
      <x:c r="H309" s="104"/>
      <x:c r="I309" s="104"/>
      <x:c r="J309" s="104"/>
      <x:c r="K309" s="104"/>
      <x:c r="L309" s="104"/>
      <x:c r="M309" s="104"/>
      <x:c r="N309" s="104"/>
      <x:c r="O309" s="104"/>
      <x:c r="P309" s="104"/>
      <x:c r="Q309" s="104"/>
      <x:c r="R309" s="104"/>
      <x:c r="S309" s="104"/>
      <x:c r="T309" s="104"/>
      <x:c r="U309" s="104"/>
      <x:c r="V309" s="104"/>
      <x:c r="W309" s="104"/>
      <x:c r="X309" s="104"/>
      <x:c r="Y309" s="104"/>
      <x:c r="Z309" s="104"/>
    </x:row>
    <x:row r="310" spans="1:26" ht="15.75" customHeight="1">
      <x:c r="A310" s="104"/>
      <x:c r="B310" s="104"/>
      <x:c r="C310" s="104"/>
      <x:c r="D310" s="104"/>
      <x:c r="E310" s="104"/>
      <x:c r="F310" s="104"/>
      <x:c r="G310" s="104"/>
      <x:c r="H310" s="104"/>
      <x:c r="I310" s="104"/>
      <x:c r="J310" s="104"/>
      <x:c r="K310" s="104"/>
      <x:c r="L310" s="104"/>
      <x:c r="M310" s="104"/>
      <x:c r="N310" s="104"/>
      <x:c r="O310" s="104"/>
      <x:c r="P310" s="104"/>
      <x:c r="Q310" s="104"/>
      <x:c r="R310" s="104"/>
      <x:c r="S310" s="104"/>
      <x:c r="T310" s="104"/>
      <x:c r="U310" s="104"/>
      <x:c r="V310" s="104"/>
      <x:c r="W310" s="104"/>
      <x:c r="X310" s="104"/>
      <x:c r="Y310" s="104"/>
      <x:c r="Z310" s="104"/>
    </x:row>
    <x:row r="311" spans="1:26" ht="15.75" customHeight="1">
      <x:c r="A311" s="104"/>
      <x:c r="B311" s="104"/>
      <x:c r="C311" s="104"/>
      <x:c r="D311" s="104"/>
      <x:c r="E311" s="104"/>
      <x:c r="F311" s="104"/>
      <x:c r="G311" s="104"/>
      <x:c r="H311" s="104"/>
      <x:c r="I311" s="104"/>
      <x:c r="J311" s="104"/>
      <x:c r="K311" s="104"/>
      <x:c r="L311" s="104"/>
      <x:c r="M311" s="104"/>
      <x:c r="N311" s="104"/>
      <x:c r="O311" s="104"/>
      <x:c r="P311" s="104"/>
      <x:c r="Q311" s="104"/>
      <x:c r="R311" s="104"/>
      <x:c r="S311" s="104"/>
      <x:c r="T311" s="104"/>
      <x:c r="U311" s="104"/>
      <x:c r="V311" s="104"/>
      <x:c r="W311" s="104"/>
      <x:c r="X311" s="104"/>
      <x:c r="Y311" s="104"/>
      <x:c r="Z311" s="104"/>
    </x:row>
    <x:row r="312" spans="1:26" ht="15.75" customHeight="1">
      <x:c r="A312" s="104"/>
      <x:c r="B312" s="104"/>
      <x:c r="C312" s="104"/>
      <x:c r="D312" s="104"/>
      <x:c r="E312" s="104"/>
      <x:c r="F312" s="104"/>
      <x:c r="G312" s="104"/>
      <x:c r="H312" s="104"/>
      <x:c r="I312" s="104"/>
      <x:c r="J312" s="104"/>
      <x:c r="K312" s="104"/>
      <x:c r="L312" s="104"/>
      <x:c r="M312" s="104"/>
      <x:c r="N312" s="104"/>
      <x:c r="O312" s="104"/>
      <x:c r="P312" s="104"/>
      <x:c r="Q312" s="104"/>
      <x:c r="R312" s="104"/>
      <x:c r="S312" s="104"/>
      <x:c r="T312" s="104"/>
      <x:c r="U312" s="104"/>
      <x:c r="V312" s="104"/>
      <x:c r="W312" s="104"/>
      <x:c r="X312" s="104"/>
      <x:c r="Y312" s="104"/>
      <x:c r="Z312" s="104"/>
    </x:row>
    <x:row r="313" spans="1:26" ht="15.75" customHeight="1">
      <x:c r="A313" s="104"/>
      <x:c r="B313" s="104"/>
      <x:c r="C313" s="104"/>
      <x:c r="D313" s="104"/>
      <x:c r="E313" s="104"/>
      <x:c r="F313" s="104"/>
      <x:c r="G313" s="104"/>
      <x:c r="H313" s="104"/>
      <x:c r="I313" s="104"/>
      <x:c r="J313" s="104"/>
      <x:c r="K313" s="104"/>
      <x:c r="L313" s="104"/>
      <x:c r="M313" s="104"/>
      <x:c r="N313" s="104"/>
      <x:c r="O313" s="104"/>
      <x:c r="P313" s="104"/>
      <x:c r="Q313" s="104"/>
      <x:c r="R313" s="104"/>
      <x:c r="S313" s="104"/>
      <x:c r="T313" s="104"/>
      <x:c r="U313" s="104"/>
      <x:c r="V313" s="104"/>
      <x:c r="W313" s="104"/>
      <x:c r="X313" s="104"/>
      <x:c r="Y313" s="104"/>
      <x:c r="Z313" s="104"/>
    </x:row>
    <x:row r="314" spans="1:26" ht="15.75" customHeight="1">
      <x:c r="A314" s="104"/>
      <x:c r="B314" s="104"/>
      <x:c r="C314" s="104"/>
      <x:c r="D314" s="104"/>
      <x:c r="E314" s="104"/>
      <x:c r="F314" s="104"/>
      <x:c r="G314" s="104"/>
      <x:c r="H314" s="104"/>
      <x:c r="I314" s="104"/>
      <x:c r="J314" s="104"/>
      <x:c r="K314" s="104"/>
      <x:c r="L314" s="104"/>
      <x:c r="M314" s="104"/>
      <x:c r="N314" s="104"/>
      <x:c r="O314" s="104"/>
      <x:c r="P314" s="104"/>
      <x:c r="Q314" s="104"/>
      <x:c r="R314" s="104"/>
      <x:c r="S314" s="104"/>
      <x:c r="T314" s="104"/>
      <x:c r="U314" s="104"/>
      <x:c r="V314" s="104"/>
      <x:c r="W314" s="104"/>
      <x:c r="X314" s="104"/>
      <x:c r="Y314" s="104"/>
      <x:c r="Z314" s="104"/>
    </x:row>
    <x:row r="315" spans="1:26" ht="15.75" customHeight="1">
      <x:c r="A315" s="104"/>
      <x:c r="B315" s="104"/>
      <x:c r="C315" s="104"/>
      <x:c r="D315" s="104"/>
      <x:c r="E315" s="104"/>
      <x:c r="F315" s="104"/>
      <x:c r="G315" s="104"/>
      <x:c r="H315" s="104"/>
      <x:c r="I315" s="104"/>
      <x:c r="J315" s="104"/>
      <x:c r="K315" s="104"/>
      <x:c r="L315" s="104"/>
      <x:c r="M315" s="104"/>
      <x:c r="N315" s="104"/>
      <x:c r="O315" s="104"/>
      <x:c r="P315" s="104"/>
      <x:c r="Q315" s="104"/>
      <x:c r="R315" s="104"/>
      <x:c r="S315" s="104"/>
      <x:c r="T315" s="104"/>
      <x:c r="U315" s="104"/>
      <x:c r="V315" s="104"/>
      <x:c r="W315" s="104"/>
      <x:c r="X315" s="104"/>
      <x:c r="Y315" s="104"/>
      <x:c r="Z315" s="104"/>
    </x:row>
    <x:row r="316" spans="1:26" ht="15.75" customHeight="1">
      <x:c r="A316" s="104"/>
      <x:c r="B316" s="104"/>
      <x:c r="C316" s="104"/>
      <x:c r="D316" s="104"/>
      <x:c r="E316" s="104"/>
      <x:c r="F316" s="104"/>
      <x:c r="G316" s="104"/>
      <x:c r="H316" s="104"/>
      <x:c r="I316" s="104"/>
      <x:c r="J316" s="104"/>
      <x:c r="K316" s="104"/>
      <x:c r="L316" s="104"/>
      <x:c r="M316" s="104"/>
      <x:c r="N316" s="104"/>
      <x:c r="O316" s="104"/>
      <x:c r="P316" s="104"/>
      <x:c r="Q316" s="104"/>
      <x:c r="R316" s="104"/>
      <x:c r="S316" s="104"/>
      <x:c r="T316" s="104"/>
      <x:c r="U316" s="104"/>
      <x:c r="V316" s="104"/>
      <x:c r="W316" s="104"/>
      <x:c r="X316" s="104"/>
      <x:c r="Y316" s="104"/>
      <x:c r="Z316" s="104"/>
    </x:row>
    <x:row r="317" spans="1:26" ht="15.75" customHeight="1">
      <x:c r="A317" s="104"/>
      <x:c r="B317" s="104"/>
      <x:c r="C317" s="104"/>
      <x:c r="D317" s="104"/>
      <x:c r="E317" s="104"/>
      <x:c r="F317" s="104"/>
      <x:c r="G317" s="104"/>
      <x:c r="H317" s="104"/>
      <x:c r="I317" s="104"/>
      <x:c r="J317" s="104"/>
      <x:c r="K317" s="104"/>
      <x:c r="L317" s="104"/>
      <x:c r="M317" s="104"/>
      <x:c r="N317" s="104"/>
      <x:c r="O317" s="104"/>
      <x:c r="P317" s="104"/>
      <x:c r="Q317" s="104"/>
      <x:c r="R317" s="104"/>
      <x:c r="S317" s="104"/>
      <x:c r="T317" s="104"/>
      <x:c r="U317" s="104"/>
      <x:c r="V317" s="104"/>
      <x:c r="W317" s="104"/>
      <x:c r="X317" s="104"/>
      <x:c r="Y317" s="104"/>
      <x:c r="Z317" s="104"/>
    </x:row>
    <x:row r="318" spans="1:26" ht="15.75" customHeight="1">
      <x:c r="A318" s="104"/>
      <x:c r="B318" s="104"/>
      <x:c r="C318" s="104"/>
      <x:c r="D318" s="104"/>
      <x:c r="E318" s="104"/>
      <x:c r="F318" s="104"/>
      <x:c r="G318" s="104"/>
      <x:c r="H318" s="104"/>
      <x:c r="I318" s="104"/>
      <x:c r="J318" s="104"/>
      <x:c r="K318" s="104"/>
      <x:c r="L318" s="104"/>
      <x:c r="M318" s="104"/>
      <x:c r="N318" s="104"/>
      <x:c r="O318" s="104"/>
      <x:c r="P318" s="104"/>
      <x:c r="Q318" s="104"/>
      <x:c r="R318" s="104"/>
      <x:c r="S318" s="104"/>
      <x:c r="T318" s="104"/>
      <x:c r="U318" s="104"/>
      <x:c r="V318" s="104"/>
      <x:c r="W318" s="104"/>
      <x:c r="X318" s="104"/>
      <x:c r="Y318" s="104"/>
      <x:c r="Z318" s="104"/>
    </x:row>
    <x:row r="319" spans="1:26" ht="15.75" customHeight="1">
      <x:c r="A319" s="104"/>
      <x:c r="B319" s="104"/>
      <x:c r="C319" s="104"/>
      <x:c r="D319" s="104"/>
      <x:c r="E319" s="104"/>
      <x:c r="F319" s="104"/>
      <x:c r="G319" s="104"/>
      <x:c r="H319" s="104"/>
      <x:c r="I319" s="104"/>
      <x:c r="J319" s="104"/>
      <x:c r="K319" s="104"/>
      <x:c r="L319" s="104"/>
      <x:c r="M319" s="104"/>
      <x:c r="N319" s="104"/>
      <x:c r="O319" s="104"/>
      <x:c r="P319" s="104"/>
      <x:c r="Q319" s="104"/>
      <x:c r="R319" s="104"/>
      <x:c r="S319" s="104"/>
      <x:c r="T319" s="104"/>
      <x:c r="U319" s="104"/>
      <x:c r="V319" s="104"/>
      <x:c r="W319" s="104"/>
      <x:c r="X319" s="104"/>
      <x:c r="Y319" s="104"/>
      <x:c r="Z319" s="104"/>
    </x:row>
    <x:row r="320" spans="1:26" ht="15.75" customHeight="1">
      <x:c r="A320" s="104"/>
      <x:c r="B320" s="104"/>
      <x:c r="C320" s="104"/>
      <x:c r="D320" s="104"/>
      <x:c r="E320" s="104"/>
      <x:c r="F320" s="104"/>
      <x:c r="G320" s="104"/>
      <x:c r="H320" s="104"/>
      <x:c r="I320" s="104"/>
      <x:c r="J320" s="104"/>
      <x:c r="K320" s="104"/>
      <x:c r="L320" s="104"/>
      <x:c r="M320" s="104"/>
      <x:c r="N320" s="104"/>
      <x:c r="O320" s="104"/>
      <x:c r="P320" s="104"/>
      <x:c r="Q320" s="104"/>
      <x:c r="R320" s="104"/>
      <x:c r="S320" s="104"/>
      <x:c r="T320" s="104"/>
      <x:c r="U320" s="104"/>
      <x:c r="V320" s="104"/>
      <x:c r="W320" s="104"/>
      <x:c r="X320" s="104"/>
      <x:c r="Y320" s="104"/>
      <x:c r="Z320" s="104"/>
    </x:row>
    <x:row r="321" spans="1:26" ht="15.75" customHeight="1">
      <x:c r="A321" s="104"/>
      <x:c r="B321" s="104"/>
      <x:c r="C321" s="104"/>
      <x:c r="D321" s="104"/>
      <x:c r="E321" s="104"/>
      <x:c r="F321" s="104"/>
      <x:c r="G321" s="104"/>
      <x:c r="H321" s="104"/>
      <x:c r="I321" s="104"/>
      <x:c r="J321" s="104"/>
      <x:c r="K321" s="104"/>
      <x:c r="L321" s="104"/>
      <x:c r="M321" s="104"/>
      <x:c r="N321" s="104"/>
      <x:c r="O321" s="104"/>
      <x:c r="P321" s="104"/>
      <x:c r="Q321" s="104"/>
      <x:c r="R321" s="104"/>
      <x:c r="S321" s="104"/>
      <x:c r="T321" s="104"/>
      <x:c r="U321" s="104"/>
      <x:c r="V321" s="104"/>
      <x:c r="W321" s="104"/>
      <x:c r="X321" s="104"/>
      <x:c r="Y321" s="104"/>
      <x:c r="Z321" s="104"/>
    </x:row>
    <x:row r="322" spans="1:26" ht="15.75" customHeight="1">
      <x:c r="A322" s="104"/>
      <x:c r="B322" s="104"/>
      <x:c r="C322" s="104"/>
      <x:c r="D322" s="104"/>
      <x:c r="E322" s="104"/>
      <x:c r="F322" s="104"/>
      <x:c r="G322" s="104"/>
      <x:c r="H322" s="104"/>
      <x:c r="I322" s="104"/>
      <x:c r="J322" s="104"/>
      <x:c r="K322" s="104"/>
      <x:c r="L322" s="104"/>
      <x:c r="M322" s="104"/>
      <x:c r="N322" s="104"/>
      <x:c r="O322" s="104"/>
      <x:c r="P322" s="104"/>
      <x:c r="Q322" s="104"/>
      <x:c r="R322" s="104"/>
      <x:c r="S322" s="104"/>
      <x:c r="T322" s="104"/>
      <x:c r="U322" s="104"/>
      <x:c r="V322" s="104"/>
      <x:c r="W322" s="104"/>
      <x:c r="X322" s="104"/>
      <x:c r="Y322" s="104"/>
      <x:c r="Z322" s="104"/>
    </x:row>
    <x:row r="323" spans="1:26" ht="15.75" customHeight="1">
      <x:c r="A323" s="104"/>
      <x:c r="B323" s="104"/>
      <x:c r="C323" s="104"/>
      <x:c r="D323" s="104"/>
      <x:c r="E323" s="104"/>
      <x:c r="F323" s="104"/>
      <x:c r="G323" s="104"/>
      <x:c r="H323" s="104"/>
      <x:c r="I323" s="104"/>
      <x:c r="J323" s="104"/>
      <x:c r="K323" s="104"/>
      <x:c r="L323" s="104"/>
      <x:c r="M323" s="104"/>
      <x:c r="N323" s="104"/>
      <x:c r="O323" s="104"/>
      <x:c r="P323" s="104"/>
      <x:c r="Q323" s="104"/>
      <x:c r="R323" s="104"/>
      <x:c r="S323" s="104"/>
      <x:c r="T323" s="104"/>
      <x:c r="U323" s="104"/>
      <x:c r="V323" s="104"/>
      <x:c r="W323" s="104"/>
      <x:c r="X323" s="104"/>
      <x:c r="Y323" s="104"/>
      <x:c r="Z323" s="104"/>
    </x:row>
    <x:row r="324" spans="1:26" ht="15.75" customHeight="1">
      <x:c r="A324" s="104"/>
      <x:c r="B324" s="104"/>
      <x:c r="C324" s="104"/>
      <x:c r="D324" s="104"/>
      <x:c r="E324" s="104"/>
      <x:c r="F324" s="104"/>
      <x:c r="G324" s="104"/>
      <x:c r="H324" s="104"/>
      <x:c r="I324" s="104"/>
      <x:c r="J324" s="104"/>
      <x:c r="K324" s="104"/>
      <x:c r="L324" s="104"/>
      <x:c r="M324" s="104"/>
      <x:c r="N324" s="104"/>
      <x:c r="O324" s="104"/>
      <x:c r="P324" s="104"/>
      <x:c r="Q324" s="104"/>
      <x:c r="R324" s="104"/>
      <x:c r="S324" s="104"/>
      <x:c r="T324" s="104"/>
      <x:c r="U324" s="104"/>
      <x:c r="V324" s="104"/>
      <x:c r="W324" s="104"/>
      <x:c r="X324" s="104"/>
      <x:c r="Y324" s="104"/>
      <x:c r="Z324" s="104"/>
    </x:row>
    <x:row r="325" spans="1:26" ht="15.75" customHeight="1">
      <x:c r="A325" s="104"/>
      <x:c r="B325" s="104"/>
      <x:c r="C325" s="104"/>
      <x:c r="D325" s="104"/>
      <x:c r="E325" s="104"/>
      <x:c r="F325" s="104"/>
      <x:c r="G325" s="104"/>
      <x:c r="H325" s="104"/>
      <x:c r="I325" s="104"/>
      <x:c r="J325" s="104"/>
      <x:c r="K325" s="104"/>
      <x:c r="L325" s="104"/>
      <x:c r="M325" s="104"/>
      <x:c r="N325" s="104"/>
      <x:c r="O325" s="104"/>
      <x:c r="P325" s="104"/>
      <x:c r="Q325" s="104"/>
      <x:c r="R325" s="104"/>
      <x:c r="S325" s="104"/>
      <x:c r="T325" s="104"/>
      <x:c r="U325" s="104"/>
      <x:c r="V325" s="104"/>
      <x:c r="W325" s="104"/>
      <x:c r="X325" s="104"/>
      <x:c r="Y325" s="104"/>
      <x:c r="Z325" s="104"/>
    </x:row>
    <x:row r="326" spans="1:26" ht="15.75" customHeight="1">
      <x:c r="A326" s="104"/>
      <x:c r="B326" s="104"/>
      <x:c r="C326" s="104"/>
      <x:c r="D326" s="104"/>
      <x:c r="E326" s="104"/>
      <x:c r="F326" s="104"/>
      <x:c r="G326" s="104"/>
      <x:c r="H326" s="104"/>
      <x:c r="I326" s="104"/>
      <x:c r="J326" s="104"/>
      <x:c r="K326" s="104"/>
      <x:c r="L326" s="104"/>
      <x:c r="M326" s="104"/>
      <x:c r="N326" s="104"/>
      <x:c r="O326" s="104"/>
      <x:c r="P326" s="104"/>
      <x:c r="Q326" s="104"/>
      <x:c r="R326" s="104"/>
      <x:c r="S326" s="104"/>
      <x:c r="T326" s="104"/>
      <x:c r="U326" s="104"/>
      <x:c r="V326" s="104"/>
      <x:c r="W326" s="104"/>
      <x:c r="X326" s="104"/>
      <x:c r="Y326" s="104"/>
      <x:c r="Z326" s="104"/>
    </x:row>
    <x:row r="327" spans="1:26" ht="15.75" customHeight="1">
      <x:c r="A327" s="104"/>
      <x:c r="B327" s="104"/>
      <x:c r="C327" s="104"/>
      <x:c r="D327" s="104"/>
      <x:c r="E327" s="104"/>
      <x:c r="F327" s="104"/>
      <x:c r="G327" s="104"/>
      <x:c r="H327" s="104"/>
      <x:c r="I327" s="104"/>
      <x:c r="J327" s="104"/>
      <x:c r="K327" s="104"/>
      <x:c r="L327" s="104"/>
      <x:c r="M327" s="104"/>
      <x:c r="N327" s="104"/>
      <x:c r="O327" s="104"/>
      <x:c r="P327" s="104"/>
      <x:c r="Q327" s="104"/>
      <x:c r="R327" s="104"/>
      <x:c r="S327" s="104"/>
      <x:c r="T327" s="104"/>
      <x:c r="U327" s="104"/>
      <x:c r="V327" s="104"/>
      <x:c r="W327" s="104"/>
      <x:c r="X327" s="104"/>
      <x:c r="Y327" s="104"/>
      <x:c r="Z327" s="104"/>
    </x:row>
    <x:row r="328" spans="1:26" ht="15.75" customHeight="1">
      <x:c r="A328" s="104"/>
      <x:c r="B328" s="104"/>
      <x:c r="C328" s="104"/>
      <x:c r="D328" s="104"/>
      <x:c r="E328" s="104"/>
      <x:c r="F328" s="104"/>
      <x:c r="G328" s="104"/>
      <x:c r="H328" s="104"/>
      <x:c r="I328" s="104"/>
      <x:c r="J328" s="104"/>
      <x:c r="K328" s="104"/>
      <x:c r="L328" s="104"/>
      <x:c r="M328" s="104"/>
      <x:c r="N328" s="104"/>
      <x:c r="O328" s="104"/>
      <x:c r="P328" s="104"/>
      <x:c r="Q328" s="104"/>
      <x:c r="R328" s="104"/>
      <x:c r="S328" s="104"/>
      <x:c r="T328" s="104"/>
      <x:c r="U328" s="104"/>
      <x:c r="V328" s="104"/>
      <x:c r="W328" s="104"/>
      <x:c r="X328" s="104"/>
      <x:c r="Y328" s="104"/>
      <x:c r="Z328" s="104"/>
    </x:row>
    <x:row r="329" spans="1:26" ht="15.75" customHeight="1">
      <x:c r="A329" s="104"/>
      <x:c r="B329" s="104"/>
      <x:c r="C329" s="104"/>
      <x:c r="D329" s="104"/>
      <x:c r="E329" s="104"/>
      <x:c r="F329" s="104"/>
      <x:c r="G329" s="104"/>
      <x:c r="H329" s="104"/>
      <x:c r="I329" s="104"/>
      <x:c r="J329" s="104"/>
      <x:c r="K329" s="104"/>
      <x:c r="L329" s="104"/>
      <x:c r="M329" s="104"/>
      <x:c r="N329" s="104"/>
      <x:c r="O329" s="104"/>
      <x:c r="P329" s="104"/>
      <x:c r="Q329" s="104"/>
      <x:c r="R329" s="104"/>
      <x:c r="S329" s="104"/>
      <x:c r="T329" s="104"/>
      <x:c r="U329" s="104"/>
      <x:c r="V329" s="104"/>
      <x:c r="W329" s="104"/>
      <x:c r="X329" s="104"/>
      <x:c r="Y329" s="104"/>
      <x:c r="Z329" s="104"/>
    </x:row>
    <x:row r="330" spans="1:26" ht="15.75" customHeight="1">
      <x:c r="A330" s="104"/>
      <x:c r="B330" s="104"/>
      <x:c r="C330" s="104"/>
      <x:c r="D330" s="104"/>
      <x:c r="E330" s="104"/>
      <x:c r="F330" s="104"/>
      <x:c r="G330" s="104"/>
      <x:c r="H330" s="104"/>
      <x:c r="I330" s="104"/>
      <x:c r="J330" s="104"/>
      <x:c r="K330" s="104"/>
      <x:c r="L330" s="104"/>
      <x:c r="M330" s="104"/>
      <x:c r="N330" s="104"/>
      <x:c r="O330" s="104"/>
      <x:c r="P330" s="104"/>
      <x:c r="Q330" s="104"/>
      <x:c r="R330" s="104"/>
      <x:c r="S330" s="104"/>
      <x:c r="T330" s="104"/>
      <x:c r="U330" s="104"/>
      <x:c r="V330" s="104"/>
      <x:c r="W330" s="104"/>
      <x:c r="X330" s="104"/>
      <x:c r="Y330" s="104"/>
      <x:c r="Z330" s="104"/>
    </x:row>
    <x:row r="331" spans="1:26" ht="15.75" customHeight="1">
      <x:c r="A331" s="104"/>
      <x:c r="B331" s="104"/>
      <x:c r="C331" s="104"/>
      <x:c r="D331" s="104"/>
      <x:c r="E331" s="104"/>
      <x:c r="F331" s="104"/>
      <x:c r="G331" s="104"/>
      <x:c r="H331" s="104"/>
      <x:c r="I331" s="104"/>
      <x:c r="J331" s="104"/>
      <x:c r="K331" s="104"/>
      <x:c r="L331" s="104"/>
      <x:c r="M331" s="104"/>
      <x:c r="N331" s="104"/>
      <x:c r="O331" s="104"/>
      <x:c r="P331" s="104"/>
      <x:c r="Q331" s="104"/>
      <x:c r="R331" s="104"/>
      <x:c r="S331" s="104"/>
      <x:c r="T331" s="104"/>
      <x:c r="U331" s="104"/>
      <x:c r="V331" s="104"/>
      <x:c r="W331" s="104"/>
      <x:c r="X331" s="104"/>
      <x:c r="Y331" s="104"/>
      <x:c r="Z331" s="104"/>
    </x:row>
    <x:row r="332" spans="1:26" ht="15.75" customHeight="1">
      <x:c r="A332" s="104"/>
      <x:c r="B332" s="104"/>
      <x:c r="C332" s="104"/>
      <x:c r="D332" s="104"/>
      <x:c r="E332" s="104"/>
      <x:c r="F332" s="104"/>
      <x:c r="G332" s="104"/>
      <x:c r="H332" s="104"/>
      <x:c r="I332" s="104"/>
      <x:c r="J332" s="104"/>
      <x:c r="K332" s="104"/>
      <x:c r="L332" s="104"/>
      <x:c r="M332" s="104"/>
      <x:c r="N332" s="104"/>
      <x:c r="O332" s="104"/>
      <x:c r="P332" s="104"/>
      <x:c r="Q332" s="104"/>
      <x:c r="R332" s="104"/>
      <x:c r="S332" s="104"/>
      <x:c r="T332" s="104"/>
      <x:c r="U332" s="104"/>
      <x:c r="V332" s="104"/>
      <x:c r="W332" s="104"/>
      <x:c r="X332" s="104"/>
      <x:c r="Y332" s="104"/>
      <x:c r="Z332" s="104"/>
    </x:row>
    <x:row r="333" spans="1:26" ht="15.75" customHeight="1">
      <x:c r="A333" s="104"/>
      <x:c r="B333" s="104"/>
      <x:c r="C333" s="104"/>
      <x:c r="D333" s="104"/>
      <x:c r="E333" s="104"/>
      <x:c r="F333" s="104"/>
      <x:c r="G333" s="104"/>
      <x:c r="H333" s="104"/>
      <x:c r="I333" s="104"/>
      <x:c r="J333" s="104"/>
      <x:c r="K333" s="104"/>
      <x:c r="L333" s="104"/>
      <x:c r="M333" s="104"/>
      <x:c r="N333" s="104"/>
      <x:c r="O333" s="104"/>
      <x:c r="P333" s="104"/>
      <x:c r="Q333" s="104"/>
      <x:c r="R333" s="104"/>
      <x:c r="S333" s="104"/>
      <x:c r="T333" s="104"/>
      <x:c r="U333" s="104"/>
      <x:c r="V333" s="104"/>
      <x:c r="W333" s="104"/>
      <x:c r="X333" s="104"/>
      <x:c r="Y333" s="104"/>
      <x:c r="Z333" s="104"/>
    </x:row>
    <x:row r="334" spans="1:26" ht="15.75" customHeight="1">
      <x:c r="A334" s="104"/>
      <x:c r="B334" s="104"/>
      <x:c r="C334" s="104"/>
      <x:c r="D334" s="104"/>
      <x:c r="E334" s="104"/>
      <x:c r="F334" s="104"/>
      <x:c r="G334" s="104"/>
      <x:c r="H334" s="104"/>
      <x:c r="I334" s="104"/>
      <x:c r="J334" s="104"/>
      <x:c r="K334" s="104"/>
      <x:c r="L334" s="104"/>
      <x:c r="M334" s="104"/>
      <x:c r="N334" s="104"/>
      <x:c r="O334" s="104"/>
      <x:c r="P334" s="104"/>
      <x:c r="Q334" s="104"/>
      <x:c r="R334" s="104"/>
      <x:c r="S334" s="104"/>
      <x:c r="T334" s="104"/>
      <x:c r="U334" s="104"/>
      <x:c r="V334" s="104"/>
      <x:c r="W334" s="104"/>
      <x:c r="X334" s="104"/>
      <x:c r="Y334" s="104"/>
      <x:c r="Z334" s="104"/>
    </x:row>
    <x:row r="335" spans="1:26" ht="15.75" customHeight="1">
      <x:c r="A335" s="104"/>
      <x:c r="B335" s="104"/>
      <x:c r="C335" s="104"/>
      <x:c r="D335" s="104"/>
      <x:c r="E335" s="104"/>
      <x:c r="F335" s="104"/>
      <x:c r="G335" s="104"/>
      <x:c r="H335" s="104"/>
      <x:c r="I335" s="104"/>
      <x:c r="J335" s="104"/>
      <x:c r="K335" s="104"/>
      <x:c r="L335" s="104"/>
      <x:c r="M335" s="104"/>
      <x:c r="N335" s="104"/>
      <x:c r="O335" s="104"/>
      <x:c r="P335" s="104"/>
      <x:c r="Q335" s="104"/>
      <x:c r="R335" s="104"/>
      <x:c r="S335" s="104"/>
      <x:c r="T335" s="104"/>
      <x:c r="U335" s="104"/>
      <x:c r="V335" s="104"/>
      <x:c r="W335" s="104"/>
      <x:c r="X335" s="104"/>
      <x:c r="Y335" s="104"/>
      <x:c r="Z335" s="104"/>
    </x:row>
    <x:row r="336" spans="1:26" ht="15.75" customHeight="1">
      <x:c r="A336" s="104"/>
      <x:c r="B336" s="104"/>
      <x:c r="C336" s="104"/>
      <x:c r="D336" s="104"/>
      <x:c r="E336" s="104"/>
      <x:c r="F336" s="104"/>
      <x:c r="G336" s="104"/>
      <x:c r="H336" s="104"/>
      <x:c r="I336" s="104"/>
      <x:c r="J336" s="104"/>
      <x:c r="K336" s="104"/>
      <x:c r="L336" s="104"/>
      <x:c r="M336" s="104"/>
      <x:c r="N336" s="104"/>
      <x:c r="O336" s="104"/>
      <x:c r="P336" s="104"/>
      <x:c r="Q336" s="104"/>
      <x:c r="R336" s="104"/>
      <x:c r="S336" s="104"/>
      <x:c r="T336" s="104"/>
      <x:c r="U336" s="104"/>
      <x:c r="V336" s="104"/>
      <x:c r="W336" s="104"/>
      <x:c r="X336" s="104"/>
      <x:c r="Y336" s="104"/>
      <x:c r="Z336" s="104"/>
    </x:row>
    <x:row r="337" spans="1:26" ht="15.75" customHeight="1">
      <x:c r="A337" s="104"/>
      <x:c r="B337" s="104"/>
      <x:c r="C337" s="104"/>
      <x:c r="D337" s="104"/>
      <x:c r="E337" s="104"/>
      <x:c r="F337" s="104"/>
      <x:c r="G337" s="104"/>
      <x:c r="H337" s="104"/>
      <x:c r="I337" s="104"/>
      <x:c r="J337" s="104"/>
      <x:c r="K337" s="104"/>
      <x:c r="L337" s="104"/>
      <x:c r="M337" s="104"/>
      <x:c r="N337" s="104"/>
      <x:c r="O337" s="104"/>
      <x:c r="P337" s="104"/>
      <x:c r="Q337" s="104"/>
      <x:c r="R337" s="104"/>
      <x:c r="S337" s="104"/>
      <x:c r="T337" s="104"/>
      <x:c r="U337" s="104"/>
      <x:c r="V337" s="104"/>
      <x:c r="W337" s="104"/>
      <x:c r="X337" s="104"/>
      <x:c r="Y337" s="104"/>
      <x:c r="Z337" s="104"/>
    </x:row>
    <x:row r="338" spans="1:26" ht="15.75" customHeight="1">
      <x:c r="A338" s="104"/>
      <x:c r="B338" s="104"/>
      <x:c r="C338" s="104"/>
      <x:c r="D338" s="104"/>
      <x:c r="E338" s="104"/>
      <x:c r="F338" s="104"/>
      <x:c r="G338" s="104"/>
      <x:c r="H338" s="104"/>
      <x:c r="I338" s="104"/>
      <x:c r="J338" s="104"/>
      <x:c r="K338" s="104"/>
      <x:c r="L338" s="104"/>
      <x:c r="M338" s="104"/>
      <x:c r="N338" s="104"/>
      <x:c r="O338" s="104"/>
      <x:c r="P338" s="104"/>
      <x:c r="Q338" s="104"/>
      <x:c r="R338" s="104"/>
      <x:c r="S338" s="104"/>
      <x:c r="T338" s="104"/>
      <x:c r="U338" s="104"/>
      <x:c r="V338" s="104"/>
      <x:c r="W338" s="104"/>
      <x:c r="X338" s="104"/>
      <x:c r="Y338" s="104"/>
      <x:c r="Z338" s="104"/>
    </x:row>
    <x:row r="339" spans="1:26" ht="15.75" customHeight="1">
      <x:c r="A339" s="104"/>
      <x:c r="B339" s="104"/>
      <x:c r="C339" s="104"/>
      <x:c r="D339" s="104"/>
      <x:c r="E339" s="104"/>
      <x:c r="F339" s="104"/>
      <x:c r="G339" s="104"/>
      <x:c r="H339" s="104"/>
      <x:c r="I339" s="104"/>
      <x:c r="J339" s="104"/>
      <x:c r="K339" s="104"/>
      <x:c r="L339" s="104"/>
      <x:c r="M339" s="104"/>
      <x:c r="N339" s="104"/>
      <x:c r="O339" s="104"/>
      <x:c r="P339" s="104"/>
      <x:c r="Q339" s="104"/>
      <x:c r="R339" s="104"/>
      <x:c r="S339" s="104"/>
      <x:c r="T339" s="104"/>
      <x:c r="U339" s="104"/>
      <x:c r="V339" s="104"/>
      <x:c r="W339" s="104"/>
      <x:c r="X339" s="104"/>
      <x:c r="Y339" s="104"/>
      <x:c r="Z339" s="104"/>
    </x:row>
    <x:row r="340" spans="1:26" ht="15.75" customHeight="1">
      <x:c r="A340" s="104"/>
      <x:c r="B340" s="104"/>
      <x:c r="C340" s="104"/>
      <x:c r="D340" s="104"/>
      <x:c r="E340" s="104"/>
      <x:c r="F340" s="104"/>
      <x:c r="G340" s="104"/>
      <x:c r="H340" s="104"/>
      <x:c r="I340" s="104"/>
      <x:c r="J340" s="104"/>
      <x:c r="K340" s="104"/>
      <x:c r="L340" s="104"/>
      <x:c r="M340" s="104"/>
      <x:c r="N340" s="104"/>
      <x:c r="O340" s="104"/>
      <x:c r="P340" s="104"/>
      <x:c r="Q340" s="104"/>
      <x:c r="R340" s="104"/>
      <x:c r="S340" s="104"/>
      <x:c r="T340" s="104"/>
      <x:c r="U340" s="104"/>
      <x:c r="V340" s="104"/>
      <x:c r="W340" s="104"/>
      <x:c r="X340" s="104"/>
      <x:c r="Y340" s="104"/>
      <x:c r="Z340" s="104"/>
    </x:row>
    <x:row r="341" spans="1:26" ht="15.75" customHeight="1">
      <x:c r="A341" s="104"/>
      <x:c r="B341" s="104"/>
      <x:c r="C341" s="104"/>
      <x:c r="D341" s="104"/>
      <x:c r="E341" s="104"/>
      <x:c r="F341" s="104"/>
      <x:c r="G341" s="104"/>
      <x:c r="H341" s="104"/>
      <x:c r="I341" s="104"/>
      <x:c r="J341" s="104"/>
      <x:c r="K341" s="104"/>
      <x:c r="L341" s="104"/>
      <x:c r="M341" s="104"/>
      <x:c r="N341" s="104"/>
      <x:c r="O341" s="104"/>
      <x:c r="P341" s="104"/>
      <x:c r="Q341" s="104"/>
      <x:c r="R341" s="104"/>
      <x:c r="S341" s="104"/>
      <x:c r="T341" s="104"/>
      <x:c r="U341" s="104"/>
      <x:c r="V341" s="104"/>
      <x:c r="W341" s="104"/>
      <x:c r="X341" s="104"/>
      <x:c r="Y341" s="104"/>
      <x:c r="Z341" s="104"/>
    </x:row>
    <x:row r="342" spans="1:26" ht="15.75" customHeight="1">
      <x:c r="A342" s="104"/>
      <x:c r="B342" s="104"/>
      <x:c r="C342" s="104"/>
      <x:c r="D342" s="104"/>
      <x:c r="E342" s="104"/>
      <x:c r="F342" s="104"/>
      <x:c r="G342" s="104"/>
      <x:c r="H342" s="104"/>
      <x:c r="I342" s="104"/>
      <x:c r="J342" s="104"/>
      <x:c r="K342" s="104"/>
      <x:c r="L342" s="104"/>
      <x:c r="M342" s="104"/>
      <x:c r="N342" s="104"/>
      <x:c r="O342" s="104"/>
      <x:c r="P342" s="104"/>
      <x:c r="Q342" s="104"/>
      <x:c r="R342" s="104"/>
      <x:c r="S342" s="104"/>
      <x:c r="T342" s="104"/>
      <x:c r="U342" s="104"/>
      <x:c r="V342" s="104"/>
      <x:c r="W342" s="104"/>
      <x:c r="X342" s="104"/>
      <x:c r="Y342" s="104"/>
      <x:c r="Z342" s="104"/>
    </x:row>
    <x:row r="343" spans="1:26" ht="15.75" customHeight="1">
      <x:c r="A343" s="104"/>
      <x:c r="B343" s="104"/>
      <x:c r="C343" s="104"/>
      <x:c r="D343" s="104"/>
      <x:c r="E343" s="104"/>
      <x:c r="F343" s="104"/>
      <x:c r="G343" s="104"/>
      <x:c r="H343" s="104"/>
      <x:c r="I343" s="104"/>
      <x:c r="J343" s="104"/>
      <x:c r="K343" s="104"/>
      <x:c r="L343" s="104"/>
      <x:c r="M343" s="104"/>
      <x:c r="N343" s="104"/>
      <x:c r="O343" s="104"/>
      <x:c r="P343" s="104"/>
      <x:c r="Q343" s="104"/>
      <x:c r="R343" s="104"/>
      <x:c r="S343" s="104"/>
      <x:c r="T343" s="104"/>
      <x:c r="U343" s="104"/>
      <x:c r="V343" s="104"/>
      <x:c r="W343" s="104"/>
      <x:c r="X343" s="104"/>
      <x:c r="Y343" s="104"/>
      <x:c r="Z343" s="104"/>
    </x:row>
    <x:row r="344" spans="1:26" ht="15.75" customHeight="1">
      <x:c r="A344" s="104"/>
      <x:c r="B344" s="104"/>
      <x:c r="C344" s="104"/>
      <x:c r="D344" s="104"/>
      <x:c r="E344" s="104"/>
      <x:c r="F344" s="104"/>
      <x:c r="G344" s="104"/>
      <x:c r="H344" s="104"/>
      <x:c r="I344" s="104"/>
      <x:c r="J344" s="104"/>
      <x:c r="K344" s="104"/>
      <x:c r="L344" s="104"/>
      <x:c r="M344" s="104"/>
      <x:c r="N344" s="104"/>
      <x:c r="O344" s="104"/>
      <x:c r="P344" s="104"/>
      <x:c r="Q344" s="104"/>
      <x:c r="R344" s="104"/>
      <x:c r="S344" s="104"/>
      <x:c r="T344" s="104"/>
      <x:c r="U344" s="104"/>
      <x:c r="V344" s="104"/>
      <x:c r="W344" s="104"/>
      <x:c r="X344" s="104"/>
      <x:c r="Y344" s="104"/>
      <x:c r="Z344" s="104"/>
    </x:row>
    <x:row r="345" spans="1:26" ht="15.75" customHeight="1">
      <x:c r="A345" s="104"/>
      <x:c r="B345" s="104"/>
      <x:c r="C345" s="104"/>
      <x:c r="D345" s="104"/>
      <x:c r="E345" s="104"/>
      <x:c r="F345" s="104"/>
      <x:c r="G345" s="104"/>
      <x:c r="H345" s="104"/>
      <x:c r="I345" s="104"/>
      <x:c r="J345" s="104"/>
      <x:c r="K345" s="104"/>
      <x:c r="L345" s="104"/>
      <x:c r="M345" s="104"/>
      <x:c r="N345" s="104"/>
      <x:c r="O345" s="104"/>
      <x:c r="P345" s="104"/>
      <x:c r="Q345" s="104"/>
      <x:c r="R345" s="104"/>
      <x:c r="S345" s="104"/>
      <x:c r="T345" s="104"/>
      <x:c r="U345" s="104"/>
      <x:c r="V345" s="104"/>
      <x:c r="W345" s="104"/>
      <x:c r="X345" s="104"/>
      <x:c r="Y345" s="104"/>
      <x:c r="Z345" s="104"/>
    </x:row>
    <x:row r="346" spans="1:26" ht="15.75" customHeight="1">
      <x:c r="A346" s="104"/>
      <x:c r="B346" s="104"/>
      <x:c r="C346" s="104"/>
      <x:c r="D346" s="104"/>
      <x:c r="E346" s="104"/>
      <x:c r="F346" s="104"/>
      <x:c r="G346" s="104"/>
      <x:c r="H346" s="104"/>
      <x:c r="I346" s="104"/>
      <x:c r="J346" s="104"/>
      <x:c r="K346" s="104"/>
      <x:c r="L346" s="104"/>
      <x:c r="M346" s="104"/>
      <x:c r="N346" s="104"/>
      <x:c r="O346" s="104"/>
      <x:c r="P346" s="104"/>
      <x:c r="Q346" s="104"/>
      <x:c r="R346" s="104"/>
      <x:c r="S346" s="104"/>
      <x:c r="T346" s="104"/>
      <x:c r="U346" s="104"/>
      <x:c r="V346" s="104"/>
      <x:c r="W346" s="104"/>
      <x:c r="X346" s="104"/>
      <x:c r="Y346" s="104"/>
      <x:c r="Z346" s="104"/>
    </x:row>
    <x:row r="347" spans="1:26" ht="15.75" customHeight="1">
      <x:c r="A347" s="104"/>
      <x:c r="B347" s="104"/>
      <x:c r="C347" s="104"/>
      <x:c r="D347" s="104"/>
      <x:c r="E347" s="104"/>
      <x:c r="F347" s="104"/>
      <x:c r="G347" s="104"/>
      <x:c r="H347" s="104"/>
      <x:c r="I347" s="104"/>
      <x:c r="J347" s="104"/>
      <x:c r="K347" s="104"/>
      <x:c r="L347" s="104"/>
      <x:c r="M347" s="104"/>
      <x:c r="N347" s="104"/>
      <x:c r="O347" s="104"/>
      <x:c r="P347" s="104"/>
      <x:c r="Q347" s="104"/>
      <x:c r="R347" s="104"/>
      <x:c r="S347" s="104"/>
      <x:c r="T347" s="104"/>
      <x:c r="U347" s="104"/>
      <x:c r="V347" s="104"/>
      <x:c r="W347" s="104"/>
      <x:c r="X347" s="104"/>
      <x:c r="Y347" s="104"/>
      <x:c r="Z347" s="104"/>
    </x:row>
    <x:row r="348" spans="1:26" ht="15.75" customHeight="1">
      <x:c r="A348" s="104"/>
      <x:c r="B348" s="104"/>
      <x:c r="C348" s="104"/>
      <x:c r="D348" s="104"/>
      <x:c r="E348" s="104"/>
      <x:c r="F348" s="104"/>
      <x:c r="G348" s="104"/>
      <x:c r="H348" s="104"/>
      <x:c r="I348" s="104"/>
      <x:c r="J348" s="104"/>
      <x:c r="K348" s="104"/>
      <x:c r="L348" s="104"/>
      <x:c r="M348" s="104"/>
      <x:c r="N348" s="104"/>
      <x:c r="O348" s="104"/>
      <x:c r="P348" s="104"/>
      <x:c r="Q348" s="104"/>
      <x:c r="R348" s="104"/>
      <x:c r="S348" s="104"/>
      <x:c r="T348" s="104"/>
      <x:c r="U348" s="104"/>
      <x:c r="V348" s="104"/>
      <x:c r="W348" s="104"/>
      <x:c r="X348" s="104"/>
      <x:c r="Y348" s="104"/>
      <x:c r="Z348" s="104"/>
    </x:row>
    <x:row r="349" spans="1:26" ht="15.75" customHeight="1">
      <x:c r="A349" s="104"/>
      <x:c r="B349" s="104"/>
      <x:c r="C349" s="104"/>
      <x:c r="D349" s="104"/>
      <x:c r="E349" s="104"/>
      <x:c r="F349" s="104"/>
      <x:c r="G349" s="104"/>
      <x:c r="H349" s="104"/>
      <x:c r="I349" s="104"/>
      <x:c r="J349" s="104"/>
      <x:c r="K349" s="104"/>
      <x:c r="L349" s="104"/>
      <x:c r="M349" s="104"/>
      <x:c r="N349" s="104"/>
      <x:c r="O349" s="104"/>
      <x:c r="P349" s="104"/>
      <x:c r="Q349" s="104"/>
      <x:c r="R349" s="104"/>
      <x:c r="S349" s="104"/>
      <x:c r="T349" s="104"/>
      <x:c r="U349" s="104"/>
      <x:c r="V349" s="104"/>
      <x:c r="W349" s="104"/>
      <x:c r="X349" s="104"/>
      <x:c r="Y349" s="104"/>
      <x:c r="Z349" s="104"/>
    </x:row>
    <x:row r="350" spans="1:26" ht="15.75" customHeight="1">
      <x:c r="A350" s="104"/>
      <x:c r="B350" s="104"/>
      <x:c r="C350" s="104"/>
      <x:c r="D350" s="104"/>
      <x:c r="E350" s="104"/>
      <x:c r="F350" s="104"/>
      <x:c r="G350" s="104"/>
      <x:c r="H350" s="104"/>
      <x:c r="I350" s="104"/>
      <x:c r="J350" s="104"/>
      <x:c r="K350" s="104"/>
      <x:c r="L350" s="104"/>
      <x:c r="M350" s="104"/>
      <x:c r="N350" s="104"/>
      <x:c r="O350" s="104"/>
      <x:c r="P350" s="104"/>
      <x:c r="Q350" s="104"/>
      <x:c r="R350" s="104"/>
      <x:c r="S350" s="104"/>
      <x:c r="T350" s="104"/>
      <x:c r="U350" s="104"/>
      <x:c r="V350" s="104"/>
      <x:c r="W350" s="104"/>
      <x:c r="X350" s="104"/>
      <x:c r="Y350" s="104"/>
      <x:c r="Z350" s="104"/>
    </x:row>
    <x:row r="351" spans="1:26" ht="15.75" customHeight="1">
      <x:c r="A351" s="104"/>
      <x:c r="B351" s="104"/>
      <x:c r="C351" s="104"/>
      <x:c r="D351" s="104"/>
      <x:c r="E351" s="104"/>
      <x:c r="F351" s="104"/>
      <x:c r="G351" s="104"/>
      <x:c r="H351" s="104"/>
      <x:c r="I351" s="104"/>
      <x:c r="J351" s="104"/>
      <x:c r="K351" s="104"/>
      <x:c r="L351" s="104"/>
      <x:c r="M351" s="104"/>
      <x:c r="N351" s="104"/>
      <x:c r="O351" s="104"/>
      <x:c r="P351" s="104"/>
      <x:c r="Q351" s="104"/>
      <x:c r="R351" s="104"/>
      <x:c r="S351" s="104"/>
      <x:c r="T351" s="104"/>
      <x:c r="U351" s="104"/>
      <x:c r="V351" s="104"/>
      <x:c r="W351" s="104"/>
      <x:c r="X351" s="104"/>
      <x:c r="Y351" s="104"/>
      <x:c r="Z351" s="104"/>
    </x:row>
    <x:row r="352" spans="1:26" ht="15.75" customHeight="1">
      <x:c r="A352" s="104"/>
      <x:c r="B352" s="104"/>
      <x:c r="C352" s="104"/>
      <x:c r="D352" s="104"/>
      <x:c r="E352" s="104"/>
      <x:c r="F352" s="104"/>
      <x:c r="G352" s="104"/>
      <x:c r="H352" s="104"/>
      <x:c r="I352" s="104"/>
      <x:c r="J352" s="104"/>
      <x:c r="K352" s="104"/>
      <x:c r="L352" s="104"/>
      <x:c r="M352" s="104"/>
      <x:c r="N352" s="104"/>
      <x:c r="O352" s="104"/>
      <x:c r="P352" s="104"/>
      <x:c r="Q352" s="104"/>
      <x:c r="R352" s="104"/>
      <x:c r="S352" s="104"/>
      <x:c r="T352" s="104"/>
      <x:c r="U352" s="104"/>
      <x:c r="V352" s="104"/>
      <x:c r="W352" s="104"/>
      <x:c r="X352" s="104"/>
      <x:c r="Y352" s="104"/>
      <x:c r="Z352" s="104"/>
    </x:row>
    <x:row r="353" spans="1:26" ht="15.75" customHeight="1">
      <x:c r="A353" s="104"/>
      <x:c r="B353" s="104"/>
      <x:c r="C353" s="104"/>
      <x:c r="D353" s="104"/>
      <x:c r="E353" s="104"/>
      <x:c r="F353" s="104"/>
      <x:c r="G353" s="104"/>
      <x:c r="H353" s="104"/>
      <x:c r="I353" s="104"/>
      <x:c r="J353" s="104"/>
      <x:c r="K353" s="104"/>
      <x:c r="L353" s="104"/>
      <x:c r="M353" s="104"/>
      <x:c r="N353" s="104"/>
      <x:c r="O353" s="104"/>
      <x:c r="P353" s="104"/>
      <x:c r="Q353" s="104"/>
      <x:c r="R353" s="104"/>
      <x:c r="S353" s="104"/>
      <x:c r="T353" s="104"/>
      <x:c r="U353" s="104"/>
      <x:c r="V353" s="104"/>
      <x:c r="W353" s="104"/>
      <x:c r="X353" s="104"/>
      <x:c r="Y353" s="104"/>
      <x:c r="Z353" s="104"/>
    </x:row>
    <x:row r="354" spans="1:26" ht="15.75" customHeight="1">
      <x:c r="A354" s="104"/>
      <x:c r="B354" s="104"/>
      <x:c r="C354" s="104"/>
      <x:c r="D354" s="104"/>
      <x:c r="E354" s="104"/>
      <x:c r="F354" s="104"/>
      <x:c r="G354" s="104"/>
      <x:c r="H354" s="104"/>
      <x:c r="I354" s="104"/>
      <x:c r="J354" s="104"/>
      <x:c r="K354" s="104"/>
      <x:c r="L354" s="104"/>
      <x:c r="M354" s="104"/>
      <x:c r="N354" s="104"/>
      <x:c r="O354" s="104"/>
      <x:c r="P354" s="104"/>
      <x:c r="Q354" s="104"/>
      <x:c r="R354" s="104"/>
      <x:c r="S354" s="104"/>
      <x:c r="T354" s="104"/>
      <x:c r="U354" s="104"/>
      <x:c r="V354" s="104"/>
      <x:c r="W354" s="104"/>
      <x:c r="X354" s="104"/>
      <x:c r="Y354" s="104"/>
      <x:c r="Z354" s="104"/>
    </x:row>
    <x:row r="355" spans="1:26" ht="15.75" customHeight="1">
      <x:c r="A355" s="104"/>
      <x:c r="B355" s="104"/>
      <x:c r="C355" s="104"/>
      <x:c r="D355" s="104"/>
      <x:c r="E355" s="104"/>
      <x:c r="F355" s="104"/>
      <x:c r="G355" s="104"/>
      <x:c r="H355" s="104"/>
      <x:c r="I355" s="104"/>
      <x:c r="J355" s="104"/>
      <x:c r="K355" s="104"/>
      <x:c r="L355" s="104"/>
      <x:c r="M355" s="104"/>
      <x:c r="N355" s="104"/>
      <x:c r="O355" s="104"/>
      <x:c r="P355" s="104"/>
      <x:c r="Q355" s="104"/>
      <x:c r="R355" s="104"/>
      <x:c r="S355" s="104"/>
      <x:c r="T355" s="104"/>
      <x:c r="U355" s="104"/>
      <x:c r="V355" s="104"/>
      <x:c r="W355" s="104"/>
      <x:c r="X355" s="104"/>
      <x:c r="Y355" s="104"/>
      <x:c r="Z355" s="104"/>
    </x:row>
    <x:row r="356" spans="1:26" ht="15.75" customHeight="1">
      <x:c r="A356" s="104"/>
      <x:c r="B356" s="104"/>
      <x:c r="C356" s="104"/>
      <x:c r="D356" s="104"/>
      <x:c r="E356" s="104"/>
      <x:c r="F356" s="104"/>
      <x:c r="G356" s="104"/>
      <x:c r="H356" s="104"/>
      <x:c r="I356" s="104"/>
      <x:c r="J356" s="104"/>
      <x:c r="K356" s="104"/>
      <x:c r="L356" s="104"/>
      <x:c r="M356" s="104"/>
      <x:c r="N356" s="104"/>
      <x:c r="O356" s="104"/>
      <x:c r="P356" s="104"/>
      <x:c r="Q356" s="104"/>
      <x:c r="R356" s="104"/>
      <x:c r="S356" s="104"/>
      <x:c r="T356" s="104"/>
      <x:c r="U356" s="104"/>
      <x:c r="V356" s="104"/>
      <x:c r="W356" s="104"/>
      <x:c r="X356" s="104"/>
      <x:c r="Y356" s="104"/>
      <x:c r="Z356" s="104"/>
    </x:row>
    <x:row r="357" spans="1:26" ht="15.75" customHeight="1">
      <x:c r="A357" s="104"/>
      <x:c r="B357" s="104"/>
      <x:c r="C357" s="104"/>
      <x:c r="D357" s="104"/>
      <x:c r="E357" s="104"/>
      <x:c r="F357" s="104"/>
      <x:c r="G357" s="104"/>
      <x:c r="H357" s="104"/>
      <x:c r="I357" s="104"/>
      <x:c r="J357" s="104"/>
      <x:c r="K357" s="104"/>
      <x:c r="L357" s="104"/>
      <x:c r="M357" s="104"/>
      <x:c r="N357" s="104"/>
      <x:c r="O357" s="104"/>
      <x:c r="P357" s="104"/>
      <x:c r="Q357" s="104"/>
      <x:c r="R357" s="104"/>
      <x:c r="S357" s="104"/>
      <x:c r="T357" s="104"/>
      <x:c r="U357" s="104"/>
      <x:c r="V357" s="104"/>
      <x:c r="W357" s="104"/>
      <x:c r="X357" s="104"/>
      <x:c r="Y357" s="104"/>
      <x:c r="Z357" s="104"/>
    </x:row>
    <x:row r="358" spans="1:26" ht="15.75" customHeight="1">
      <x:c r="A358" s="104"/>
      <x:c r="B358" s="104"/>
      <x:c r="C358" s="104"/>
      <x:c r="D358" s="104"/>
      <x:c r="E358" s="104"/>
      <x:c r="F358" s="104"/>
      <x:c r="G358" s="104"/>
      <x:c r="H358" s="104"/>
      <x:c r="I358" s="104"/>
      <x:c r="J358" s="104"/>
      <x:c r="K358" s="104"/>
      <x:c r="L358" s="104"/>
      <x:c r="M358" s="104"/>
      <x:c r="N358" s="104"/>
      <x:c r="O358" s="104"/>
      <x:c r="P358" s="104"/>
      <x:c r="Q358" s="104"/>
      <x:c r="R358" s="104"/>
      <x:c r="S358" s="104"/>
      <x:c r="T358" s="104"/>
      <x:c r="U358" s="104"/>
      <x:c r="V358" s="104"/>
      <x:c r="W358" s="104"/>
      <x:c r="X358" s="104"/>
      <x:c r="Y358" s="104"/>
      <x:c r="Z358" s="104"/>
    </x:row>
    <x:row r="359" spans="1:26" ht="15.75" customHeight="1">
      <x:c r="A359" s="104"/>
      <x:c r="B359" s="104"/>
      <x:c r="C359" s="104"/>
      <x:c r="D359" s="104"/>
      <x:c r="E359" s="104"/>
      <x:c r="F359" s="104"/>
      <x:c r="G359" s="104"/>
      <x:c r="H359" s="104"/>
      <x:c r="I359" s="104"/>
      <x:c r="J359" s="104"/>
      <x:c r="K359" s="104"/>
      <x:c r="L359" s="104"/>
      <x:c r="M359" s="104"/>
      <x:c r="N359" s="104"/>
      <x:c r="O359" s="104"/>
      <x:c r="P359" s="104"/>
      <x:c r="Q359" s="104"/>
      <x:c r="R359" s="104"/>
      <x:c r="S359" s="104"/>
      <x:c r="T359" s="104"/>
      <x:c r="U359" s="104"/>
      <x:c r="V359" s="104"/>
      <x:c r="W359" s="104"/>
      <x:c r="X359" s="104"/>
      <x:c r="Y359" s="104"/>
      <x:c r="Z359" s="104"/>
    </x:row>
    <x:row r="360" spans="1:26" ht="15.75" customHeight="1">
      <x:c r="A360" s="104"/>
      <x:c r="B360" s="104"/>
      <x:c r="C360" s="104"/>
      <x:c r="D360" s="104"/>
      <x:c r="E360" s="104"/>
      <x:c r="F360" s="104"/>
      <x:c r="G360" s="104"/>
      <x:c r="H360" s="104"/>
      <x:c r="I360" s="104"/>
      <x:c r="J360" s="104"/>
      <x:c r="K360" s="104"/>
      <x:c r="L360" s="104"/>
      <x:c r="M360" s="104"/>
      <x:c r="N360" s="104"/>
      <x:c r="O360" s="104"/>
      <x:c r="P360" s="104"/>
      <x:c r="Q360" s="104"/>
      <x:c r="R360" s="104"/>
      <x:c r="S360" s="104"/>
      <x:c r="T360" s="104"/>
      <x:c r="U360" s="104"/>
      <x:c r="V360" s="104"/>
      <x:c r="W360" s="104"/>
      <x:c r="X360" s="104"/>
      <x:c r="Y360" s="104"/>
      <x:c r="Z360" s="104"/>
    </x:row>
    <x:row r="361" spans="1:26" ht="15.75" customHeight="1">
      <x:c r="A361" s="104"/>
      <x:c r="B361" s="104"/>
      <x:c r="C361" s="104"/>
      <x:c r="D361" s="104"/>
      <x:c r="E361" s="104"/>
      <x:c r="F361" s="104"/>
      <x:c r="G361" s="104"/>
      <x:c r="H361" s="104"/>
      <x:c r="I361" s="104"/>
      <x:c r="J361" s="104"/>
      <x:c r="K361" s="104"/>
      <x:c r="L361" s="104"/>
      <x:c r="M361" s="104"/>
      <x:c r="N361" s="104"/>
      <x:c r="O361" s="104"/>
      <x:c r="P361" s="104"/>
      <x:c r="Q361" s="104"/>
      <x:c r="R361" s="104"/>
      <x:c r="S361" s="104"/>
      <x:c r="T361" s="104"/>
      <x:c r="U361" s="104"/>
      <x:c r="V361" s="104"/>
      <x:c r="W361" s="104"/>
      <x:c r="X361" s="104"/>
      <x:c r="Y361" s="104"/>
      <x:c r="Z361" s="104"/>
    </x:row>
    <x:row r="362" spans="1:26" ht="15.75" customHeight="1">
      <x:c r="A362" s="104"/>
      <x:c r="B362" s="104"/>
      <x:c r="C362" s="104"/>
      <x:c r="D362" s="104"/>
      <x:c r="E362" s="104"/>
      <x:c r="F362" s="104"/>
      <x:c r="G362" s="104"/>
      <x:c r="H362" s="104"/>
      <x:c r="I362" s="104"/>
      <x:c r="J362" s="104"/>
      <x:c r="K362" s="104"/>
      <x:c r="L362" s="104"/>
      <x:c r="M362" s="104"/>
      <x:c r="N362" s="104"/>
      <x:c r="O362" s="104"/>
      <x:c r="P362" s="104"/>
      <x:c r="Q362" s="104"/>
      <x:c r="R362" s="104"/>
      <x:c r="S362" s="104"/>
      <x:c r="T362" s="104"/>
      <x:c r="U362" s="104"/>
      <x:c r="V362" s="104"/>
      <x:c r="W362" s="104"/>
      <x:c r="X362" s="104"/>
      <x:c r="Y362" s="104"/>
      <x:c r="Z362" s="104"/>
    </x:row>
    <x:row r="363" spans="1:26" ht="15.75" customHeight="1">
      <x:c r="A363" s="104"/>
      <x:c r="B363" s="104"/>
      <x:c r="C363" s="104"/>
      <x:c r="D363" s="104"/>
      <x:c r="E363" s="104"/>
      <x:c r="F363" s="104"/>
      <x:c r="G363" s="104"/>
      <x:c r="H363" s="104"/>
      <x:c r="I363" s="104"/>
      <x:c r="J363" s="104"/>
      <x:c r="K363" s="104"/>
      <x:c r="L363" s="104"/>
      <x:c r="M363" s="104"/>
      <x:c r="N363" s="104"/>
      <x:c r="O363" s="104"/>
      <x:c r="P363" s="104"/>
      <x:c r="Q363" s="104"/>
      <x:c r="R363" s="104"/>
      <x:c r="S363" s="104"/>
      <x:c r="T363" s="104"/>
      <x:c r="U363" s="104"/>
      <x:c r="V363" s="104"/>
      <x:c r="W363" s="104"/>
      <x:c r="X363" s="104"/>
      <x:c r="Y363" s="104"/>
      <x:c r="Z363" s="104"/>
    </x:row>
    <x:row r="364" spans="1:26" ht="15.75" customHeight="1">
      <x:c r="A364" s="104"/>
      <x:c r="B364" s="104"/>
      <x:c r="C364" s="104"/>
      <x:c r="D364" s="104"/>
      <x:c r="E364" s="104"/>
      <x:c r="F364" s="104"/>
      <x:c r="G364" s="104"/>
      <x:c r="H364" s="104"/>
      <x:c r="I364" s="104"/>
      <x:c r="J364" s="104"/>
      <x:c r="K364" s="104"/>
      <x:c r="L364" s="104"/>
      <x:c r="M364" s="104"/>
      <x:c r="N364" s="104"/>
      <x:c r="O364" s="104"/>
      <x:c r="P364" s="104"/>
      <x:c r="Q364" s="104"/>
      <x:c r="R364" s="104"/>
      <x:c r="S364" s="104"/>
      <x:c r="T364" s="104"/>
      <x:c r="U364" s="104"/>
      <x:c r="V364" s="104"/>
      <x:c r="W364" s="104"/>
      <x:c r="X364" s="104"/>
      <x:c r="Y364" s="104"/>
      <x:c r="Z364" s="104"/>
    </x:row>
    <x:row r="365" spans="1:26" ht="15.75" customHeight="1">
      <x:c r="A365" s="104"/>
      <x:c r="B365" s="104"/>
      <x:c r="C365" s="104"/>
      <x:c r="D365" s="104"/>
      <x:c r="E365" s="104"/>
      <x:c r="F365" s="104"/>
      <x:c r="G365" s="104"/>
      <x:c r="H365" s="104"/>
      <x:c r="I365" s="104"/>
      <x:c r="J365" s="104"/>
      <x:c r="K365" s="104"/>
      <x:c r="L365" s="104"/>
      <x:c r="M365" s="104"/>
      <x:c r="N365" s="104"/>
      <x:c r="O365" s="104"/>
      <x:c r="P365" s="104"/>
      <x:c r="Q365" s="104"/>
      <x:c r="R365" s="104"/>
      <x:c r="S365" s="104"/>
      <x:c r="T365" s="104"/>
      <x:c r="U365" s="104"/>
      <x:c r="V365" s="104"/>
      <x:c r="W365" s="104"/>
      <x:c r="X365" s="104"/>
      <x:c r="Y365" s="104"/>
      <x:c r="Z365" s="104"/>
    </x:row>
    <x:row r="366" spans="1:26" ht="15.75" customHeight="1">
      <x:c r="A366" s="104"/>
      <x:c r="B366" s="104"/>
      <x:c r="C366" s="104"/>
      <x:c r="D366" s="104"/>
      <x:c r="E366" s="104"/>
      <x:c r="F366" s="104"/>
      <x:c r="G366" s="104"/>
      <x:c r="H366" s="104"/>
      <x:c r="I366" s="104"/>
      <x:c r="J366" s="104"/>
      <x:c r="K366" s="104"/>
      <x:c r="L366" s="104"/>
      <x:c r="M366" s="104"/>
      <x:c r="N366" s="104"/>
      <x:c r="O366" s="104"/>
      <x:c r="P366" s="104"/>
      <x:c r="Q366" s="104"/>
      <x:c r="R366" s="104"/>
      <x:c r="S366" s="104"/>
      <x:c r="T366" s="104"/>
      <x:c r="U366" s="104"/>
      <x:c r="V366" s="104"/>
      <x:c r="W366" s="104"/>
      <x:c r="X366" s="104"/>
      <x:c r="Y366" s="104"/>
      <x:c r="Z366" s="104"/>
    </x:row>
    <x:row r="367" spans="1:26" ht="15.75" customHeight="1">
      <x:c r="A367" s="104"/>
      <x:c r="B367" s="104"/>
      <x:c r="C367" s="104"/>
      <x:c r="D367" s="104"/>
      <x:c r="E367" s="104"/>
      <x:c r="F367" s="104"/>
      <x:c r="G367" s="104"/>
      <x:c r="H367" s="104"/>
      <x:c r="I367" s="104"/>
      <x:c r="J367" s="104"/>
      <x:c r="K367" s="104"/>
      <x:c r="L367" s="104"/>
      <x:c r="M367" s="104"/>
      <x:c r="N367" s="104"/>
      <x:c r="O367" s="104"/>
      <x:c r="P367" s="104"/>
      <x:c r="Q367" s="104"/>
      <x:c r="R367" s="104"/>
      <x:c r="S367" s="104"/>
      <x:c r="T367" s="104"/>
      <x:c r="U367" s="104"/>
      <x:c r="V367" s="104"/>
      <x:c r="W367" s="104"/>
      <x:c r="X367" s="104"/>
      <x:c r="Y367" s="104"/>
      <x:c r="Z367" s="104"/>
    </x:row>
    <x:row r="368" spans="1:26" ht="15.75" customHeight="1">
      <x:c r="A368" s="104"/>
      <x:c r="B368" s="104"/>
      <x:c r="C368" s="104"/>
      <x:c r="D368" s="104"/>
      <x:c r="E368" s="104"/>
      <x:c r="F368" s="104"/>
      <x:c r="G368" s="104"/>
      <x:c r="H368" s="104"/>
      <x:c r="I368" s="104"/>
      <x:c r="J368" s="104"/>
      <x:c r="K368" s="104"/>
      <x:c r="L368" s="104"/>
      <x:c r="M368" s="104"/>
      <x:c r="N368" s="104"/>
      <x:c r="O368" s="104"/>
      <x:c r="P368" s="104"/>
      <x:c r="Q368" s="104"/>
      <x:c r="R368" s="104"/>
      <x:c r="S368" s="104"/>
      <x:c r="T368" s="104"/>
      <x:c r="U368" s="104"/>
      <x:c r="V368" s="104"/>
      <x:c r="W368" s="104"/>
      <x:c r="X368" s="104"/>
      <x:c r="Y368" s="104"/>
      <x:c r="Z368" s="104"/>
    </x:row>
    <x:row r="369" spans="1:26" ht="15.75" customHeight="1">
      <x:c r="A369" s="104"/>
      <x:c r="B369" s="104"/>
      <x:c r="C369" s="104"/>
      <x:c r="D369" s="104"/>
      <x:c r="E369" s="104"/>
      <x:c r="F369" s="104"/>
      <x:c r="G369" s="104"/>
      <x:c r="H369" s="104"/>
      <x:c r="I369" s="104"/>
      <x:c r="J369" s="104"/>
      <x:c r="K369" s="104"/>
      <x:c r="L369" s="104"/>
      <x:c r="M369" s="104"/>
      <x:c r="N369" s="104"/>
      <x:c r="O369" s="104"/>
      <x:c r="P369" s="104"/>
      <x:c r="Q369" s="104"/>
      <x:c r="R369" s="104"/>
      <x:c r="S369" s="104"/>
      <x:c r="T369" s="104"/>
      <x:c r="U369" s="104"/>
      <x:c r="V369" s="104"/>
      <x:c r="W369" s="104"/>
      <x:c r="X369" s="104"/>
      <x:c r="Y369" s="104"/>
      <x:c r="Z369" s="104"/>
    </x:row>
    <x:row r="370" spans="1:26" ht="15.75" customHeight="1">
      <x:c r="A370" s="104"/>
      <x:c r="B370" s="104"/>
      <x:c r="C370" s="104"/>
      <x:c r="D370" s="104"/>
      <x:c r="E370" s="104"/>
      <x:c r="F370" s="104"/>
      <x:c r="G370" s="104"/>
      <x:c r="H370" s="104"/>
      <x:c r="I370" s="104"/>
      <x:c r="J370" s="104"/>
      <x:c r="K370" s="104"/>
      <x:c r="L370" s="104"/>
      <x:c r="M370" s="104"/>
      <x:c r="N370" s="104"/>
      <x:c r="O370" s="104"/>
      <x:c r="P370" s="104"/>
      <x:c r="Q370" s="104"/>
      <x:c r="R370" s="104"/>
      <x:c r="S370" s="104"/>
      <x:c r="T370" s="104"/>
      <x:c r="U370" s="104"/>
      <x:c r="V370" s="104"/>
      <x:c r="W370" s="104"/>
      <x:c r="X370" s="104"/>
      <x:c r="Y370" s="104"/>
      <x:c r="Z370" s="104"/>
    </x:row>
    <x:row r="371" spans="1:26" ht="15.75" customHeight="1">
      <x:c r="A371" s="104"/>
      <x:c r="B371" s="104"/>
      <x:c r="C371" s="104"/>
      <x:c r="D371" s="104"/>
      <x:c r="E371" s="104"/>
      <x:c r="F371" s="104"/>
      <x:c r="G371" s="104"/>
      <x:c r="H371" s="104"/>
      <x:c r="I371" s="104"/>
      <x:c r="J371" s="104"/>
      <x:c r="K371" s="104"/>
      <x:c r="L371" s="104"/>
      <x:c r="M371" s="104"/>
      <x:c r="N371" s="104"/>
      <x:c r="O371" s="104"/>
      <x:c r="P371" s="104"/>
      <x:c r="Q371" s="104"/>
      <x:c r="R371" s="104"/>
      <x:c r="S371" s="104"/>
      <x:c r="T371" s="104"/>
      <x:c r="U371" s="104"/>
      <x:c r="V371" s="104"/>
      <x:c r="W371" s="104"/>
      <x:c r="X371" s="104"/>
      <x:c r="Y371" s="104"/>
      <x:c r="Z371" s="104"/>
    </x:row>
    <x:row r="372" spans="1:26" ht="15.75" customHeight="1">
      <x:c r="A372" s="104"/>
      <x:c r="B372" s="104"/>
      <x:c r="C372" s="104"/>
      <x:c r="D372" s="104"/>
      <x:c r="E372" s="104"/>
      <x:c r="F372" s="104"/>
      <x:c r="G372" s="104"/>
      <x:c r="H372" s="104"/>
      <x:c r="I372" s="104"/>
      <x:c r="J372" s="104"/>
      <x:c r="K372" s="104"/>
      <x:c r="L372" s="104"/>
      <x:c r="M372" s="104"/>
      <x:c r="N372" s="104"/>
      <x:c r="O372" s="104"/>
      <x:c r="P372" s="104"/>
      <x:c r="Q372" s="104"/>
      <x:c r="R372" s="104"/>
      <x:c r="S372" s="104"/>
      <x:c r="T372" s="104"/>
      <x:c r="U372" s="104"/>
      <x:c r="V372" s="104"/>
      <x:c r="W372" s="104"/>
      <x:c r="X372" s="104"/>
      <x:c r="Y372" s="104"/>
      <x:c r="Z372" s="104"/>
    </x:row>
    <x:row r="373" spans="1:26" ht="15.75" customHeight="1">
      <x:c r="A373" s="104"/>
      <x:c r="B373" s="104"/>
      <x:c r="C373" s="104"/>
      <x:c r="D373" s="104"/>
      <x:c r="E373" s="104"/>
      <x:c r="F373" s="104"/>
      <x:c r="G373" s="104"/>
      <x:c r="H373" s="104"/>
      <x:c r="I373" s="104"/>
      <x:c r="J373" s="104"/>
      <x:c r="K373" s="104"/>
      <x:c r="L373" s="104"/>
      <x:c r="M373" s="104"/>
      <x:c r="N373" s="104"/>
      <x:c r="O373" s="104"/>
      <x:c r="P373" s="104"/>
      <x:c r="Q373" s="104"/>
      <x:c r="R373" s="104"/>
      <x:c r="S373" s="104"/>
      <x:c r="T373" s="104"/>
      <x:c r="U373" s="104"/>
      <x:c r="V373" s="104"/>
      <x:c r="W373" s="104"/>
      <x:c r="X373" s="104"/>
      <x:c r="Y373" s="104"/>
      <x:c r="Z373" s="104"/>
    </x:row>
    <x:row r="374" spans="1:26" ht="15.75" customHeight="1">
      <x:c r="A374" s="104"/>
      <x:c r="B374" s="104"/>
      <x:c r="C374" s="104"/>
      <x:c r="D374" s="104"/>
      <x:c r="E374" s="104"/>
      <x:c r="F374" s="104"/>
      <x:c r="G374" s="104"/>
      <x:c r="H374" s="104"/>
      <x:c r="I374" s="104"/>
      <x:c r="J374" s="104"/>
      <x:c r="K374" s="104"/>
      <x:c r="L374" s="104"/>
      <x:c r="M374" s="104"/>
      <x:c r="N374" s="104"/>
      <x:c r="O374" s="104"/>
      <x:c r="P374" s="104"/>
      <x:c r="Q374" s="104"/>
      <x:c r="R374" s="104"/>
      <x:c r="S374" s="104"/>
      <x:c r="T374" s="104"/>
      <x:c r="U374" s="104"/>
      <x:c r="V374" s="104"/>
      <x:c r="W374" s="104"/>
      <x:c r="X374" s="104"/>
      <x:c r="Y374" s="104"/>
      <x:c r="Z374" s="104"/>
    </x:row>
    <x:row r="375" spans="1:26" ht="15.75" customHeight="1">
      <x:c r="A375" s="104"/>
      <x:c r="B375" s="104"/>
      <x:c r="C375" s="104"/>
      <x:c r="D375" s="104"/>
      <x:c r="E375" s="104"/>
      <x:c r="F375" s="104"/>
      <x:c r="G375" s="104"/>
      <x:c r="H375" s="104"/>
      <x:c r="I375" s="104"/>
      <x:c r="J375" s="104"/>
      <x:c r="K375" s="104"/>
      <x:c r="L375" s="104"/>
      <x:c r="M375" s="104"/>
      <x:c r="N375" s="104"/>
      <x:c r="O375" s="104"/>
      <x:c r="P375" s="104"/>
      <x:c r="Q375" s="104"/>
      <x:c r="R375" s="104"/>
      <x:c r="S375" s="104"/>
      <x:c r="T375" s="104"/>
      <x:c r="U375" s="104"/>
      <x:c r="V375" s="104"/>
      <x:c r="W375" s="104"/>
      <x:c r="X375" s="104"/>
      <x:c r="Y375" s="104"/>
      <x:c r="Z375" s="104"/>
    </x:row>
    <x:row r="376" spans="1:26" ht="15.75" customHeight="1">
      <x:c r="A376" s="104"/>
      <x:c r="B376" s="104"/>
      <x:c r="C376" s="104"/>
      <x:c r="D376" s="104"/>
      <x:c r="E376" s="104"/>
      <x:c r="F376" s="104"/>
      <x:c r="G376" s="104"/>
      <x:c r="H376" s="104"/>
      <x:c r="I376" s="104"/>
      <x:c r="J376" s="104"/>
      <x:c r="K376" s="104"/>
      <x:c r="L376" s="104"/>
      <x:c r="M376" s="104"/>
      <x:c r="N376" s="104"/>
      <x:c r="O376" s="104"/>
      <x:c r="P376" s="104"/>
      <x:c r="Q376" s="104"/>
      <x:c r="R376" s="104"/>
      <x:c r="S376" s="104"/>
      <x:c r="T376" s="104"/>
      <x:c r="U376" s="104"/>
      <x:c r="V376" s="104"/>
      <x:c r="W376" s="104"/>
      <x:c r="X376" s="104"/>
      <x:c r="Y376" s="104"/>
      <x:c r="Z376" s="104"/>
    </x:row>
    <x:row r="377" spans="1:26" ht="15.75" customHeight="1">
      <x:c r="A377" s="104"/>
      <x:c r="B377" s="104"/>
      <x:c r="C377" s="104"/>
      <x:c r="D377" s="104"/>
      <x:c r="E377" s="104"/>
      <x:c r="F377" s="104"/>
      <x:c r="G377" s="104"/>
      <x:c r="H377" s="104"/>
      <x:c r="I377" s="104"/>
      <x:c r="J377" s="104"/>
      <x:c r="K377" s="104"/>
      <x:c r="L377" s="104"/>
      <x:c r="M377" s="104"/>
      <x:c r="N377" s="104"/>
      <x:c r="O377" s="104"/>
      <x:c r="P377" s="104"/>
      <x:c r="Q377" s="104"/>
      <x:c r="R377" s="104"/>
      <x:c r="S377" s="104"/>
      <x:c r="T377" s="104"/>
      <x:c r="U377" s="104"/>
      <x:c r="V377" s="104"/>
      <x:c r="W377" s="104"/>
      <x:c r="X377" s="104"/>
      <x:c r="Y377" s="104"/>
      <x:c r="Z377" s="104"/>
    </x:row>
    <x:row r="378" spans="1:26" ht="15.75" customHeight="1">
      <x:c r="A378" s="104"/>
      <x:c r="B378" s="104"/>
      <x:c r="C378" s="104"/>
      <x:c r="D378" s="104"/>
      <x:c r="E378" s="104"/>
      <x:c r="F378" s="104"/>
      <x:c r="G378" s="104"/>
      <x:c r="H378" s="104"/>
      <x:c r="I378" s="104"/>
      <x:c r="J378" s="104"/>
      <x:c r="K378" s="104"/>
      <x:c r="L378" s="104"/>
      <x:c r="M378" s="104"/>
      <x:c r="N378" s="104"/>
      <x:c r="O378" s="104"/>
      <x:c r="P378" s="104"/>
      <x:c r="Q378" s="104"/>
      <x:c r="R378" s="104"/>
      <x:c r="S378" s="104"/>
      <x:c r="T378" s="104"/>
      <x:c r="U378" s="104"/>
      <x:c r="V378" s="104"/>
      <x:c r="W378" s="104"/>
      <x:c r="X378" s="104"/>
      <x:c r="Y378" s="104"/>
      <x:c r="Z378" s="104"/>
    </x:row>
    <x:row r="379" spans="1:26" ht="15.75" customHeight="1">
      <x:c r="A379" s="104"/>
      <x:c r="B379" s="104"/>
      <x:c r="C379" s="104"/>
      <x:c r="D379" s="104"/>
      <x:c r="E379" s="104"/>
      <x:c r="F379" s="104"/>
      <x:c r="G379" s="104"/>
      <x:c r="H379" s="104"/>
      <x:c r="I379" s="104"/>
      <x:c r="J379" s="104"/>
      <x:c r="K379" s="104"/>
      <x:c r="L379" s="104"/>
      <x:c r="M379" s="104"/>
      <x:c r="N379" s="104"/>
      <x:c r="O379" s="104"/>
      <x:c r="P379" s="104"/>
      <x:c r="Q379" s="104"/>
      <x:c r="R379" s="104"/>
      <x:c r="S379" s="104"/>
      <x:c r="T379" s="104"/>
      <x:c r="U379" s="104"/>
      <x:c r="V379" s="104"/>
      <x:c r="W379" s="104"/>
      <x:c r="X379" s="104"/>
      <x:c r="Y379" s="104"/>
      <x:c r="Z379" s="104"/>
    </x:row>
    <x:row r="380" spans="1:26" ht="15.75" customHeight="1">
      <x:c r="A380" s="104"/>
      <x:c r="B380" s="104"/>
      <x:c r="C380" s="104"/>
      <x:c r="D380" s="104"/>
      <x:c r="E380" s="104"/>
      <x:c r="F380" s="104"/>
      <x:c r="G380" s="104"/>
      <x:c r="H380" s="104"/>
      <x:c r="I380" s="104"/>
      <x:c r="J380" s="104"/>
      <x:c r="K380" s="104"/>
      <x:c r="L380" s="104"/>
      <x:c r="M380" s="104"/>
      <x:c r="N380" s="104"/>
      <x:c r="O380" s="104"/>
      <x:c r="P380" s="104"/>
      <x:c r="Q380" s="104"/>
      <x:c r="R380" s="104"/>
      <x:c r="S380" s="104"/>
      <x:c r="T380" s="104"/>
      <x:c r="U380" s="104"/>
      <x:c r="V380" s="104"/>
      <x:c r="W380" s="104"/>
      <x:c r="X380" s="104"/>
      <x:c r="Y380" s="104"/>
      <x:c r="Z380" s="104"/>
    </x:row>
    <x:row r="381" spans="1:26" ht="15.75" customHeight="1">
      <x:c r="A381" s="104"/>
      <x:c r="B381" s="104"/>
      <x:c r="C381" s="104"/>
      <x:c r="D381" s="104"/>
      <x:c r="E381" s="104"/>
      <x:c r="F381" s="104"/>
      <x:c r="G381" s="104"/>
      <x:c r="H381" s="104"/>
      <x:c r="I381" s="104"/>
      <x:c r="J381" s="104"/>
      <x:c r="K381" s="104"/>
      <x:c r="L381" s="104"/>
      <x:c r="M381" s="104"/>
      <x:c r="N381" s="104"/>
      <x:c r="O381" s="104"/>
      <x:c r="P381" s="104"/>
      <x:c r="Q381" s="104"/>
      <x:c r="R381" s="104"/>
      <x:c r="S381" s="104"/>
      <x:c r="T381" s="104"/>
      <x:c r="U381" s="104"/>
      <x:c r="V381" s="104"/>
      <x:c r="W381" s="104"/>
      <x:c r="X381" s="104"/>
      <x:c r="Y381" s="104"/>
      <x:c r="Z381" s="104"/>
    </x:row>
    <x:row r="382" spans="1:26" ht="15.75" customHeight="1">
      <x:c r="A382" s="104"/>
      <x:c r="B382" s="104"/>
      <x:c r="C382" s="104"/>
      <x:c r="D382" s="104"/>
      <x:c r="E382" s="104"/>
      <x:c r="F382" s="104"/>
      <x:c r="G382" s="104"/>
      <x:c r="H382" s="104"/>
      <x:c r="I382" s="104"/>
      <x:c r="J382" s="104"/>
      <x:c r="K382" s="104"/>
      <x:c r="L382" s="104"/>
      <x:c r="M382" s="104"/>
      <x:c r="N382" s="104"/>
      <x:c r="O382" s="104"/>
      <x:c r="P382" s="104"/>
      <x:c r="Q382" s="104"/>
      <x:c r="R382" s="104"/>
      <x:c r="S382" s="104"/>
      <x:c r="T382" s="104"/>
      <x:c r="U382" s="104"/>
      <x:c r="V382" s="104"/>
      <x:c r="W382" s="104"/>
      <x:c r="X382" s="104"/>
      <x:c r="Y382" s="104"/>
      <x:c r="Z382" s="104"/>
    </x:row>
    <x:row r="383" spans="1:26" ht="15.75" customHeight="1">
      <x:c r="A383" s="104"/>
      <x:c r="B383" s="104"/>
      <x:c r="C383" s="104"/>
      <x:c r="D383" s="104"/>
      <x:c r="E383" s="104"/>
      <x:c r="F383" s="104"/>
      <x:c r="G383" s="104"/>
      <x:c r="H383" s="104"/>
      <x:c r="I383" s="104"/>
      <x:c r="J383" s="104"/>
      <x:c r="K383" s="104"/>
      <x:c r="L383" s="104"/>
      <x:c r="M383" s="104"/>
      <x:c r="N383" s="104"/>
      <x:c r="O383" s="104"/>
      <x:c r="P383" s="104"/>
      <x:c r="Q383" s="104"/>
      <x:c r="R383" s="104"/>
      <x:c r="S383" s="104"/>
      <x:c r="T383" s="104"/>
      <x:c r="U383" s="104"/>
      <x:c r="V383" s="104"/>
      <x:c r="W383" s="104"/>
      <x:c r="X383" s="104"/>
      <x:c r="Y383" s="104"/>
      <x:c r="Z383" s="104"/>
    </x:row>
    <x:row r="384" spans="1:26" ht="15.75" customHeight="1">
      <x:c r="A384" s="104"/>
      <x:c r="B384" s="104"/>
      <x:c r="C384" s="104"/>
      <x:c r="D384" s="104"/>
      <x:c r="E384" s="104"/>
      <x:c r="F384" s="104"/>
      <x:c r="G384" s="104"/>
      <x:c r="H384" s="104"/>
      <x:c r="I384" s="104"/>
      <x:c r="J384" s="104"/>
      <x:c r="K384" s="104"/>
      <x:c r="L384" s="104"/>
      <x:c r="M384" s="104"/>
      <x:c r="N384" s="104"/>
      <x:c r="O384" s="104"/>
      <x:c r="P384" s="104"/>
      <x:c r="Q384" s="104"/>
      <x:c r="R384" s="104"/>
      <x:c r="S384" s="104"/>
      <x:c r="T384" s="104"/>
      <x:c r="U384" s="104"/>
      <x:c r="V384" s="104"/>
      <x:c r="W384" s="104"/>
      <x:c r="X384" s="104"/>
      <x:c r="Y384" s="104"/>
      <x:c r="Z384" s="104"/>
    </x:row>
    <x:row r="385" spans="1:26" ht="15.75" customHeight="1">
      <x:c r="A385" s="104"/>
      <x:c r="B385" s="104"/>
      <x:c r="C385" s="104"/>
      <x:c r="D385" s="104"/>
      <x:c r="E385" s="104"/>
      <x:c r="F385" s="104"/>
      <x:c r="G385" s="104"/>
      <x:c r="H385" s="104"/>
      <x:c r="I385" s="104"/>
      <x:c r="J385" s="104"/>
      <x:c r="K385" s="104"/>
      <x:c r="L385" s="104"/>
      <x:c r="M385" s="104"/>
      <x:c r="N385" s="104"/>
      <x:c r="O385" s="104"/>
      <x:c r="P385" s="104"/>
      <x:c r="Q385" s="104"/>
      <x:c r="R385" s="104"/>
      <x:c r="S385" s="104"/>
      <x:c r="T385" s="104"/>
      <x:c r="U385" s="104"/>
      <x:c r="V385" s="104"/>
      <x:c r="W385" s="104"/>
      <x:c r="X385" s="104"/>
      <x:c r="Y385" s="104"/>
      <x:c r="Z385" s="104"/>
    </x:row>
    <x:row r="386" spans="1:26" ht="15.75" customHeight="1">
      <x:c r="A386" s="104"/>
      <x:c r="B386" s="104"/>
      <x:c r="C386" s="104"/>
      <x:c r="D386" s="104"/>
      <x:c r="E386" s="104"/>
      <x:c r="F386" s="104"/>
      <x:c r="G386" s="104"/>
      <x:c r="H386" s="104"/>
      <x:c r="I386" s="104"/>
      <x:c r="J386" s="104"/>
      <x:c r="K386" s="104"/>
      <x:c r="L386" s="104"/>
      <x:c r="M386" s="104"/>
      <x:c r="N386" s="104"/>
      <x:c r="O386" s="104"/>
      <x:c r="P386" s="104"/>
      <x:c r="Q386" s="104"/>
      <x:c r="R386" s="104"/>
      <x:c r="S386" s="104"/>
      <x:c r="T386" s="104"/>
      <x:c r="U386" s="104"/>
      <x:c r="V386" s="104"/>
      <x:c r="W386" s="104"/>
      <x:c r="X386" s="104"/>
      <x:c r="Y386" s="104"/>
      <x:c r="Z386" s="104"/>
    </x:row>
    <x:row r="387" spans="1:26" ht="15.75" customHeight="1">
      <x:c r="A387" s="104"/>
      <x:c r="B387" s="104"/>
      <x:c r="C387" s="104"/>
      <x:c r="D387" s="104"/>
      <x:c r="E387" s="104"/>
      <x:c r="F387" s="104"/>
      <x:c r="G387" s="104"/>
      <x:c r="H387" s="104"/>
      <x:c r="I387" s="104"/>
      <x:c r="J387" s="104"/>
      <x:c r="K387" s="104"/>
      <x:c r="L387" s="104"/>
      <x:c r="M387" s="104"/>
      <x:c r="N387" s="104"/>
      <x:c r="O387" s="104"/>
      <x:c r="P387" s="104"/>
      <x:c r="Q387" s="104"/>
      <x:c r="R387" s="104"/>
      <x:c r="S387" s="104"/>
      <x:c r="T387" s="104"/>
      <x:c r="U387" s="104"/>
      <x:c r="V387" s="104"/>
      <x:c r="W387" s="104"/>
      <x:c r="X387" s="104"/>
      <x:c r="Y387" s="104"/>
      <x:c r="Z387" s="104"/>
    </x:row>
    <x:row r="388" spans="1:26" ht="15.75" customHeight="1">
      <x:c r="A388" s="104"/>
      <x:c r="B388" s="104"/>
      <x:c r="C388" s="104"/>
      <x:c r="D388" s="104"/>
      <x:c r="E388" s="104"/>
      <x:c r="F388" s="104"/>
      <x:c r="G388" s="104"/>
      <x:c r="H388" s="104"/>
      <x:c r="I388" s="104"/>
      <x:c r="J388" s="104"/>
      <x:c r="K388" s="104"/>
      <x:c r="L388" s="104"/>
      <x:c r="M388" s="104"/>
      <x:c r="N388" s="104"/>
      <x:c r="O388" s="104"/>
      <x:c r="P388" s="104"/>
      <x:c r="Q388" s="104"/>
      <x:c r="R388" s="104"/>
      <x:c r="S388" s="104"/>
      <x:c r="T388" s="104"/>
      <x:c r="U388" s="104"/>
      <x:c r="V388" s="104"/>
      <x:c r="W388" s="104"/>
      <x:c r="X388" s="104"/>
      <x:c r="Y388" s="104"/>
      <x:c r="Z388" s="104"/>
    </x:row>
    <x:row r="389" spans="1:26" ht="15.75" customHeight="1">
      <x:c r="A389" s="104"/>
      <x:c r="B389" s="104"/>
      <x:c r="C389" s="104"/>
      <x:c r="D389" s="104"/>
      <x:c r="E389" s="104"/>
      <x:c r="F389" s="104"/>
      <x:c r="G389" s="104"/>
      <x:c r="H389" s="104"/>
      <x:c r="I389" s="104"/>
      <x:c r="J389" s="104"/>
      <x:c r="K389" s="104"/>
      <x:c r="L389" s="104"/>
      <x:c r="M389" s="104"/>
      <x:c r="N389" s="104"/>
      <x:c r="O389" s="104"/>
      <x:c r="P389" s="104"/>
      <x:c r="Q389" s="104"/>
      <x:c r="R389" s="104"/>
      <x:c r="S389" s="104"/>
      <x:c r="T389" s="104"/>
      <x:c r="U389" s="104"/>
      <x:c r="V389" s="104"/>
      <x:c r="W389" s="104"/>
      <x:c r="X389" s="104"/>
      <x:c r="Y389" s="104"/>
      <x:c r="Z389" s="104"/>
    </x:row>
    <x:row r="390" spans="1:26" ht="15.75" customHeight="1">
      <x:c r="A390" s="104"/>
      <x:c r="B390" s="104"/>
      <x:c r="C390" s="104"/>
      <x:c r="D390" s="104"/>
      <x:c r="E390" s="104"/>
      <x:c r="F390" s="104"/>
      <x:c r="G390" s="104"/>
      <x:c r="H390" s="104"/>
      <x:c r="I390" s="104"/>
      <x:c r="J390" s="104"/>
      <x:c r="K390" s="104"/>
      <x:c r="L390" s="104"/>
      <x:c r="M390" s="104"/>
      <x:c r="N390" s="104"/>
      <x:c r="O390" s="104"/>
      <x:c r="P390" s="104"/>
      <x:c r="Q390" s="104"/>
      <x:c r="R390" s="104"/>
      <x:c r="S390" s="104"/>
      <x:c r="T390" s="104"/>
      <x:c r="U390" s="104"/>
      <x:c r="V390" s="104"/>
      <x:c r="W390" s="104"/>
      <x:c r="X390" s="104"/>
      <x:c r="Y390" s="104"/>
      <x:c r="Z390" s="104"/>
    </x:row>
    <x:row r="391" spans="1:26" ht="15.75" customHeight="1">
      <x:c r="A391" s="104"/>
      <x:c r="B391" s="104"/>
      <x:c r="C391" s="104"/>
      <x:c r="D391" s="104"/>
      <x:c r="E391" s="104"/>
      <x:c r="F391" s="104"/>
      <x:c r="G391" s="104"/>
      <x:c r="H391" s="104"/>
      <x:c r="I391" s="104"/>
      <x:c r="J391" s="104"/>
      <x:c r="K391" s="104"/>
      <x:c r="L391" s="104"/>
      <x:c r="M391" s="104"/>
      <x:c r="N391" s="104"/>
      <x:c r="O391" s="104"/>
      <x:c r="P391" s="104"/>
      <x:c r="Q391" s="104"/>
      <x:c r="R391" s="104"/>
      <x:c r="S391" s="104"/>
      <x:c r="T391" s="104"/>
      <x:c r="U391" s="104"/>
      <x:c r="V391" s="104"/>
      <x:c r="W391" s="104"/>
      <x:c r="X391" s="104"/>
      <x:c r="Y391" s="104"/>
      <x:c r="Z391" s="104"/>
    </x:row>
    <x:row r="392" spans="1:26" ht="15.75" customHeight="1">
      <x:c r="A392" s="104"/>
      <x:c r="B392" s="104"/>
      <x:c r="C392" s="104"/>
      <x:c r="D392" s="104"/>
      <x:c r="E392" s="104"/>
      <x:c r="F392" s="104"/>
      <x:c r="G392" s="104"/>
      <x:c r="H392" s="104"/>
      <x:c r="I392" s="104"/>
      <x:c r="J392" s="104"/>
      <x:c r="K392" s="104"/>
      <x:c r="L392" s="104"/>
      <x:c r="M392" s="104"/>
      <x:c r="N392" s="104"/>
      <x:c r="O392" s="104"/>
      <x:c r="P392" s="104"/>
      <x:c r="Q392" s="104"/>
      <x:c r="R392" s="104"/>
      <x:c r="S392" s="104"/>
      <x:c r="T392" s="104"/>
      <x:c r="U392" s="104"/>
      <x:c r="V392" s="104"/>
      <x:c r="W392" s="104"/>
      <x:c r="X392" s="104"/>
      <x:c r="Y392" s="104"/>
      <x:c r="Z392" s="104"/>
    </x:row>
    <x:row r="393" spans="1:26" ht="15.75" customHeight="1">
      <x:c r="A393" s="104"/>
      <x:c r="B393" s="104"/>
      <x:c r="C393" s="104"/>
      <x:c r="D393" s="104"/>
      <x:c r="E393" s="104"/>
      <x:c r="F393" s="104"/>
      <x:c r="G393" s="104"/>
      <x:c r="H393" s="104"/>
      <x:c r="I393" s="104"/>
      <x:c r="J393" s="104"/>
      <x:c r="K393" s="104"/>
      <x:c r="L393" s="104"/>
      <x:c r="M393" s="104"/>
      <x:c r="N393" s="104"/>
      <x:c r="O393" s="104"/>
      <x:c r="P393" s="104"/>
      <x:c r="Q393" s="104"/>
      <x:c r="R393" s="104"/>
      <x:c r="S393" s="104"/>
      <x:c r="T393" s="104"/>
      <x:c r="U393" s="104"/>
      <x:c r="V393" s="104"/>
      <x:c r="W393" s="104"/>
      <x:c r="X393" s="104"/>
      <x:c r="Y393" s="104"/>
      <x:c r="Z393" s="104"/>
    </x:row>
    <x:row r="394" spans="1:26" ht="15.75" customHeight="1">
      <x:c r="A394" s="104"/>
      <x:c r="B394" s="104"/>
      <x:c r="C394" s="104"/>
      <x:c r="D394" s="104"/>
      <x:c r="E394" s="104"/>
      <x:c r="F394" s="104"/>
      <x:c r="G394" s="104"/>
      <x:c r="H394" s="104"/>
      <x:c r="I394" s="104"/>
      <x:c r="J394" s="104"/>
      <x:c r="K394" s="104"/>
      <x:c r="L394" s="104"/>
      <x:c r="M394" s="104"/>
      <x:c r="N394" s="104"/>
      <x:c r="O394" s="104"/>
      <x:c r="P394" s="104"/>
      <x:c r="Q394" s="104"/>
      <x:c r="R394" s="104"/>
      <x:c r="S394" s="104"/>
      <x:c r="T394" s="104"/>
      <x:c r="U394" s="104"/>
      <x:c r="V394" s="104"/>
      <x:c r="W394" s="104"/>
      <x:c r="X394" s="104"/>
      <x:c r="Y394" s="104"/>
      <x:c r="Z394" s="104"/>
    </x:row>
    <x:row r="395" spans="1:26" ht="15.75" customHeight="1">
      <x:c r="A395" s="104"/>
      <x:c r="B395" s="104"/>
      <x:c r="C395" s="104"/>
      <x:c r="D395" s="104"/>
      <x:c r="E395" s="104"/>
      <x:c r="F395" s="104"/>
      <x:c r="G395" s="104"/>
      <x:c r="H395" s="104"/>
      <x:c r="I395" s="104"/>
      <x:c r="J395" s="104"/>
      <x:c r="K395" s="104"/>
      <x:c r="L395" s="104"/>
      <x:c r="M395" s="104"/>
      <x:c r="N395" s="104"/>
      <x:c r="O395" s="104"/>
      <x:c r="P395" s="104"/>
      <x:c r="Q395" s="104"/>
      <x:c r="R395" s="104"/>
      <x:c r="S395" s="104"/>
      <x:c r="T395" s="104"/>
      <x:c r="U395" s="104"/>
      <x:c r="V395" s="104"/>
      <x:c r="W395" s="104"/>
      <x:c r="X395" s="104"/>
      <x:c r="Y395" s="104"/>
      <x:c r="Z395" s="104"/>
    </x:row>
    <x:row r="396" spans="1:26" ht="15.75" customHeight="1">
      <x:c r="A396" s="104"/>
      <x:c r="B396" s="104"/>
      <x:c r="C396" s="104"/>
      <x:c r="D396" s="104"/>
      <x:c r="E396" s="104"/>
      <x:c r="F396" s="104"/>
      <x:c r="G396" s="104"/>
      <x:c r="H396" s="104"/>
      <x:c r="I396" s="104"/>
      <x:c r="J396" s="104"/>
      <x:c r="K396" s="104"/>
      <x:c r="L396" s="104"/>
      <x:c r="M396" s="104"/>
      <x:c r="N396" s="104"/>
      <x:c r="O396" s="104"/>
      <x:c r="P396" s="104"/>
      <x:c r="Q396" s="104"/>
      <x:c r="R396" s="104"/>
      <x:c r="S396" s="104"/>
      <x:c r="T396" s="104"/>
      <x:c r="U396" s="104"/>
      <x:c r="V396" s="104"/>
      <x:c r="W396" s="104"/>
      <x:c r="X396" s="104"/>
      <x:c r="Y396" s="104"/>
      <x:c r="Z396" s="104"/>
    </x:row>
    <x:row r="397" spans="1:26" ht="15.75" customHeight="1">
      <x:c r="A397" s="104"/>
      <x:c r="B397" s="104"/>
      <x:c r="C397" s="104"/>
      <x:c r="D397" s="104"/>
      <x:c r="E397" s="104"/>
      <x:c r="F397" s="104"/>
      <x:c r="G397" s="104"/>
      <x:c r="H397" s="104"/>
      <x:c r="I397" s="104"/>
      <x:c r="J397" s="104"/>
      <x:c r="K397" s="104"/>
      <x:c r="L397" s="104"/>
      <x:c r="M397" s="104"/>
      <x:c r="N397" s="104"/>
      <x:c r="O397" s="104"/>
      <x:c r="P397" s="104"/>
      <x:c r="Q397" s="104"/>
      <x:c r="R397" s="104"/>
      <x:c r="S397" s="104"/>
      <x:c r="T397" s="104"/>
      <x:c r="U397" s="104"/>
      <x:c r="V397" s="104"/>
      <x:c r="W397" s="104"/>
      <x:c r="X397" s="104"/>
      <x:c r="Y397" s="104"/>
      <x:c r="Z397" s="104"/>
    </x:row>
    <x:row r="398" spans="1:26" ht="15.75" customHeight="1">
      <x:c r="A398" s="104"/>
      <x:c r="B398" s="104"/>
      <x:c r="C398" s="104"/>
      <x:c r="D398" s="104"/>
      <x:c r="E398" s="104"/>
      <x:c r="F398" s="104"/>
      <x:c r="G398" s="104"/>
      <x:c r="H398" s="104"/>
      <x:c r="I398" s="104"/>
      <x:c r="J398" s="104"/>
      <x:c r="K398" s="104"/>
      <x:c r="L398" s="104"/>
      <x:c r="M398" s="104"/>
      <x:c r="N398" s="104"/>
      <x:c r="O398" s="104"/>
      <x:c r="P398" s="104"/>
      <x:c r="Q398" s="104"/>
      <x:c r="R398" s="104"/>
      <x:c r="S398" s="104"/>
      <x:c r="T398" s="104"/>
      <x:c r="U398" s="104"/>
      <x:c r="V398" s="104"/>
      <x:c r="W398" s="104"/>
      <x:c r="X398" s="104"/>
      <x:c r="Y398" s="104"/>
      <x:c r="Z398" s="104"/>
    </x:row>
    <x:row r="399" spans="1:26" ht="15.75" customHeight="1">
      <x:c r="A399" s="104"/>
      <x:c r="B399" s="104"/>
      <x:c r="C399" s="104"/>
      <x:c r="D399" s="104"/>
      <x:c r="E399" s="104"/>
      <x:c r="F399" s="104"/>
      <x:c r="G399" s="104"/>
      <x:c r="H399" s="104"/>
      <x:c r="I399" s="104"/>
      <x:c r="J399" s="104"/>
      <x:c r="K399" s="104"/>
      <x:c r="L399" s="104"/>
      <x:c r="M399" s="104"/>
      <x:c r="N399" s="104"/>
      <x:c r="O399" s="104"/>
      <x:c r="P399" s="104"/>
      <x:c r="Q399" s="104"/>
      <x:c r="R399" s="104"/>
      <x:c r="S399" s="104"/>
      <x:c r="T399" s="104"/>
      <x:c r="U399" s="104"/>
      <x:c r="V399" s="104"/>
      <x:c r="W399" s="104"/>
      <x:c r="X399" s="104"/>
      <x:c r="Y399" s="104"/>
      <x:c r="Z399" s="104"/>
    </x:row>
    <x:row r="400" spans="1:26" ht="15.75" customHeight="1">
      <x:c r="A400" s="104"/>
      <x:c r="B400" s="104"/>
      <x:c r="C400" s="104"/>
      <x:c r="D400" s="104"/>
      <x:c r="E400" s="104"/>
      <x:c r="F400" s="104"/>
      <x:c r="G400" s="104"/>
      <x:c r="H400" s="104"/>
      <x:c r="I400" s="104"/>
      <x:c r="J400" s="104"/>
      <x:c r="K400" s="104"/>
      <x:c r="L400" s="104"/>
      <x:c r="M400" s="104"/>
      <x:c r="N400" s="104"/>
      <x:c r="O400" s="104"/>
      <x:c r="P400" s="104"/>
      <x:c r="Q400" s="104"/>
      <x:c r="R400" s="104"/>
      <x:c r="S400" s="104"/>
      <x:c r="T400" s="104"/>
      <x:c r="U400" s="104"/>
      <x:c r="V400" s="104"/>
      <x:c r="W400" s="104"/>
      <x:c r="X400" s="104"/>
      <x:c r="Y400" s="104"/>
      <x:c r="Z400" s="104"/>
    </x:row>
    <x:row r="401" spans="1:26" ht="15.75" customHeight="1">
      <x:c r="A401" s="104"/>
      <x:c r="B401" s="104"/>
      <x:c r="C401" s="104"/>
      <x:c r="D401" s="104"/>
      <x:c r="E401" s="104"/>
      <x:c r="F401" s="104"/>
      <x:c r="G401" s="104"/>
      <x:c r="H401" s="104"/>
      <x:c r="I401" s="104"/>
      <x:c r="J401" s="104"/>
      <x:c r="K401" s="104"/>
      <x:c r="L401" s="104"/>
      <x:c r="M401" s="104"/>
      <x:c r="N401" s="104"/>
      <x:c r="O401" s="104"/>
      <x:c r="P401" s="104"/>
      <x:c r="Q401" s="104"/>
      <x:c r="R401" s="104"/>
      <x:c r="S401" s="104"/>
      <x:c r="T401" s="104"/>
      <x:c r="U401" s="104"/>
      <x:c r="V401" s="104"/>
      <x:c r="W401" s="104"/>
      <x:c r="X401" s="104"/>
      <x:c r="Y401" s="104"/>
      <x:c r="Z401" s="104"/>
    </x:row>
    <x:row r="402" spans="1:26" ht="15.75" customHeight="1">
      <x:c r="A402" s="104"/>
      <x:c r="B402" s="104"/>
      <x:c r="C402" s="104"/>
      <x:c r="D402" s="104"/>
      <x:c r="E402" s="104"/>
      <x:c r="F402" s="104"/>
      <x:c r="G402" s="104"/>
      <x:c r="H402" s="104"/>
      <x:c r="I402" s="104"/>
      <x:c r="J402" s="104"/>
      <x:c r="K402" s="104"/>
      <x:c r="L402" s="104"/>
      <x:c r="M402" s="104"/>
      <x:c r="N402" s="104"/>
      <x:c r="O402" s="104"/>
      <x:c r="P402" s="104"/>
      <x:c r="Q402" s="104"/>
      <x:c r="R402" s="104"/>
      <x:c r="S402" s="104"/>
      <x:c r="T402" s="104"/>
      <x:c r="U402" s="104"/>
      <x:c r="V402" s="104"/>
      <x:c r="W402" s="104"/>
      <x:c r="X402" s="104"/>
      <x:c r="Y402" s="104"/>
      <x:c r="Z402" s="104"/>
    </x:row>
    <x:row r="403" spans="1:26" ht="15.75" customHeight="1">
      <x:c r="A403" s="104"/>
      <x:c r="B403" s="104"/>
      <x:c r="C403" s="104"/>
      <x:c r="D403" s="104"/>
      <x:c r="E403" s="104"/>
      <x:c r="F403" s="104"/>
      <x:c r="G403" s="104"/>
      <x:c r="H403" s="104"/>
      <x:c r="I403" s="104"/>
      <x:c r="J403" s="104"/>
      <x:c r="K403" s="104"/>
      <x:c r="L403" s="104"/>
      <x:c r="M403" s="104"/>
      <x:c r="N403" s="104"/>
      <x:c r="O403" s="104"/>
      <x:c r="P403" s="104"/>
      <x:c r="Q403" s="104"/>
      <x:c r="R403" s="104"/>
      <x:c r="S403" s="104"/>
      <x:c r="T403" s="104"/>
      <x:c r="U403" s="104"/>
      <x:c r="V403" s="104"/>
      <x:c r="W403" s="104"/>
      <x:c r="X403" s="104"/>
      <x:c r="Y403" s="104"/>
      <x:c r="Z403" s="104"/>
    </x:row>
    <x:row r="404" spans="1:26" ht="15.75" customHeight="1">
      <x:c r="A404" s="104"/>
      <x:c r="B404" s="104"/>
      <x:c r="C404" s="104"/>
      <x:c r="D404" s="104"/>
      <x:c r="E404" s="104"/>
      <x:c r="F404" s="104"/>
      <x:c r="G404" s="104"/>
      <x:c r="H404" s="104"/>
      <x:c r="I404" s="104"/>
      <x:c r="J404" s="104"/>
      <x:c r="K404" s="104"/>
      <x:c r="L404" s="104"/>
      <x:c r="M404" s="104"/>
      <x:c r="N404" s="104"/>
      <x:c r="O404" s="104"/>
      <x:c r="P404" s="104"/>
      <x:c r="Q404" s="104"/>
      <x:c r="R404" s="104"/>
      <x:c r="S404" s="104"/>
      <x:c r="T404" s="104"/>
      <x:c r="U404" s="104"/>
      <x:c r="V404" s="104"/>
      <x:c r="W404" s="104"/>
      <x:c r="X404" s="104"/>
      <x:c r="Y404" s="104"/>
      <x:c r="Z404" s="104"/>
    </x:row>
    <x:row r="405" spans="1:26" ht="15.75" customHeight="1">
      <x:c r="A405" s="104"/>
      <x:c r="B405" s="104"/>
      <x:c r="C405" s="104"/>
      <x:c r="D405" s="104"/>
      <x:c r="E405" s="104"/>
      <x:c r="F405" s="104"/>
      <x:c r="G405" s="104"/>
      <x:c r="H405" s="104"/>
      <x:c r="I405" s="104"/>
      <x:c r="J405" s="104"/>
      <x:c r="K405" s="104"/>
      <x:c r="L405" s="104"/>
      <x:c r="M405" s="104"/>
      <x:c r="N405" s="104"/>
      <x:c r="O405" s="104"/>
      <x:c r="P405" s="104"/>
      <x:c r="Q405" s="104"/>
      <x:c r="R405" s="104"/>
      <x:c r="S405" s="104"/>
      <x:c r="T405" s="104"/>
      <x:c r="U405" s="104"/>
      <x:c r="V405" s="104"/>
      <x:c r="W405" s="104"/>
      <x:c r="X405" s="104"/>
      <x:c r="Y405" s="104"/>
      <x:c r="Z405" s="104"/>
    </x:row>
    <x:row r="406" spans="1:26" ht="15.75" customHeight="1">
      <x:c r="A406" s="104"/>
      <x:c r="B406" s="104"/>
      <x:c r="C406" s="104"/>
      <x:c r="D406" s="104"/>
      <x:c r="E406" s="104"/>
      <x:c r="F406" s="104"/>
      <x:c r="G406" s="104"/>
      <x:c r="H406" s="104"/>
      <x:c r="I406" s="104"/>
      <x:c r="J406" s="104"/>
      <x:c r="K406" s="104"/>
      <x:c r="L406" s="104"/>
      <x:c r="M406" s="104"/>
      <x:c r="N406" s="104"/>
      <x:c r="O406" s="104"/>
      <x:c r="P406" s="104"/>
      <x:c r="Q406" s="104"/>
      <x:c r="R406" s="104"/>
      <x:c r="S406" s="104"/>
      <x:c r="T406" s="104"/>
      <x:c r="U406" s="104"/>
      <x:c r="V406" s="104"/>
      <x:c r="W406" s="104"/>
      <x:c r="X406" s="104"/>
      <x:c r="Y406" s="104"/>
      <x:c r="Z406" s="104"/>
    </x:row>
    <x:row r="407" spans="1:26" ht="15.75" customHeight="1">
      <x:c r="A407" s="104"/>
      <x:c r="B407" s="104"/>
      <x:c r="C407" s="104"/>
      <x:c r="D407" s="104"/>
      <x:c r="E407" s="104"/>
      <x:c r="F407" s="104"/>
      <x:c r="G407" s="104"/>
      <x:c r="H407" s="104"/>
      <x:c r="I407" s="104"/>
      <x:c r="J407" s="104"/>
      <x:c r="K407" s="104"/>
      <x:c r="L407" s="104"/>
      <x:c r="M407" s="104"/>
      <x:c r="N407" s="104"/>
      <x:c r="O407" s="104"/>
      <x:c r="P407" s="104"/>
      <x:c r="Q407" s="104"/>
      <x:c r="R407" s="104"/>
      <x:c r="S407" s="104"/>
      <x:c r="T407" s="104"/>
      <x:c r="U407" s="104"/>
      <x:c r="V407" s="104"/>
      <x:c r="W407" s="104"/>
      <x:c r="X407" s="104"/>
      <x:c r="Y407" s="104"/>
      <x:c r="Z407" s="104"/>
    </x:row>
    <x:row r="408" spans="1:26" ht="15.75" customHeight="1">
      <x:c r="A408" s="104"/>
      <x:c r="B408" s="104"/>
      <x:c r="C408" s="104"/>
      <x:c r="D408" s="104"/>
      <x:c r="E408" s="104"/>
      <x:c r="F408" s="104"/>
      <x:c r="G408" s="104"/>
      <x:c r="H408" s="104"/>
      <x:c r="I408" s="104"/>
      <x:c r="J408" s="104"/>
      <x:c r="K408" s="104"/>
      <x:c r="L408" s="104"/>
      <x:c r="M408" s="104"/>
      <x:c r="N408" s="104"/>
      <x:c r="O408" s="104"/>
      <x:c r="P408" s="104"/>
      <x:c r="Q408" s="104"/>
      <x:c r="R408" s="104"/>
      <x:c r="S408" s="104"/>
      <x:c r="T408" s="104"/>
      <x:c r="U408" s="104"/>
      <x:c r="V408" s="104"/>
      <x:c r="W408" s="104"/>
      <x:c r="X408" s="104"/>
      <x:c r="Y408" s="104"/>
      <x:c r="Z408" s="104"/>
    </x:row>
    <x:row r="409" spans="1:26" ht="15.75" customHeight="1">
      <x:c r="A409" s="104"/>
      <x:c r="B409" s="104"/>
      <x:c r="C409" s="104"/>
      <x:c r="D409" s="104"/>
      <x:c r="E409" s="104"/>
      <x:c r="F409" s="104"/>
      <x:c r="G409" s="104"/>
      <x:c r="H409" s="104"/>
      <x:c r="I409" s="104"/>
      <x:c r="J409" s="104"/>
      <x:c r="K409" s="104"/>
      <x:c r="L409" s="104"/>
      <x:c r="M409" s="104"/>
      <x:c r="N409" s="104"/>
      <x:c r="O409" s="104"/>
      <x:c r="P409" s="104"/>
      <x:c r="Q409" s="104"/>
      <x:c r="R409" s="104"/>
      <x:c r="S409" s="104"/>
      <x:c r="T409" s="104"/>
      <x:c r="U409" s="104"/>
      <x:c r="V409" s="104"/>
      <x:c r="W409" s="104"/>
      <x:c r="X409" s="104"/>
      <x:c r="Y409" s="104"/>
      <x:c r="Z409" s="104"/>
    </x:row>
    <x:row r="410" spans="1:26" ht="15.75" customHeight="1">
      <x:c r="A410" s="104"/>
      <x:c r="B410" s="104"/>
      <x:c r="C410" s="104"/>
      <x:c r="D410" s="104"/>
      <x:c r="E410" s="104"/>
      <x:c r="F410" s="104"/>
      <x:c r="G410" s="104"/>
      <x:c r="H410" s="104"/>
      <x:c r="I410" s="104"/>
      <x:c r="J410" s="104"/>
      <x:c r="K410" s="104"/>
      <x:c r="L410" s="104"/>
      <x:c r="M410" s="104"/>
      <x:c r="N410" s="104"/>
      <x:c r="O410" s="104"/>
      <x:c r="P410" s="104"/>
      <x:c r="Q410" s="104"/>
      <x:c r="R410" s="104"/>
      <x:c r="S410" s="104"/>
      <x:c r="T410" s="104"/>
      <x:c r="U410" s="104"/>
      <x:c r="V410" s="104"/>
      <x:c r="W410" s="104"/>
      <x:c r="X410" s="104"/>
      <x:c r="Y410" s="104"/>
      <x:c r="Z410" s="104"/>
    </x:row>
    <x:row r="411" spans="1:26" ht="15.75" customHeight="1">
      <x:c r="A411" s="104"/>
      <x:c r="B411" s="104"/>
      <x:c r="C411" s="104"/>
      <x:c r="D411" s="104"/>
      <x:c r="E411" s="104"/>
      <x:c r="F411" s="104"/>
      <x:c r="G411" s="104"/>
      <x:c r="H411" s="104"/>
      <x:c r="I411" s="104"/>
      <x:c r="J411" s="104"/>
      <x:c r="K411" s="104"/>
      <x:c r="L411" s="104"/>
      <x:c r="M411" s="104"/>
      <x:c r="N411" s="104"/>
      <x:c r="O411" s="104"/>
      <x:c r="P411" s="104"/>
      <x:c r="Q411" s="104"/>
      <x:c r="R411" s="104"/>
      <x:c r="S411" s="104"/>
      <x:c r="T411" s="104"/>
      <x:c r="U411" s="104"/>
      <x:c r="V411" s="104"/>
      <x:c r="W411" s="104"/>
      <x:c r="X411" s="104"/>
      <x:c r="Y411" s="104"/>
      <x:c r="Z411" s="104"/>
    </x:row>
    <x:row r="412" spans="1:26" ht="15.75" customHeight="1">
      <x:c r="A412" s="104"/>
      <x:c r="B412" s="104"/>
      <x:c r="C412" s="104"/>
      <x:c r="D412" s="104"/>
      <x:c r="E412" s="104"/>
      <x:c r="F412" s="104"/>
      <x:c r="G412" s="104"/>
      <x:c r="H412" s="104"/>
      <x:c r="I412" s="104"/>
      <x:c r="J412" s="104"/>
      <x:c r="K412" s="104"/>
      <x:c r="L412" s="104"/>
      <x:c r="M412" s="104"/>
      <x:c r="N412" s="104"/>
      <x:c r="O412" s="104"/>
      <x:c r="P412" s="104"/>
      <x:c r="Q412" s="104"/>
      <x:c r="R412" s="104"/>
      <x:c r="S412" s="104"/>
      <x:c r="T412" s="104"/>
      <x:c r="U412" s="104"/>
      <x:c r="V412" s="104"/>
      <x:c r="W412" s="104"/>
      <x:c r="X412" s="104"/>
      <x:c r="Y412" s="104"/>
      <x:c r="Z412" s="104"/>
    </x:row>
    <x:row r="413" spans="1:26" ht="15.75" customHeight="1">
      <x:c r="A413" s="104"/>
      <x:c r="B413" s="104"/>
      <x:c r="C413" s="104"/>
      <x:c r="D413" s="104"/>
      <x:c r="E413" s="104"/>
      <x:c r="F413" s="104"/>
      <x:c r="G413" s="104"/>
      <x:c r="H413" s="104"/>
      <x:c r="I413" s="104"/>
      <x:c r="J413" s="104"/>
      <x:c r="K413" s="104"/>
      <x:c r="L413" s="104"/>
      <x:c r="M413" s="104"/>
      <x:c r="N413" s="104"/>
      <x:c r="O413" s="104"/>
      <x:c r="P413" s="104"/>
      <x:c r="Q413" s="104"/>
      <x:c r="R413" s="104"/>
      <x:c r="S413" s="104"/>
      <x:c r="T413" s="104"/>
      <x:c r="U413" s="104"/>
      <x:c r="V413" s="104"/>
      <x:c r="W413" s="104"/>
      <x:c r="X413" s="104"/>
      <x:c r="Y413" s="104"/>
      <x:c r="Z413" s="104"/>
    </x:row>
    <x:row r="414" spans="1:26" ht="15.75" customHeight="1">
      <x:c r="A414" s="104"/>
      <x:c r="B414" s="104"/>
      <x:c r="C414" s="104"/>
      <x:c r="D414" s="104"/>
      <x:c r="E414" s="104"/>
      <x:c r="F414" s="104"/>
      <x:c r="G414" s="104"/>
      <x:c r="H414" s="104"/>
      <x:c r="I414" s="104"/>
      <x:c r="J414" s="104"/>
      <x:c r="K414" s="104"/>
      <x:c r="L414" s="104"/>
      <x:c r="M414" s="104"/>
      <x:c r="N414" s="104"/>
      <x:c r="O414" s="104"/>
      <x:c r="P414" s="104"/>
      <x:c r="Q414" s="104"/>
      <x:c r="R414" s="104"/>
      <x:c r="S414" s="104"/>
      <x:c r="T414" s="104"/>
      <x:c r="U414" s="104"/>
      <x:c r="V414" s="104"/>
      <x:c r="W414" s="104"/>
      <x:c r="X414" s="104"/>
      <x:c r="Y414" s="104"/>
      <x:c r="Z414" s="104"/>
    </x:row>
    <x:row r="415" spans="1:26" ht="15.75" customHeight="1">
      <x:c r="A415" s="104"/>
      <x:c r="B415" s="104"/>
      <x:c r="C415" s="104"/>
      <x:c r="D415" s="104"/>
      <x:c r="E415" s="104"/>
      <x:c r="F415" s="104"/>
      <x:c r="G415" s="104"/>
      <x:c r="H415" s="104"/>
      <x:c r="I415" s="104"/>
      <x:c r="J415" s="104"/>
      <x:c r="K415" s="104"/>
      <x:c r="L415" s="104"/>
      <x:c r="M415" s="104"/>
      <x:c r="N415" s="104"/>
      <x:c r="O415" s="104"/>
      <x:c r="P415" s="104"/>
      <x:c r="Q415" s="104"/>
      <x:c r="R415" s="104"/>
      <x:c r="S415" s="104"/>
      <x:c r="T415" s="104"/>
      <x:c r="U415" s="104"/>
      <x:c r="V415" s="104"/>
      <x:c r="W415" s="104"/>
      <x:c r="X415" s="104"/>
      <x:c r="Y415" s="104"/>
      <x:c r="Z415" s="104"/>
    </x:row>
    <x:row r="416" spans="1:26" ht="15.75" customHeight="1">
      <x:c r="A416" s="104"/>
      <x:c r="B416" s="104"/>
      <x:c r="C416" s="104"/>
      <x:c r="D416" s="104"/>
      <x:c r="E416" s="104"/>
      <x:c r="F416" s="104"/>
      <x:c r="G416" s="104"/>
      <x:c r="H416" s="104"/>
      <x:c r="I416" s="104"/>
      <x:c r="J416" s="104"/>
      <x:c r="K416" s="104"/>
      <x:c r="L416" s="104"/>
      <x:c r="M416" s="104"/>
      <x:c r="N416" s="104"/>
      <x:c r="O416" s="104"/>
      <x:c r="P416" s="104"/>
      <x:c r="Q416" s="104"/>
      <x:c r="R416" s="104"/>
      <x:c r="S416" s="104"/>
      <x:c r="T416" s="104"/>
      <x:c r="U416" s="104"/>
      <x:c r="V416" s="104"/>
      <x:c r="W416" s="104"/>
      <x:c r="X416" s="104"/>
      <x:c r="Y416" s="104"/>
      <x:c r="Z416" s="104"/>
    </x:row>
    <x:row r="417" spans="1:26" ht="15.75" customHeight="1">
      <x:c r="A417" s="104"/>
      <x:c r="B417" s="104"/>
      <x:c r="C417" s="104"/>
      <x:c r="D417" s="104"/>
      <x:c r="E417" s="104"/>
      <x:c r="F417" s="104"/>
      <x:c r="G417" s="104"/>
      <x:c r="H417" s="104"/>
      <x:c r="I417" s="104"/>
      <x:c r="J417" s="104"/>
      <x:c r="K417" s="104"/>
      <x:c r="L417" s="104"/>
      <x:c r="M417" s="104"/>
      <x:c r="N417" s="104"/>
      <x:c r="O417" s="104"/>
      <x:c r="P417" s="104"/>
      <x:c r="Q417" s="104"/>
      <x:c r="R417" s="104"/>
      <x:c r="S417" s="104"/>
      <x:c r="T417" s="104"/>
      <x:c r="U417" s="104"/>
      <x:c r="V417" s="104"/>
      <x:c r="W417" s="104"/>
      <x:c r="X417" s="104"/>
      <x:c r="Y417" s="104"/>
      <x:c r="Z417" s="104"/>
    </x:row>
    <x:row r="418" spans="1:26" ht="15.75" customHeight="1">
      <x:c r="A418" s="104"/>
      <x:c r="B418" s="104"/>
      <x:c r="C418" s="104"/>
      <x:c r="D418" s="104"/>
      <x:c r="E418" s="104"/>
      <x:c r="F418" s="104"/>
      <x:c r="G418" s="104"/>
      <x:c r="H418" s="104"/>
      <x:c r="I418" s="104"/>
      <x:c r="J418" s="104"/>
      <x:c r="K418" s="104"/>
      <x:c r="L418" s="104"/>
      <x:c r="M418" s="104"/>
      <x:c r="N418" s="104"/>
      <x:c r="O418" s="104"/>
      <x:c r="P418" s="104"/>
      <x:c r="Q418" s="104"/>
      <x:c r="R418" s="104"/>
      <x:c r="S418" s="104"/>
      <x:c r="T418" s="104"/>
      <x:c r="U418" s="104"/>
      <x:c r="V418" s="104"/>
      <x:c r="W418" s="104"/>
      <x:c r="X418" s="104"/>
      <x:c r="Y418" s="104"/>
      <x:c r="Z418" s="104"/>
    </x:row>
    <x:row r="419" spans="1:26" ht="15.75" customHeight="1">
      <x:c r="A419" s="104"/>
      <x:c r="B419" s="104"/>
      <x:c r="C419" s="104"/>
      <x:c r="D419" s="104"/>
      <x:c r="E419" s="104"/>
      <x:c r="F419" s="104"/>
      <x:c r="G419" s="104"/>
      <x:c r="H419" s="104"/>
      <x:c r="I419" s="104"/>
      <x:c r="J419" s="104"/>
      <x:c r="K419" s="104"/>
      <x:c r="L419" s="104"/>
      <x:c r="M419" s="104"/>
      <x:c r="N419" s="104"/>
      <x:c r="O419" s="104"/>
      <x:c r="P419" s="104"/>
      <x:c r="Q419" s="104"/>
      <x:c r="R419" s="104"/>
      <x:c r="S419" s="104"/>
      <x:c r="T419" s="104"/>
      <x:c r="U419" s="104"/>
      <x:c r="V419" s="104"/>
      <x:c r="W419" s="104"/>
      <x:c r="X419" s="104"/>
      <x:c r="Y419" s="104"/>
      <x:c r="Z419" s="104"/>
    </x:row>
    <x:row r="420" spans="1:26" ht="15.75" customHeight="1">
      <x:c r="A420" s="104"/>
      <x:c r="B420" s="104"/>
      <x:c r="C420" s="104"/>
      <x:c r="D420" s="104"/>
      <x:c r="E420" s="104"/>
      <x:c r="F420" s="104"/>
      <x:c r="G420" s="104"/>
      <x:c r="H420" s="104"/>
      <x:c r="I420" s="104"/>
      <x:c r="J420" s="104"/>
      <x:c r="K420" s="104"/>
      <x:c r="L420" s="104"/>
      <x:c r="M420" s="104"/>
      <x:c r="N420" s="104"/>
      <x:c r="O420" s="104"/>
      <x:c r="P420" s="104"/>
      <x:c r="Q420" s="104"/>
      <x:c r="R420" s="104"/>
      <x:c r="S420" s="104"/>
      <x:c r="T420" s="104"/>
      <x:c r="U420" s="104"/>
      <x:c r="V420" s="104"/>
      <x:c r="W420" s="104"/>
      <x:c r="X420" s="104"/>
      <x:c r="Y420" s="104"/>
      <x:c r="Z420" s="104"/>
    </x:row>
    <x:row r="421" spans="1:26" ht="15.75" customHeight="1">
      <x:c r="A421" s="104"/>
      <x:c r="B421" s="104"/>
      <x:c r="C421" s="104"/>
      <x:c r="D421" s="104"/>
      <x:c r="E421" s="104"/>
      <x:c r="F421" s="104"/>
      <x:c r="G421" s="104"/>
      <x:c r="H421" s="104"/>
      <x:c r="I421" s="104"/>
      <x:c r="J421" s="104"/>
      <x:c r="K421" s="104"/>
      <x:c r="L421" s="104"/>
      <x:c r="M421" s="104"/>
      <x:c r="N421" s="104"/>
      <x:c r="O421" s="104"/>
      <x:c r="P421" s="104"/>
      <x:c r="Q421" s="104"/>
      <x:c r="R421" s="104"/>
      <x:c r="S421" s="104"/>
      <x:c r="T421" s="104"/>
      <x:c r="U421" s="104"/>
      <x:c r="V421" s="104"/>
      <x:c r="W421" s="104"/>
      <x:c r="X421" s="104"/>
      <x:c r="Y421" s="104"/>
      <x:c r="Z421" s="104"/>
    </x:row>
    <x:row r="422" spans="1:26" ht="15.75" customHeight="1">
      <x:c r="A422" s="104"/>
      <x:c r="B422" s="104"/>
      <x:c r="C422" s="104"/>
      <x:c r="D422" s="104"/>
      <x:c r="E422" s="104"/>
      <x:c r="F422" s="104"/>
      <x:c r="G422" s="104"/>
      <x:c r="H422" s="104"/>
      <x:c r="I422" s="104"/>
      <x:c r="J422" s="104"/>
      <x:c r="K422" s="104"/>
      <x:c r="L422" s="104"/>
      <x:c r="M422" s="104"/>
      <x:c r="N422" s="104"/>
      <x:c r="O422" s="104"/>
      <x:c r="P422" s="104"/>
      <x:c r="Q422" s="104"/>
      <x:c r="R422" s="104"/>
      <x:c r="S422" s="104"/>
      <x:c r="T422" s="104"/>
      <x:c r="U422" s="104"/>
      <x:c r="V422" s="104"/>
      <x:c r="W422" s="104"/>
      <x:c r="X422" s="104"/>
      <x:c r="Y422" s="104"/>
      <x:c r="Z422" s="104"/>
    </x:row>
    <x:row r="423" spans="1:26" ht="15.75" customHeight="1">
      <x:c r="A423" s="104"/>
      <x:c r="B423" s="104"/>
      <x:c r="C423" s="104"/>
      <x:c r="D423" s="104"/>
      <x:c r="E423" s="104"/>
      <x:c r="F423" s="104"/>
      <x:c r="G423" s="104"/>
      <x:c r="H423" s="104"/>
      <x:c r="I423" s="104"/>
      <x:c r="J423" s="104"/>
      <x:c r="K423" s="104"/>
      <x:c r="L423" s="104"/>
      <x:c r="M423" s="104"/>
      <x:c r="N423" s="104"/>
      <x:c r="O423" s="104"/>
      <x:c r="P423" s="104"/>
      <x:c r="Q423" s="104"/>
      <x:c r="R423" s="104"/>
      <x:c r="S423" s="104"/>
      <x:c r="T423" s="104"/>
      <x:c r="U423" s="104"/>
      <x:c r="V423" s="104"/>
      <x:c r="W423" s="104"/>
      <x:c r="X423" s="104"/>
      <x:c r="Y423" s="104"/>
      <x:c r="Z423" s="104"/>
    </x:row>
    <x:row r="424" spans="1:26" ht="15.75" customHeight="1">
      <x:c r="A424" s="104"/>
      <x:c r="B424" s="104"/>
      <x:c r="C424" s="104"/>
      <x:c r="D424" s="104"/>
      <x:c r="E424" s="104"/>
      <x:c r="F424" s="104"/>
      <x:c r="G424" s="104"/>
      <x:c r="H424" s="104"/>
      <x:c r="I424" s="104"/>
      <x:c r="J424" s="104"/>
      <x:c r="K424" s="104"/>
      <x:c r="L424" s="104"/>
      <x:c r="M424" s="104"/>
      <x:c r="N424" s="104"/>
      <x:c r="O424" s="104"/>
      <x:c r="P424" s="104"/>
      <x:c r="Q424" s="104"/>
      <x:c r="R424" s="104"/>
      <x:c r="S424" s="104"/>
      <x:c r="T424" s="104"/>
      <x:c r="U424" s="104"/>
      <x:c r="V424" s="104"/>
      <x:c r="W424" s="104"/>
      <x:c r="X424" s="104"/>
      <x:c r="Y424" s="104"/>
      <x:c r="Z424" s="104"/>
    </x:row>
    <x:row r="425" spans="1:26" ht="15.75" customHeight="1">
      <x:c r="A425" s="104"/>
      <x:c r="B425" s="104"/>
      <x:c r="C425" s="104"/>
      <x:c r="D425" s="104"/>
      <x:c r="E425" s="104"/>
      <x:c r="F425" s="104"/>
      <x:c r="G425" s="104"/>
      <x:c r="H425" s="104"/>
      <x:c r="I425" s="104"/>
      <x:c r="J425" s="104"/>
      <x:c r="K425" s="104"/>
      <x:c r="L425" s="104"/>
      <x:c r="M425" s="104"/>
      <x:c r="N425" s="104"/>
      <x:c r="O425" s="104"/>
      <x:c r="P425" s="104"/>
      <x:c r="Q425" s="104"/>
      <x:c r="R425" s="104"/>
      <x:c r="S425" s="104"/>
      <x:c r="T425" s="104"/>
      <x:c r="U425" s="104"/>
      <x:c r="V425" s="104"/>
      <x:c r="W425" s="104"/>
      <x:c r="X425" s="104"/>
      <x:c r="Y425" s="104"/>
      <x:c r="Z425" s="104"/>
    </x:row>
    <x:row r="426" spans="1:26" ht="15.75" customHeight="1">
      <x:c r="A426" s="104"/>
      <x:c r="B426" s="104"/>
      <x:c r="C426" s="104"/>
      <x:c r="D426" s="104"/>
      <x:c r="E426" s="104"/>
      <x:c r="F426" s="104"/>
      <x:c r="G426" s="104"/>
      <x:c r="H426" s="104"/>
      <x:c r="I426" s="104"/>
      <x:c r="J426" s="104"/>
      <x:c r="K426" s="104"/>
      <x:c r="L426" s="104"/>
      <x:c r="M426" s="104"/>
      <x:c r="N426" s="104"/>
      <x:c r="O426" s="104"/>
      <x:c r="P426" s="104"/>
      <x:c r="Q426" s="104"/>
      <x:c r="R426" s="104"/>
      <x:c r="S426" s="104"/>
      <x:c r="T426" s="104"/>
      <x:c r="U426" s="104"/>
      <x:c r="V426" s="104"/>
      <x:c r="W426" s="104"/>
      <x:c r="X426" s="104"/>
      <x:c r="Y426" s="104"/>
      <x:c r="Z426" s="104"/>
    </x:row>
    <x:row r="427" spans="1:26" ht="15.75" customHeight="1">
      <x:c r="A427" s="104"/>
      <x:c r="B427" s="104"/>
      <x:c r="C427" s="104"/>
      <x:c r="D427" s="104"/>
      <x:c r="E427" s="104"/>
      <x:c r="F427" s="104"/>
      <x:c r="G427" s="104"/>
      <x:c r="H427" s="104"/>
      <x:c r="I427" s="104"/>
      <x:c r="J427" s="104"/>
      <x:c r="K427" s="104"/>
      <x:c r="L427" s="104"/>
      <x:c r="M427" s="104"/>
      <x:c r="N427" s="104"/>
      <x:c r="O427" s="104"/>
      <x:c r="P427" s="104"/>
      <x:c r="Q427" s="104"/>
      <x:c r="R427" s="104"/>
      <x:c r="S427" s="104"/>
      <x:c r="T427" s="104"/>
      <x:c r="U427" s="104"/>
      <x:c r="V427" s="104"/>
      <x:c r="W427" s="104"/>
      <x:c r="X427" s="104"/>
      <x:c r="Y427" s="104"/>
      <x:c r="Z427" s="104"/>
    </x:row>
    <x:row r="428" spans="1:26" ht="15.75" customHeight="1">
      <x:c r="A428" s="104"/>
      <x:c r="B428" s="104"/>
      <x:c r="C428" s="104"/>
      <x:c r="D428" s="104"/>
      <x:c r="E428" s="104"/>
      <x:c r="F428" s="104"/>
      <x:c r="G428" s="104"/>
      <x:c r="H428" s="104"/>
      <x:c r="I428" s="104"/>
      <x:c r="J428" s="104"/>
      <x:c r="K428" s="104"/>
      <x:c r="L428" s="104"/>
      <x:c r="M428" s="104"/>
      <x:c r="N428" s="104"/>
      <x:c r="O428" s="104"/>
      <x:c r="P428" s="104"/>
      <x:c r="Q428" s="104"/>
      <x:c r="R428" s="104"/>
      <x:c r="S428" s="104"/>
      <x:c r="T428" s="104"/>
      <x:c r="U428" s="104"/>
      <x:c r="V428" s="104"/>
      <x:c r="W428" s="104"/>
      <x:c r="X428" s="104"/>
      <x:c r="Y428" s="104"/>
      <x:c r="Z428" s="104"/>
    </x:row>
    <x:row r="429" spans="1:26" ht="15.75" customHeight="1">
      <x:c r="A429" s="104"/>
      <x:c r="B429" s="104"/>
      <x:c r="C429" s="104"/>
      <x:c r="D429" s="104"/>
      <x:c r="E429" s="104"/>
      <x:c r="F429" s="104"/>
      <x:c r="G429" s="104"/>
      <x:c r="H429" s="104"/>
      <x:c r="I429" s="104"/>
      <x:c r="J429" s="104"/>
      <x:c r="K429" s="104"/>
      <x:c r="L429" s="104"/>
      <x:c r="M429" s="104"/>
      <x:c r="N429" s="104"/>
      <x:c r="O429" s="104"/>
      <x:c r="P429" s="104"/>
      <x:c r="Q429" s="104"/>
      <x:c r="R429" s="104"/>
      <x:c r="S429" s="104"/>
      <x:c r="T429" s="104"/>
      <x:c r="U429" s="104"/>
      <x:c r="V429" s="104"/>
      <x:c r="W429" s="104"/>
      <x:c r="X429" s="104"/>
      <x:c r="Y429" s="104"/>
      <x:c r="Z429" s="104"/>
    </x:row>
    <x:row r="430" spans="1:26" ht="15.75" customHeight="1">
      <x:c r="A430" s="104"/>
      <x:c r="B430" s="104"/>
      <x:c r="C430" s="104"/>
      <x:c r="D430" s="104"/>
      <x:c r="E430" s="104"/>
      <x:c r="F430" s="104"/>
      <x:c r="G430" s="104"/>
      <x:c r="H430" s="104"/>
      <x:c r="I430" s="104"/>
      <x:c r="J430" s="104"/>
      <x:c r="K430" s="104"/>
      <x:c r="L430" s="104"/>
      <x:c r="M430" s="104"/>
      <x:c r="N430" s="104"/>
      <x:c r="O430" s="104"/>
      <x:c r="P430" s="104"/>
      <x:c r="Q430" s="104"/>
      <x:c r="R430" s="104"/>
      <x:c r="S430" s="104"/>
      <x:c r="T430" s="104"/>
      <x:c r="U430" s="104"/>
      <x:c r="V430" s="104"/>
      <x:c r="W430" s="104"/>
      <x:c r="X430" s="104"/>
      <x:c r="Y430" s="104"/>
      <x:c r="Z430" s="104"/>
    </x:row>
    <x:row r="431" spans="1:26" ht="15.75" customHeight="1">
      <x:c r="A431" s="104"/>
      <x:c r="B431" s="104"/>
      <x:c r="C431" s="104"/>
      <x:c r="D431" s="104"/>
      <x:c r="E431" s="104"/>
      <x:c r="F431" s="104"/>
      <x:c r="G431" s="104"/>
      <x:c r="H431" s="104"/>
      <x:c r="I431" s="104"/>
      <x:c r="J431" s="104"/>
      <x:c r="K431" s="104"/>
      <x:c r="L431" s="104"/>
      <x:c r="M431" s="104"/>
      <x:c r="N431" s="104"/>
      <x:c r="O431" s="104"/>
      <x:c r="P431" s="104"/>
      <x:c r="Q431" s="104"/>
      <x:c r="R431" s="104"/>
      <x:c r="S431" s="104"/>
      <x:c r="T431" s="104"/>
      <x:c r="U431" s="104"/>
      <x:c r="V431" s="104"/>
      <x:c r="W431" s="104"/>
      <x:c r="X431" s="104"/>
      <x:c r="Y431" s="104"/>
      <x:c r="Z431" s="104"/>
    </x:row>
    <x:row r="432" spans="1:26" ht="15.75" customHeight="1">
      <x:c r="A432" s="104"/>
      <x:c r="B432" s="104"/>
      <x:c r="C432" s="104"/>
      <x:c r="D432" s="104"/>
      <x:c r="E432" s="104"/>
      <x:c r="F432" s="104"/>
      <x:c r="G432" s="104"/>
      <x:c r="H432" s="104"/>
      <x:c r="I432" s="104"/>
      <x:c r="J432" s="104"/>
      <x:c r="K432" s="104"/>
      <x:c r="L432" s="104"/>
      <x:c r="M432" s="104"/>
      <x:c r="N432" s="104"/>
      <x:c r="O432" s="104"/>
      <x:c r="P432" s="104"/>
      <x:c r="Q432" s="104"/>
      <x:c r="R432" s="104"/>
      <x:c r="S432" s="104"/>
      <x:c r="T432" s="104"/>
      <x:c r="U432" s="104"/>
      <x:c r="V432" s="104"/>
      <x:c r="W432" s="104"/>
      <x:c r="X432" s="104"/>
      <x:c r="Y432" s="104"/>
      <x:c r="Z432" s="104"/>
    </x:row>
    <x:row r="433" spans="1:26" ht="15.75" customHeight="1">
      <x:c r="A433" s="104"/>
      <x:c r="B433" s="104"/>
      <x:c r="C433" s="104"/>
      <x:c r="D433" s="104"/>
      <x:c r="E433" s="104"/>
      <x:c r="F433" s="104"/>
      <x:c r="G433" s="104"/>
      <x:c r="H433" s="104"/>
      <x:c r="I433" s="104"/>
      <x:c r="J433" s="104"/>
      <x:c r="K433" s="104"/>
      <x:c r="L433" s="104"/>
      <x:c r="M433" s="104"/>
      <x:c r="N433" s="104"/>
      <x:c r="O433" s="104"/>
      <x:c r="P433" s="104"/>
      <x:c r="Q433" s="104"/>
      <x:c r="R433" s="104"/>
      <x:c r="S433" s="104"/>
      <x:c r="T433" s="104"/>
      <x:c r="U433" s="104"/>
      <x:c r="V433" s="104"/>
      <x:c r="W433" s="104"/>
      <x:c r="X433" s="104"/>
      <x:c r="Y433" s="104"/>
      <x:c r="Z433" s="104"/>
    </x:row>
    <x:row r="434" spans="1:26" ht="15.75" customHeight="1">
      <x:c r="A434" s="104"/>
      <x:c r="B434" s="104"/>
      <x:c r="C434" s="104"/>
      <x:c r="D434" s="104"/>
      <x:c r="E434" s="104"/>
      <x:c r="F434" s="104"/>
      <x:c r="G434" s="104"/>
      <x:c r="H434" s="104"/>
      <x:c r="I434" s="104"/>
      <x:c r="J434" s="104"/>
      <x:c r="K434" s="104"/>
      <x:c r="L434" s="104"/>
      <x:c r="M434" s="104"/>
      <x:c r="N434" s="104"/>
      <x:c r="O434" s="104"/>
      <x:c r="P434" s="104"/>
      <x:c r="Q434" s="104"/>
      <x:c r="R434" s="104"/>
      <x:c r="S434" s="104"/>
      <x:c r="T434" s="104"/>
      <x:c r="U434" s="104"/>
      <x:c r="V434" s="104"/>
      <x:c r="W434" s="104"/>
      <x:c r="X434" s="104"/>
      <x:c r="Y434" s="104"/>
      <x:c r="Z434" s="104"/>
    </x:row>
    <x:row r="435" spans="1:26" ht="15.75" customHeight="1">
      <x:c r="A435" s="104"/>
      <x:c r="B435" s="104"/>
      <x:c r="C435" s="104"/>
      <x:c r="D435" s="104"/>
      <x:c r="E435" s="104"/>
      <x:c r="F435" s="104"/>
      <x:c r="G435" s="104"/>
      <x:c r="H435" s="104"/>
      <x:c r="I435" s="104"/>
      <x:c r="J435" s="104"/>
      <x:c r="K435" s="104"/>
      <x:c r="L435" s="104"/>
      <x:c r="M435" s="104"/>
      <x:c r="N435" s="104"/>
      <x:c r="O435" s="104"/>
      <x:c r="P435" s="104"/>
      <x:c r="Q435" s="104"/>
      <x:c r="R435" s="104"/>
      <x:c r="S435" s="104"/>
      <x:c r="T435" s="104"/>
      <x:c r="U435" s="104"/>
      <x:c r="V435" s="104"/>
      <x:c r="W435" s="104"/>
      <x:c r="X435" s="104"/>
      <x:c r="Y435" s="104"/>
      <x:c r="Z435" s="104"/>
    </x:row>
    <x:row r="436" spans="1:26" ht="15.75" customHeight="1">
      <x:c r="A436" s="104"/>
      <x:c r="B436" s="104"/>
      <x:c r="C436" s="104"/>
      <x:c r="D436" s="104"/>
      <x:c r="E436" s="104"/>
      <x:c r="F436" s="104"/>
      <x:c r="G436" s="104"/>
      <x:c r="H436" s="104"/>
      <x:c r="I436" s="104"/>
      <x:c r="J436" s="104"/>
      <x:c r="K436" s="104"/>
      <x:c r="L436" s="104"/>
      <x:c r="M436" s="104"/>
      <x:c r="N436" s="104"/>
      <x:c r="O436" s="104"/>
      <x:c r="P436" s="104"/>
      <x:c r="Q436" s="104"/>
      <x:c r="R436" s="104"/>
      <x:c r="S436" s="104"/>
      <x:c r="T436" s="104"/>
      <x:c r="U436" s="104"/>
      <x:c r="V436" s="104"/>
      <x:c r="W436" s="104"/>
      <x:c r="X436" s="104"/>
      <x:c r="Y436" s="104"/>
      <x:c r="Z436" s="104"/>
    </x:row>
    <x:row r="437" spans="1:26" ht="15.75" customHeight="1">
      <x:c r="A437" s="104"/>
      <x:c r="B437" s="104"/>
      <x:c r="C437" s="104"/>
      <x:c r="D437" s="104"/>
      <x:c r="E437" s="104"/>
      <x:c r="F437" s="104"/>
      <x:c r="G437" s="104"/>
      <x:c r="H437" s="104"/>
      <x:c r="I437" s="104"/>
      <x:c r="J437" s="104"/>
      <x:c r="K437" s="104"/>
      <x:c r="L437" s="104"/>
      <x:c r="M437" s="104"/>
      <x:c r="N437" s="104"/>
      <x:c r="O437" s="104"/>
      <x:c r="P437" s="104"/>
      <x:c r="Q437" s="104"/>
      <x:c r="R437" s="104"/>
      <x:c r="S437" s="104"/>
      <x:c r="T437" s="104"/>
      <x:c r="U437" s="104"/>
      <x:c r="V437" s="104"/>
      <x:c r="W437" s="104"/>
      <x:c r="X437" s="104"/>
      <x:c r="Y437" s="104"/>
      <x:c r="Z437" s="104"/>
    </x:row>
    <x:row r="438" spans="1:26" ht="15.75" customHeight="1">
      <x:c r="A438" s="104"/>
      <x:c r="B438" s="104"/>
      <x:c r="C438" s="104"/>
      <x:c r="D438" s="104"/>
      <x:c r="E438" s="104"/>
      <x:c r="F438" s="104"/>
      <x:c r="G438" s="104"/>
      <x:c r="H438" s="104"/>
      <x:c r="I438" s="104"/>
      <x:c r="J438" s="104"/>
      <x:c r="K438" s="104"/>
      <x:c r="L438" s="104"/>
      <x:c r="M438" s="104"/>
      <x:c r="N438" s="104"/>
      <x:c r="O438" s="104"/>
      <x:c r="P438" s="104"/>
      <x:c r="Q438" s="104"/>
      <x:c r="R438" s="104"/>
      <x:c r="S438" s="104"/>
      <x:c r="T438" s="104"/>
      <x:c r="U438" s="104"/>
      <x:c r="V438" s="104"/>
      <x:c r="W438" s="104"/>
      <x:c r="X438" s="104"/>
      <x:c r="Y438" s="104"/>
      <x:c r="Z438" s="104"/>
    </x:row>
    <x:row r="439" spans="1:26" ht="15.75" customHeight="1">
      <x:c r="A439" s="104"/>
      <x:c r="B439" s="104"/>
      <x:c r="C439" s="104"/>
      <x:c r="D439" s="104"/>
      <x:c r="E439" s="104"/>
      <x:c r="F439" s="104"/>
      <x:c r="G439" s="104"/>
      <x:c r="H439" s="104"/>
      <x:c r="I439" s="104"/>
      <x:c r="J439" s="104"/>
      <x:c r="K439" s="104"/>
      <x:c r="L439" s="104"/>
      <x:c r="M439" s="104"/>
      <x:c r="N439" s="104"/>
      <x:c r="O439" s="104"/>
      <x:c r="P439" s="104"/>
      <x:c r="Q439" s="104"/>
      <x:c r="R439" s="104"/>
      <x:c r="S439" s="104"/>
      <x:c r="T439" s="104"/>
      <x:c r="U439" s="104"/>
      <x:c r="V439" s="104"/>
      <x:c r="W439" s="104"/>
      <x:c r="X439" s="104"/>
      <x:c r="Y439" s="104"/>
      <x:c r="Z439" s="104"/>
    </x:row>
    <x:row r="440" spans="1:26" ht="15.75" customHeight="1">
      <x:c r="A440" s="104"/>
      <x:c r="B440" s="104"/>
      <x:c r="C440" s="104"/>
      <x:c r="D440" s="104"/>
      <x:c r="E440" s="104"/>
      <x:c r="F440" s="104"/>
      <x:c r="G440" s="104"/>
      <x:c r="H440" s="104"/>
      <x:c r="I440" s="104"/>
      <x:c r="J440" s="104"/>
      <x:c r="K440" s="104"/>
      <x:c r="L440" s="104"/>
      <x:c r="M440" s="104"/>
      <x:c r="N440" s="104"/>
      <x:c r="O440" s="104"/>
      <x:c r="P440" s="104"/>
      <x:c r="Q440" s="104"/>
      <x:c r="R440" s="104"/>
      <x:c r="S440" s="104"/>
      <x:c r="T440" s="104"/>
      <x:c r="U440" s="104"/>
      <x:c r="V440" s="104"/>
      <x:c r="W440" s="104"/>
      <x:c r="X440" s="104"/>
      <x:c r="Y440" s="104"/>
      <x:c r="Z440" s="104"/>
    </x:row>
    <x:row r="441" spans="1:26" ht="15.75" customHeight="1">
      <x:c r="A441" s="104"/>
      <x:c r="B441" s="104"/>
      <x:c r="C441" s="104"/>
      <x:c r="D441" s="104"/>
      <x:c r="E441" s="104"/>
      <x:c r="F441" s="104"/>
      <x:c r="G441" s="104"/>
      <x:c r="H441" s="104"/>
      <x:c r="I441" s="104"/>
      <x:c r="J441" s="104"/>
      <x:c r="K441" s="104"/>
      <x:c r="L441" s="104"/>
      <x:c r="M441" s="104"/>
      <x:c r="N441" s="104"/>
      <x:c r="O441" s="104"/>
      <x:c r="P441" s="104"/>
      <x:c r="Q441" s="104"/>
      <x:c r="R441" s="104"/>
      <x:c r="S441" s="104"/>
      <x:c r="T441" s="104"/>
      <x:c r="U441" s="104"/>
      <x:c r="V441" s="104"/>
      <x:c r="W441" s="104"/>
      <x:c r="X441" s="104"/>
      <x:c r="Y441" s="104"/>
      <x:c r="Z441" s="104"/>
    </x:row>
    <x:row r="442" spans="1:26" ht="15.75" customHeight="1">
      <x:c r="A442" s="104"/>
      <x:c r="B442" s="104"/>
      <x:c r="C442" s="104"/>
      <x:c r="D442" s="104"/>
      <x:c r="E442" s="104"/>
      <x:c r="F442" s="104"/>
      <x:c r="G442" s="104"/>
      <x:c r="H442" s="104"/>
      <x:c r="I442" s="104"/>
      <x:c r="J442" s="104"/>
      <x:c r="K442" s="104"/>
      <x:c r="L442" s="104"/>
      <x:c r="M442" s="104"/>
      <x:c r="N442" s="104"/>
      <x:c r="O442" s="104"/>
      <x:c r="P442" s="104"/>
      <x:c r="Q442" s="104"/>
      <x:c r="R442" s="104"/>
      <x:c r="S442" s="104"/>
      <x:c r="T442" s="104"/>
      <x:c r="U442" s="104"/>
      <x:c r="V442" s="104"/>
      <x:c r="W442" s="104"/>
      <x:c r="X442" s="104"/>
      <x:c r="Y442" s="104"/>
      <x:c r="Z442" s="104"/>
    </x:row>
    <x:row r="443" spans="1:26" ht="15.75" customHeight="1">
      <x:c r="A443" s="104"/>
      <x:c r="B443" s="104"/>
      <x:c r="C443" s="104"/>
      <x:c r="D443" s="104"/>
      <x:c r="E443" s="104"/>
      <x:c r="F443" s="104"/>
      <x:c r="G443" s="104"/>
      <x:c r="H443" s="104"/>
      <x:c r="I443" s="104"/>
      <x:c r="J443" s="104"/>
      <x:c r="K443" s="104"/>
      <x:c r="L443" s="104"/>
      <x:c r="M443" s="104"/>
      <x:c r="N443" s="104"/>
      <x:c r="O443" s="104"/>
      <x:c r="P443" s="104"/>
      <x:c r="Q443" s="104"/>
      <x:c r="R443" s="104"/>
      <x:c r="S443" s="104"/>
      <x:c r="T443" s="104"/>
      <x:c r="U443" s="104"/>
      <x:c r="V443" s="104"/>
      <x:c r="W443" s="104"/>
      <x:c r="X443" s="104"/>
      <x:c r="Y443" s="104"/>
      <x:c r="Z443" s="104"/>
    </x:row>
    <x:row r="444" spans="1:26" ht="15.75" customHeight="1">
      <x:c r="A444" s="104"/>
      <x:c r="B444" s="104"/>
      <x:c r="C444" s="104"/>
      <x:c r="D444" s="104"/>
      <x:c r="E444" s="104"/>
      <x:c r="F444" s="104"/>
      <x:c r="G444" s="104"/>
      <x:c r="H444" s="104"/>
      <x:c r="I444" s="104"/>
      <x:c r="J444" s="104"/>
      <x:c r="K444" s="104"/>
      <x:c r="L444" s="104"/>
      <x:c r="M444" s="104"/>
      <x:c r="N444" s="104"/>
      <x:c r="O444" s="104"/>
      <x:c r="P444" s="104"/>
      <x:c r="Q444" s="104"/>
      <x:c r="R444" s="104"/>
      <x:c r="S444" s="104"/>
      <x:c r="T444" s="104"/>
      <x:c r="U444" s="104"/>
      <x:c r="V444" s="104"/>
      <x:c r="W444" s="104"/>
      <x:c r="X444" s="104"/>
      <x:c r="Y444" s="104"/>
      <x:c r="Z444" s="104"/>
    </x:row>
    <x:row r="445" spans="1:26" ht="15.75" customHeight="1">
      <x:c r="A445" s="104"/>
      <x:c r="B445" s="104"/>
      <x:c r="C445" s="104"/>
      <x:c r="D445" s="104"/>
      <x:c r="E445" s="104"/>
      <x:c r="F445" s="104"/>
      <x:c r="G445" s="104"/>
      <x:c r="H445" s="104"/>
      <x:c r="I445" s="104"/>
      <x:c r="J445" s="104"/>
      <x:c r="K445" s="104"/>
      <x:c r="L445" s="104"/>
      <x:c r="M445" s="104"/>
      <x:c r="N445" s="104"/>
      <x:c r="O445" s="104"/>
      <x:c r="P445" s="104"/>
      <x:c r="Q445" s="104"/>
      <x:c r="R445" s="104"/>
      <x:c r="S445" s="104"/>
      <x:c r="T445" s="104"/>
      <x:c r="U445" s="104"/>
      <x:c r="V445" s="104"/>
      <x:c r="W445" s="104"/>
      <x:c r="X445" s="104"/>
      <x:c r="Y445" s="104"/>
      <x:c r="Z445" s="104"/>
    </x:row>
    <x:row r="446" spans="1:26" ht="15.75" customHeight="1">
      <x:c r="A446" s="104"/>
      <x:c r="B446" s="104"/>
      <x:c r="C446" s="104"/>
      <x:c r="D446" s="104"/>
      <x:c r="E446" s="104"/>
      <x:c r="F446" s="104"/>
      <x:c r="G446" s="104"/>
      <x:c r="H446" s="104"/>
      <x:c r="I446" s="104"/>
      <x:c r="J446" s="104"/>
      <x:c r="K446" s="104"/>
      <x:c r="L446" s="104"/>
      <x:c r="M446" s="104"/>
      <x:c r="N446" s="104"/>
      <x:c r="O446" s="104"/>
      <x:c r="P446" s="104"/>
      <x:c r="Q446" s="104"/>
      <x:c r="R446" s="104"/>
      <x:c r="S446" s="104"/>
      <x:c r="T446" s="104"/>
      <x:c r="U446" s="104"/>
      <x:c r="V446" s="104"/>
      <x:c r="W446" s="104"/>
      <x:c r="X446" s="104"/>
      <x:c r="Y446" s="104"/>
      <x:c r="Z446" s="104"/>
    </x:row>
    <x:row r="447" spans="1:26" ht="15.75" customHeight="1">
      <x:c r="A447" s="104"/>
      <x:c r="B447" s="104"/>
      <x:c r="C447" s="104"/>
      <x:c r="D447" s="104"/>
      <x:c r="E447" s="104"/>
      <x:c r="F447" s="104"/>
      <x:c r="G447" s="104"/>
      <x:c r="H447" s="104"/>
      <x:c r="I447" s="104"/>
      <x:c r="J447" s="104"/>
      <x:c r="K447" s="104"/>
      <x:c r="L447" s="104"/>
      <x:c r="M447" s="104"/>
      <x:c r="N447" s="104"/>
      <x:c r="O447" s="104"/>
      <x:c r="P447" s="104"/>
      <x:c r="Q447" s="104"/>
      <x:c r="R447" s="104"/>
      <x:c r="S447" s="104"/>
      <x:c r="T447" s="104"/>
      <x:c r="U447" s="104"/>
      <x:c r="V447" s="104"/>
      <x:c r="W447" s="104"/>
      <x:c r="X447" s="104"/>
      <x:c r="Y447" s="104"/>
      <x:c r="Z447" s="104"/>
    </x:row>
    <x:row r="448" spans="1:26" ht="15.75" customHeight="1">
      <x:c r="A448" s="104"/>
      <x:c r="B448" s="104"/>
      <x:c r="C448" s="104"/>
      <x:c r="D448" s="104"/>
      <x:c r="E448" s="104"/>
      <x:c r="F448" s="104"/>
      <x:c r="G448" s="104"/>
      <x:c r="H448" s="104"/>
      <x:c r="I448" s="104"/>
      <x:c r="J448" s="104"/>
      <x:c r="K448" s="104"/>
      <x:c r="L448" s="104"/>
      <x:c r="M448" s="104"/>
      <x:c r="N448" s="104"/>
      <x:c r="O448" s="104"/>
      <x:c r="P448" s="104"/>
      <x:c r="Q448" s="104"/>
      <x:c r="R448" s="104"/>
      <x:c r="S448" s="104"/>
      <x:c r="T448" s="104"/>
      <x:c r="U448" s="104"/>
      <x:c r="V448" s="104"/>
      <x:c r="W448" s="104"/>
      <x:c r="X448" s="104"/>
      <x:c r="Y448" s="104"/>
      <x:c r="Z448" s="104"/>
    </x:row>
    <x:row r="449" spans="1:26" ht="15.75" customHeight="1">
      <x:c r="A449" s="104"/>
      <x:c r="B449" s="104"/>
      <x:c r="C449" s="104"/>
      <x:c r="D449" s="104"/>
      <x:c r="E449" s="104"/>
      <x:c r="F449" s="104"/>
      <x:c r="G449" s="104"/>
      <x:c r="H449" s="104"/>
      <x:c r="I449" s="104"/>
      <x:c r="J449" s="104"/>
      <x:c r="K449" s="104"/>
      <x:c r="L449" s="104"/>
      <x:c r="M449" s="104"/>
      <x:c r="N449" s="104"/>
      <x:c r="O449" s="104"/>
      <x:c r="P449" s="104"/>
      <x:c r="Q449" s="104"/>
      <x:c r="R449" s="104"/>
      <x:c r="S449" s="104"/>
      <x:c r="T449" s="104"/>
      <x:c r="U449" s="104"/>
      <x:c r="V449" s="104"/>
      <x:c r="W449" s="104"/>
      <x:c r="X449" s="104"/>
      <x:c r="Y449" s="104"/>
      <x:c r="Z449" s="104"/>
    </x:row>
    <x:row r="450" spans="1:26" ht="15.75" customHeight="1">
      <x:c r="A450" s="104"/>
      <x:c r="B450" s="104"/>
      <x:c r="C450" s="104"/>
      <x:c r="D450" s="104"/>
      <x:c r="E450" s="104"/>
      <x:c r="F450" s="104"/>
      <x:c r="G450" s="104"/>
      <x:c r="H450" s="104"/>
      <x:c r="I450" s="104"/>
      <x:c r="J450" s="104"/>
      <x:c r="K450" s="104"/>
      <x:c r="L450" s="104"/>
      <x:c r="M450" s="104"/>
      <x:c r="N450" s="104"/>
      <x:c r="O450" s="104"/>
      <x:c r="P450" s="104"/>
      <x:c r="Q450" s="104"/>
      <x:c r="R450" s="104"/>
      <x:c r="S450" s="104"/>
      <x:c r="T450" s="104"/>
      <x:c r="U450" s="104"/>
      <x:c r="V450" s="104"/>
      <x:c r="W450" s="104"/>
      <x:c r="X450" s="104"/>
      <x:c r="Y450" s="104"/>
      <x:c r="Z450" s="104"/>
    </x:row>
    <x:row r="451" spans="1:26" ht="15.75" customHeight="1">
      <x:c r="A451" s="104"/>
      <x:c r="B451" s="104"/>
      <x:c r="C451" s="104"/>
      <x:c r="D451" s="104"/>
      <x:c r="E451" s="104"/>
      <x:c r="F451" s="104"/>
      <x:c r="G451" s="104"/>
      <x:c r="H451" s="104"/>
      <x:c r="I451" s="104"/>
      <x:c r="J451" s="104"/>
      <x:c r="K451" s="104"/>
      <x:c r="L451" s="104"/>
      <x:c r="M451" s="104"/>
      <x:c r="N451" s="104"/>
      <x:c r="O451" s="104"/>
      <x:c r="P451" s="104"/>
      <x:c r="Q451" s="104"/>
      <x:c r="R451" s="104"/>
      <x:c r="S451" s="104"/>
      <x:c r="T451" s="104"/>
      <x:c r="U451" s="104"/>
      <x:c r="V451" s="104"/>
      <x:c r="W451" s="104"/>
      <x:c r="X451" s="104"/>
      <x:c r="Y451" s="104"/>
      <x:c r="Z451" s="104"/>
    </x:row>
    <x:row r="452" spans="1:26" ht="15.75" customHeight="1">
      <x:c r="A452" s="104"/>
      <x:c r="B452" s="104"/>
      <x:c r="C452" s="104"/>
      <x:c r="D452" s="104"/>
      <x:c r="E452" s="104"/>
      <x:c r="F452" s="104"/>
      <x:c r="G452" s="104"/>
      <x:c r="H452" s="104"/>
      <x:c r="I452" s="104"/>
      <x:c r="J452" s="104"/>
      <x:c r="K452" s="104"/>
      <x:c r="L452" s="104"/>
      <x:c r="M452" s="104"/>
      <x:c r="N452" s="104"/>
      <x:c r="O452" s="104"/>
      <x:c r="P452" s="104"/>
      <x:c r="Q452" s="104"/>
      <x:c r="R452" s="104"/>
      <x:c r="S452" s="104"/>
      <x:c r="T452" s="104"/>
      <x:c r="U452" s="104"/>
      <x:c r="V452" s="104"/>
      <x:c r="W452" s="104"/>
      <x:c r="X452" s="104"/>
      <x:c r="Y452" s="104"/>
      <x:c r="Z452" s="104"/>
    </x:row>
    <x:row r="453" spans="1:26" ht="15.75" customHeight="1">
      <x:c r="A453" s="104"/>
      <x:c r="B453" s="104"/>
      <x:c r="C453" s="104"/>
      <x:c r="D453" s="104"/>
      <x:c r="E453" s="104"/>
      <x:c r="F453" s="104"/>
      <x:c r="G453" s="104"/>
      <x:c r="H453" s="104"/>
      <x:c r="I453" s="104"/>
      <x:c r="J453" s="104"/>
      <x:c r="K453" s="104"/>
      <x:c r="L453" s="104"/>
      <x:c r="M453" s="104"/>
      <x:c r="N453" s="104"/>
      <x:c r="O453" s="104"/>
      <x:c r="P453" s="104"/>
      <x:c r="Q453" s="104"/>
      <x:c r="R453" s="104"/>
      <x:c r="S453" s="104"/>
      <x:c r="T453" s="104"/>
      <x:c r="U453" s="104"/>
      <x:c r="V453" s="104"/>
      <x:c r="W453" s="104"/>
      <x:c r="X453" s="104"/>
      <x:c r="Y453" s="104"/>
      <x:c r="Z453" s="104"/>
    </x:row>
    <x:row r="454" spans="1:26" ht="15.75" customHeight="1">
      <x:c r="A454" s="104"/>
      <x:c r="B454" s="104"/>
      <x:c r="C454" s="104"/>
      <x:c r="D454" s="104"/>
      <x:c r="E454" s="104"/>
      <x:c r="F454" s="104"/>
      <x:c r="G454" s="104"/>
      <x:c r="H454" s="104"/>
      <x:c r="I454" s="104"/>
      <x:c r="J454" s="104"/>
      <x:c r="K454" s="104"/>
      <x:c r="L454" s="104"/>
      <x:c r="M454" s="104"/>
      <x:c r="N454" s="104"/>
      <x:c r="O454" s="104"/>
      <x:c r="P454" s="104"/>
      <x:c r="Q454" s="104"/>
      <x:c r="R454" s="104"/>
      <x:c r="S454" s="104"/>
      <x:c r="T454" s="104"/>
      <x:c r="U454" s="104"/>
      <x:c r="V454" s="104"/>
      <x:c r="W454" s="104"/>
      <x:c r="X454" s="104"/>
      <x:c r="Y454" s="104"/>
      <x:c r="Z454" s="104"/>
    </x:row>
    <x:row r="455" spans="1:26" ht="15.75" customHeight="1">
      <x:c r="A455" s="104"/>
      <x:c r="B455" s="104"/>
      <x:c r="C455" s="104"/>
      <x:c r="D455" s="104"/>
      <x:c r="E455" s="104"/>
      <x:c r="F455" s="104"/>
      <x:c r="G455" s="104"/>
      <x:c r="H455" s="104"/>
      <x:c r="I455" s="104"/>
      <x:c r="J455" s="104"/>
      <x:c r="K455" s="104"/>
      <x:c r="L455" s="104"/>
      <x:c r="M455" s="104"/>
      <x:c r="N455" s="104"/>
      <x:c r="O455" s="104"/>
      <x:c r="P455" s="104"/>
      <x:c r="Q455" s="104"/>
      <x:c r="R455" s="104"/>
      <x:c r="S455" s="104"/>
      <x:c r="T455" s="104"/>
      <x:c r="U455" s="104"/>
      <x:c r="V455" s="104"/>
      <x:c r="W455" s="104"/>
      <x:c r="X455" s="104"/>
      <x:c r="Y455" s="104"/>
      <x:c r="Z455" s="104"/>
    </x:row>
    <x:row r="456" spans="1:26" ht="15.75" customHeight="1">
      <x:c r="A456" s="104"/>
      <x:c r="B456" s="104"/>
      <x:c r="C456" s="104"/>
      <x:c r="D456" s="104"/>
      <x:c r="E456" s="104"/>
      <x:c r="F456" s="104"/>
      <x:c r="G456" s="104"/>
      <x:c r="H456" s="104"/>
      <x:c r="I456" s="104"/>
      <x:c r="J456" s="104"/>
      <x:c r="K456" s="104"/>
      <x:c r="L456" s="104"/>
      <x:c r="M456" s="104"/>
      <x:c r="N456" s="104"/>
      <x:c r="O456" s="104"/>
      <x:c r="P456" s="104"/>
      <x:c r="Q456" s="104"/>
      <x:c r="R456" s="104"/>
      <x:c r="S456" s="104"/>
      <x:c r="T456" s="104"/>
      <x:c r="U456" s="104"/>
      <x:c r="V456" s="104"/>
      <x:c r="W456" s="104"/>
      <x:c r="X456" s="104"/>
      <x:c r="Y456" s="104"/>
      <x:c r="Z456" s="104"/>
    </x:row>
    <x:row r="457" spans="1:26" ht="15.75" customHeight="1">
      <x:c r="A457" s="104"/>
      <x:c r="B457" s="104"/>
      <x:c r="C457" s="104"/>
      <x:c r="D457" s="104"/>
      <x:c r="E457" s="104"/>
      <x:c r="F457" s="104"/>
      <x:c r="G457" s="104"/>
      <x:c r="H457" s="104"/>
      <x:c r="I457" s="104"/>
      <x:c r="J457" s="104"/>
      <x:c r="K457" s="104"/>
      <x:c r="L457" s="104"/>
      <x:c r="M457" s="104"/>
      <x:c r="N457" s="104"/>
      <x:c r="O457" s="104"/>
      <x:c r="P457" s="104"/>
      <x:c r="Q457" s="104"/>
      <x:c r="R457" s="104"/>
      <x:c r="S457" s="104"/>
      <x:c r="T457" s="104"/>
      <x:c r="U457" s="104"/>
      <x:c r="V457" s="104"/>
      <x:c r="W457" s="104"/>
      <x:c r="X457" s="104"/>
      <x:c r="Y457" s="104"/>
      <x:c r="Z457" s="104"/>
    </x:row>
    <x:row r="458" spans="1:26" ht="15.75" customHeight="1">
      <x:c r="A458" s="104"/>
      <x:c r="B458" s="104"/>
      <x:c r="C458" s="104"/>
      <x:c r="D458" s="104"/>
      <x:c r="E458" s="104"/>
      <x:c r="F458" s="104"/>
      <x:c r="G458" s="104"/>
      <x:c r="H458" s="104"/>
      <x:c r="I458" s="104"/>
      <x:c r="J458" s="104"/>
      <x:c r="K458" s="104"/>
      <x:c r="L458" s="104"/>
      <x:c r="M458" s="104"/>
      <x:c r="N458" s="104"/>
      <x:c r="O458" s="104"/>
      <x:c r="P458" s="104"/>
      <x:c r="Q458" s="104"/>
      <x:c r="R458" s="104"/>
      <x:c r="S458" s="104"/>
      <x:c r="T458" s="104"/>
      <x:c r="U458" s="104"/>
      <x:c r="V458" s="104"/>
      <x:c r="W458" s="104"/>
      <x:c r="X458" s="104"/>
      <x:c r="Y458" s="104"/>
      <x:c r="Z458" s="104"/>
    </x:row>
    <x:row r="459" spans="1:26" ht="15.75" customHeight="1">
      <x:c r="A459" s="104"/>
      <x:c r="B459" s="104"/>
      <x:c r="C459" s="104"/>
      <x:c r="D459" s="104"/>
      <x:c r="E459" s="104"/>
      <x:c r="F459" s="104"/>
      <x:c r="G459" s="104"/>
      <x:c r="H459" s="104"/>
      <x:c r="I459" s="104"/>
      <x:c r="J459" s="104"/>
      <x:c r="K459" s="104"/>
      <x:c r="L459" s="104"/>
      <x:c r="M459" s="104"/>
      <x:c r="N459" s="104"/>
      <x:c r="O459" s="104"/>
      <x:c r="P459" s="104"/>
      <x:c r="Q459" s="104"/>
      <x:c r="R459" s="104"/>
      <x:c r="S459" s="104"/>
      <x:c r="T459" s="104"/>
      <x:c r="U459" s="104"/>
      <x:c r="V459" s="104"/>
      <x:c r="W459" s="104"/>
      <x:c r="X459" s="104"/>
      <x:c r="Y459" s="104"/>
      <x:c r="Z459" s="104"/>
    </x:row>
    <x:row r="460" spans="1:26" ht="15.75" customHeight="1">
      <x:c r="A460" s="104"/>
      <x:c r="B460" s="104"/>
      <x:c r="C460" s="104"/>
      <x:c r="D460" s="104"/>
      <x:c r="E460" s="104"/>
      <x:c r="F460" s="104"/>
      <x:c r="G460" s="104"/>
      <x:c r="H460" s="104"/>
      <x:c r="I460" s="104"/>
      <x:c r="J460" s="104"/>
      <x:c r="K460" s="104"/>
      <x:c r="L460" s="104"/>
      <x:c r="M460" s="104"/>
      <x:c r="N460" s="104"/>
      <x:c r="O460" s="104"/>
      <x:c r="P460" s="104"/>
      <x:c r="Q460" s="104"/>
      <x:c r="R460" s="104"/>
      <x:c r="S460" s="104"/>
      <x:c r="T460" s="104"/>
      <x:c r="U460" s="104"/>
      <x:c r="V460" s="104"/>
      <x:c r="W460" s="104"/>
      <x:c r="X460" s="104"/>
      <x:c r="Y460" s="104"/>
      <x:c r="Z460" s="104"/>
    </x:row>
    <x:row r="461" spans="1:26" ht="15.75" customHeight="1">
      <x:c r="A461" s="104"/>
      <x:c r="B461" s="104"/>
      <x:c r="C461" s="104"/>
      <x:c r="D461" s="104"/>
      <x:c r="E461" s="104"/>
      <x:c r="F461" s="104"/>
      <x:c r="G461" s="104"/>
      <x:c r="H461" s="104"/>
      <x:c r="I461" s="104"/>
      <x:c r="J461" s="104"/>
      <x:c r="K461" s="104"/>
      <x:c r="L461" s="104"/>
      <x:c r="M461" s="104"/>
      <x:c r="N461" s="104"/>
      <x:c r="O461" s="104"/>
      <x:c r="P461" s="104"/>
      <x:c r="Q461" s="104"/>
      <x:c r="R461" s="104"/>
      <x:c r="S461" s="104"/>
      <x:c r="T461" s="104"/>
      <x:c r="U461" s="104"/>
      <x:c r="V461" s="104"/>
      <x:c r="W461" s="104"/>
      <x:c r="X461" s="104"/>
      <x:c r="Y461" s="104"/>
      <x:c r="Z461" s="104"/>
    </x:row>
    <x:row r="462" spans="1:26" ht="15.75" customHeight="1">
      <x:c r="A462" s="104"/>
      <x:c r="B462" s="104"/>
      <x:c r="C462" s="104"/>
      <x:c r="D462" s="104"/>
      <x:c r="E462" s="104"/>
      <x:c r="F462" s="104"/>
      <x:c r="G462" s="104"/>
      <x:c r="H462" s="104"/>
      <x:c r="I462" s="104"/>
      <x:c r="J462" s="104"/>
      <x:c r="K462" s="104"/>
      <x:c r="L462" s="104"/>
      <x:c r="M462" s="104"/>
      <x:c r="N462" s="104"/>
      <x:c r="O462" s="104"/>
      <x:c r="P462" s="104"/>
      <x:c r="Q462" s="104"/>
      <x:c r="R462" s="104"/>
      <x:c r="S462" s="104"/>
      <x:c r="T462" s="104"/>
      <x:c r="U462" s="104"/>
      <x:c r="V462" s="104"/>
      <x:c r="W462" s="104"/>
      <x:c r="X462" s="104"/>
      <x:c r="Y462" s="104"/>
      <x:c r="Z462" s="104"/>
    </x:row>
    <x:row r="463" spans="1:26" ht="15.75" customHeight="1">
      <x:c r="A463" s="104"/>
      <x:c r="B463" s="104"/>
      <x:c r="C463" s="104"/>
      <x:c r="D463" s="104"/>
      <x:c r="E463" s="104"/>
      <x:c r="F463" s="104"/>
      <x:c r="G463" s="104"/>
      <x:c r="H463" s="104"/>
      <x:c r="I463" s="104"/>
      <x:c r="J463" s="104"/>
      <x:c r="K463" s="104"/>
      <x:c r="L463" s="104"/>
      <x:c r="M463" s="104"/>
      <x:c r="N463" s="104"/>
      <x:c r="O463" s="104"/>
      <x:c r="P463" s="104"/>
      <x:c r="Q463" s="104"/>
      <x:c r="R463" s="104"/>
      <x:c r="S463" s="104"/>
      <x:c r="T463" s="104"/>
      <x:c r="U463" s="104"/>
      <x:c r="V463" s="104"/>
      <x:c r="W463" s="104"/>
      <x:c r="X463" s="104"/>
      <x:c r="Y463" s="104"/>
      <x:c r="Z463" s="104"/>
    </x:row>
    <x:row r="464" spans="1:26" ht="15.75" customHeight="1">
      <x:c r="A464" s="104"/>
      <x:c r="B464" s="104"/>
      <x:c r="C464" s="104"/>
      <x:c r="D464" s="104"/>
      <x:c r="E464" s="104"/>
      <x:c r="F464" s="104"/>
      <x:c r="G464" s="104"/>
      <x:c r="H464" s="104"/>
      <x:c r="I464" s="104"/>
      <x:c r="J464" s="104"/>
      <x:c r="K464" s="104"/>
      <x:c r="L464" s="104"/>
      <x:c r="M464" s="104"/>
      <x:c r="N464" s="104"/>
      <x:c r="O464" s="104"/>
      <x:c r="P464" s="104"/>
      <x:c r="Q464" s="104"/>
      <x:c r="R464" s="104"/>
      <x:c r="S464" s="104"/>
      <x:c r="T464" s="104"/>
      <x:c r="U464" s="104"/>
      <x:c r="V464" s="104"/>
      <x:c r="W464" s="104"/>
      <x:c r="X464" s="104"/>
      <x:c r="Y464" s="104"/>
      <x:c r="Z464" s="104"/>
    </x:row>
    <x:row r="465" spans="1:26" ht="15.75" customHeight="1">
      <x:c r="A465" s="104"/>
      <x:c r="B465" s="104"/>
      <x:c r="C465" s="104"/>
      <x:c r="D465" s="104"/>
      <x:c r="E465" s="104"/>
      <x:c r="F465" s="104"/>
      <x:c r="G465" s="104"/>
      <x:c r="H465" s="104"/>
      <x:c r="I465" s="104"/>
      <x:c r="J465" s="104"/>
      <x:c r="K465" s="104"/>
      <x:c r="L465" s="104"/>
      <x:c r="M465" s="104"/>
      <x:c r="N465" s="104"/>
      <x:c r="O465" s="104"/>
      <x:c r="P465" s="104"/>
      <x:c r="Q465" s="104"/>
      <x:c r="R465" s="104"/>
      <x:c r="S465" s="104"/>
      <x:c r="T465" s="104"/>
      <x:c r="U465" s="104"/>
      <x:c r="V465" s="104"/>
      <x:c r="W465" s="104"/>
      <x:c r="X465" s="104"/>
      <x:c r="Y465" s="104"/>
      <x:c r="Z465" s="104"/>
    </x:row>
    <x:row r="466" spans="1:26" ht="15.75" customHeight="1">
      <x:c r="A466" s="104"/>
      <x:c r="B466" s="104"/>
      <x:c r="C466" s="104"/>
      <x:c r="D466" s="104"/>
      <x:c r="E466" s="104"/>
      <x:c r="F466" s="104"/>
      <x:c r="G466" s="104"/>
      <x:c r="H466" s="104"/>
      <x:c r="I466" s="104"/>
      <x:c r="J466" s="104"/>
      <x:c r="K466" s="104"/>
      <x:c r="L466" s="104"/>
      <x:c r="M466" s="104"/>
      <x:c r="N466" s="104"/>
      <x:c r="O466" s="104"/>
      <x:c r="P466" s="104"/>
      <x:c r="Q466" s="104"/>
      <x:c r="R466" s="104"/>
      <x:c r="S466" s="104"/>
      <x:c r="T466" s="104"/>
      <x:c r="U466" s="104"/>
      <x:c r="V466" s="104"/>
      <x:c r="W466" s="104"/>
      <x:c r="X466" s="104"/>
      <x:c r="Y466" s="104"/>
      <x:c r="Z466" s="104"/>
    </x:row>
    <x:row r="467" spans="1:26" ht="15.75" customHeight="1">
      <x:c r="A467" s="104"/>
      <x:c r="B467" s="104"/>
      <x:c r="C467" s="104"/>
      <x:c r="D467" s="104"/>
      <x:c r="E467" s="104"/>
      <x:c r="F467" s="104"/>
      <x:c r="G467" s="104"/>
      <x:c r="H467" s="104"/>
      <x:c r="I467" s="104"/>
      <x:c r="J467" s="104"/>
      <x:c r="K467" s="104"/>
      <x:c r="L467" s="104"/>
      <x:c r="M467" s="104"/>
      <x:c r="N467" s="104"/>
      <x:c r="O467" s="104"/>
      <x:c r="P467" s="104"/>
      <x:c r="Q467" s="104"/>
      <x:c r="R467" s="104"/>
      <x:c r="S467" s="104"/>
      <x:c r="T467" s="104"/>
      <x:c r="U467" s="104"/>
      <x:c r="V467" s="104"/>
      <x:c r="W467" s="104"/>
      <x:c r="X467" s="104"/>
      <x:c r="Y467" s="104"/>
      <x:c r="Z467" s="104"/>
    </x:row>
    <x:row r="468" spans="1:26" ht="15.75" customHeight="1">
      <x:c r="A468" s="104"/>
      <x:c r="B468" s="104"/>
      <x:c r="C468" s="104"/>
      <x:c r="D468" s="104"/>
      <x:c r="E468" s="104"/>
      <x:c r="F468" s="104"/>
      <x:c r="G468" s="104"/>
      <x:c r="H468" s="104"/>
      <x:c r="I468" s="104"/>
      <x:c r="J468" s="104"/>
      <x:c r="K468" s="104"/>
      <x:c r="L468" s="104"/>
      <x:c r="M468" s="104"/>
      <x:c r="N468" s="104"/>
      <x:c r="O468" s="104"/>
      <x:c r="P468" s="104"/>
      <x:c r="Q468" s="104"/>
      <x:c r="R468" s="104"/>
      <x:c r="S468" s="104"/>
      <x:c r="T468" s="104"/>
      <x:c r="U468" s="104"/>
      <x:c r="V468" s="104"/>
      <x:c r="W468" s="104"/>
      <x:c r="X468" s="104"/>
      <x:c r="Y468" s="104"/>
      <x:c r="Z468" s="104"/>
    </x:row>
    <x:row r="469" spans="1:26" ht="15.75" customHeight="1">
      <x:c r="A469" s="104"/>
      <x:c r="B469" s="104"/>
      <x:c r="C469" s="104"/>
      <x:c r="D469" s="104"/>
      <x:c r="E469" s="104"/>
      <x:c r="F469" s="104"/>
      <x:c r="G469" s="104"/>
      <x:c r="H469" s="104"/>
      <x:c r="I469" s="104"/>
      <x:c r="J469" s="104"/>
      <x:c r="K469" s="104"/>
      <x:c r="L469" s="104"/>
      <x:c r="M469" s="104"/>
      <x:c r="N469" s="104"/>
      <x:c r="O469" s="104"/>
      <x:c r="P469" s="104"/>
      <x:c r="Q469" s="104"/>
      <x:c r="R469" s="104"/>
      <x:c r="S469" s="104"/>
      <x:c r="T469" s="104"/>
      <x:c r="U469" s="104"/>
      <x:c r="V469" s="104"/>
      <x:c r="W469" s="104"/>
      <x:c r="X469" s="104"/>
      <x:c r="Y469" s="104"/>
      <x:c r="Z469" s="104"/>
    </x:row>
    <x:row r="470" spans="1:26" ht="15.75" customHeight="1">
      <x:c r="A470" s="104"/>
      <x:c r="B470" s="104"/>
      <x:c r="C470" s="104"/>
      <x:c r="D470" s="104"/>
      <x:c r="E470" s="104"/>
      <x:c r="F470" s="104"/>
      <x:c r="G470" s="104"/>
      <x:c r="H470" s="104"/>
      <x:c r="I470" s="104"/>
      <x:c r="J470" s="104"/>
      <x:c r="K470" s="104"/>
      <x:c r="L470" s="104"/>
      <x:c r="M470" s="104"/>
      <x:c r="N470" s="104"/>
      <x:c r="O470" s="104"/>
      <x:c r="P470" s="104"/>
      <x:c r="Q470" s="104"/>
      <x:c r="R470" s="104"/>
      <x:c r="S470" s="104"/>
      <x:c r="T470" s="104"/>
      <x:c r="U470" s="104"/>
      <x:c r="V470" s="104"/>
      <x:c r="W470" s="104"/>
      <x:c r="X470" s="104"/>
      <x:c r="Y470" s="104"/>
      <x:c r="Z470" s="104"/>
    </x:row>
    <x:row r="471" spans="1:26" ht="15.75" customHeight="1">
      <x:c r="A471" s="104"/>
      <x:c r="B471" s="104"/>
      <x:c r="C471" s="104"/>
      <x:c r="D471" s="104"/>
      <x:c r="E471" s="104"/>
      <x:c r="F471" s="104"/>
      <x:c r="G471" s="104"/>
      <x:c r="H471" s="104"/>
      <x:c r="I471" s="104"/>
      <x:c r="J471" s="104"/>
      <x:c r="K471" s="104"/>
      <x:c r="L471" s="104"/>
      <x:c r="M471" s="104"/>
      <x:c r="N471" s="104"/>
      <x:c r="O471" s="104"/>
      <x:c r="P471" s="104"/>
      <x:c r="Q471" s="104"/>
      <x:c r="R471" s="104"/>
      <x:c r="S471" s="104"/>
      <x:c r="T471" s="104"/>
      <x:c r="U471" s="104"/>
      <x:c r="V471" s="104"/>
      <x:c r="W471" s="104"/>
      <x:c r="X471" s="104"/>
      <x:c r="Y471" s="104"/>
      <x:c r="Z471" s="104"/>
    </x:row>
    <x:row r="472" spans="1:26" ht="15.75" customHeight="1">
      <x:c r="A472" s="104"/>
      <x:c r="B472" s="104"/>
      <x:c r="C472" s="104"/>
      <x:c r="D472" s="104"/>
      <x:c r="E472" s="104"/>
      <x:c r="F472" s="104"/>
      <x:c r="G472" s="104"/>
      <x:c r="H472" s="104"/>
      <x:c r="I472" s="104"/>
      <x:c r="J472" s="104"/>
      <x:c r="K472" s="104"/>
      <x:c r="L472" s="104"/>
      <x:c r="M472" s="104"/>
      <x:c r="N472" s="104"/>
      <x:c r="O472" s="104"/>
      <x:c r="P472" s="104"/>
      <x:c r="Q472" s="104"/>
      <x:c r="R472" s="104"/>
      <x:c r="S472" s="104"/>
      <x:c r="T472" s="104"/>
      <x:c r="U472" s="104"/>
      <x:c r="V472" s="104"/>
      <x:c r="W472" s="104"/>
      <x:c r="X472" s="104"/>
      <x:c r="Y472" s="104"/>
      <x:c r="Z472" s="104"/>
    </x:row>
    <x:row r="473" spans="1:26" ht="15.75" customHeight="1">
      <x:c r="A473" s="104"/>
      <x:c r="B473" s="104"/>
      <x:c r="C473" s="104"/>
      <x:c r="D473" s="104"/>
      <x:c r="E473" s="104"/>
      <x:c r="F473" s="104"/>
      <x:c r="G473" s="104"/>
      <x:c r="H473" s="104"/>
      <x:c r="I473" s="104"/>
      <x:c r="J473" s="104"/>
      <x:c r="K473" s="104"/>
      <x:c r="L473" s="104"/>
      <x:c r="M473" s="104"/>
      <x:c r="N473" s="104"/>
      <x:c r="O473" s="104"/>
      <x:c r="P473" s="104"/>
      <x:c r="Q473" s="104"/>
      <x:c r="R473" s="104"/>
      <x:c r="S473" s="104"/>
      <x:c r="T473" s="104"/>
      <x:c r="U473" s="104"/>
      <x:c r="V473" s="104"/>
      <x:c r="W473" s="104"/>
      <x:c r="X473" s="104"/>
      <x:c r="Y473" s="104"/>
      <x:c r="Z473" s="104"/>
    </x:row>
    <x:row r="474" spans="1:26" ht="15.75" customHeight="1">
      <x:c r="A474" s="104"/>
      <x:c r="B474" s="104"/>
      <x:c r="C474" s="104"/>
      <x:c r="D474" s="104"/>
      <x:c r="E474" s="104"/>
      <x:c r="F474" s="104"/>
      <x:c r="G474" s="104"/>
      <x:c r="H474" s="104"/>
      <x:c r="I474" s="104"/>
      <x:c r="J474" s="104"/>
      <x:c r="K474" s="104"/>
      <x:c r="L474" s="104"/>
      <x:c r="M474" s="104"/>
      <x:c r="N474" s="104"/>
      <x:c r="O474" s="104"/>
      <x:c r="P474" s="104"/>
      <x:c r="Q474" s="104"/>
      <x:c r="R474" s="104"/>
      <x:c r="S474" s="104"/>
      <x:c r="T474" s="104"/>
      <x:c r="U474" s="104"/>
      <x:c r="V474" s="104"/>
      <x:c r="W474" s="104"/>
      <x:c r="X474" s="104"/>
      <x:c r="Y474" s="104"/>
      <x:c r="Z474" s="104"/>
    </x:row>
    <x:row r="475" spans="1:26" ht="15.75" customHeight="1">
      <x:c r="A475" s="104"/>
      <x:c r="B475" s="104"/>
      <x:c r="C475" s="104"/>
      <x:c r="D475" s="104"/>
      <x:c r="E475" s="104"/>
      <x:c r="F475" s="104"/>
      <x:c r="G475" s="104"/>
      <x:c r="H475" s="104"/>
      <x:c r="I475" s="104"/>
      <x:c r="J475" s="104"/>
      <x:c r="K475" s="104"/>
      <x:c r="L475" s="104"/>
      <x:c r="M475" s="104"/>
      <x:c r="N475" s="104"/>
      <x:c r="O475" s="104"/>
      <x:c r="P475" s="104"/>
      <x:c r="Q475" s="104"/>
      <x:c r="R475" s="104"/>
      <x:c r="S475" s="104"/>
      <x:c r="T475" s="104"/>
      <x:c r="U475" s="104"/>
      <x:c r="V475" s="104"/>
      <x:c r="W475" s="104"/>
      <x:c r="X475" s="104"/>
      <x:c r="Y475" s="104"/>
      <x:c r="Z475" s="104"/>
    </x:row>
    <x:row r="476" spans="1:26" ht="15.75" customHeight="1">
      <x:c r="A476" s="104"/>
      <x:c r="B476" s="104"/>
      <x:c r="C476" s="104"/>
      <x:c r="D476" s="104"/>
      <x:c r="E476" s="104"/>
      <x:c r="F476" s="104"/>
      <x:c r="G476" s="104"/>
      <x:c r="H476" s="104"/>
      <x:c r="I476" s="104"/>
      <x:c r="J476" s="104"/>
      <x:c r="K476" s="104"/>
      <x:c r="L476" s="104"/>
      <x:c r="M476" s="104"/>
      <x:c r="N476" s="104"/>
      <x:c r="O476" s="104"/>
      <x:c r="P476" s="104"/>
      <x:c r="Q476" s="104"/>
      <x:c r="R476" s="104"/>
      <x:c r="S476" s="104"/>
      <x:c r="T476" s="104"/>
      <x:c r="U476" s="104"/>
      <x:c r="V476" s="104"/>
      <x:c r="W476" s="104"/>
      <x:c r="X476" s="104"/>
      <x:c r="Y476" s="104"/>
      <x:c r="Z476" s="104"/>
    </x:row>
    <x:row r="477" spans="1:26" ht="15.75" customHeight="1">
      <x:c r="A477" s="104"/>
      <x:c r="B477" s="104"/>
      <x:c r="C477" s="104"/>
      <x:c r="D477" s="104"/>
      <x:c r="E477" s="104"/>
      <x:c r="F477" s="104"/>
      <x:c r="G477" s="104"/>
      <x:c r="H477" s="104"/>
      <x:c r="I477" s="104"/>
      <x:c r="J477" s="104"/>
      <x:c r="K477" s="104"/>
      <x:c r="L477" s="104"/>
      <x:c r="M477" s="104"/>
      <x:c r="N477" s="104"/>
      <x:c r="O477" s="104"/>
      <x:c r="P477" s="104"/>
      <x:c r="Q477" s="104"/>
      <x:c r="R477" s="104"/>
      <x:c r="S477" s="104"/>
      <x:c r="T477" s="104"/>
      <x:c r="U477" s="104"/>
      <x:c r="V477" s="104"/>
      <x:c r="W477" s="104"/>
      <x:c r="X477" s="104"/>
      <x:c r="Y477" s="104"/>
      <x:c r="Z477" s="104"/>
    </x:row>
    <x:row r="478" spans="1:26" ht="15.75" customHeight="1">
      <x:c r="A478" s="104"/>
      <x:c r="B478" s="104"/>
      <x:c r="C478" s="104"/>
      <x:c r="D478" s="104"/>
      <x:c r="E478" s="104"/>
      <x:c r="F478" s="104"/>
      <x:c r="G478" s="104"/>
      <x:c r="H478" s="104"/>
      <x:c r="I478" s="104"/>
      <x:c r="J478" s="104"/>
      <x:c r="K478" s="104"/>
      <x:c r="L478" s="104"/>
      <x:c r="M478" s="104"/>
      <x:c r="N478" s="104"/>
      <x:c r="O478" s="104"/>
      <x:c r="P478" s="104"/>
      <x:c r="Q478" s="104"/>
      <x:c r="R478" s="104"/>
      <x:c r="S478" s="104"/>
      <x:c r="T478" s="104"/>
      <x:c r="U478" s="104"/>
      <x:c r="V478" s="104"/>
      <x:c r="W478" s="104"/>
      <x:c r="X478" s="104"/>
      <x:c r="Y478" s="104"/>
      <x:c r="Z478" s="104"/>
    </x:row>
    <x:row r="479" spans="1:26" ht="15.75" customHeight="1">
      <x:c r="A479" s="104"/>
      <x:c r="B479" s="104"/>
      <x:c r="C479" s="104"/>
      <x:c r="D479" s="104"/>
      <x:c r="E479" s="104"/>
      <x:c r="F479" s="104"/>
      <x:c r="G479" s="104"/>
      <x:c r="H479" s="104"/>
      <x:c r="I479" s="104"/>
      <x:c r="J479" s="104"/>
      <x:c r="K479" s="104"/>
      <x:c r="L479" s="104"/>
      <x:c r="M479" s="104"/>
      <x:c r="N479" s="104"/>
      <x:c r="O479" s="104"/>
      <x:c r="P479" s="104"/>
      <x:c r="Q479" s="104"/>
      <x:c r="R479" s="104"/>
      <x:c r="S479" s="104"/>
      <x:c r="T479" s="104"/>
      <x:c r="U479" s="104"/>
      <x:c r="V479" s="104"/>
      <x:c r="W479" s="104"/>
      <x:c r="X479" s="104"/>
      <x:c r="Y479" s="104"/>
      <x:c r="Z479" s="104"/>
    </x:row>
    <x:row r="480" spans="1:26" ht="15.75" customHeight="1">
      <x:c r="A480" s="104"/>
      <x:c r="B480" s="104"/>
      <x:c r="C480" s="104"/>
      <x:c r="D480" s="104"/>
      <x:c r="E480" s="104"/>
      <x:c r="F480" s="104"/>
      <x:c r="G480" s="104"/>
      <x:c r="H480" s="104"/>
      <x:c r="I480" s="104"/>
      <x:c r="J480" s="104"/>
      <x:c r="K480" s="104"/>
      <x:c r="L480" s="104"/>
      <x:c r="M480" s="104"/>
      <x:c r="N480" s="104"/>
      <x:c r="O480" s="104"/>
      <x:c r="P480" s="104"/>
      <x:c r="Q480" s="104"/>
      <x:c r="R480" s="104"/>
      <x:c r="S480" s="104"/>
      <x:c r="T480" s="104"/>
      <x:c r="U480" s="104"/>
      <x:c r="V480" s="104"/>
      <x:c r="W480" s="104"/>
      <x:c r="X480" s="104"/>
      <x:c r="Y480" s="104"/>
      <x:c r="Z480" s="104"/>
    </x:row>
    <x:row r="481" spans="1:26" ht="15.75" customHeight="1">
      <x:c r="A481" s="104"/>
      <x:c r="B481" s="104"/>
      <x:c r="C481" s="104"/>
      <x:c r="D481" s="104"/>
      <x:c r="E481" s="104"/>
      <x:c r="F481" s="104"/>
      <x:c r="G481" s="104"/>
      <x:c r="H481" s="104"/>
      <x:c r="I481" s="104"/>
      <x:c r="J481" s="104"/>
      <x:c r="K481" s="104"/>
      <x:c r="L481" s="104"/>
      <x:c r="M481" s="104"/>
      <x:c r="N481" s="104"/>
      <x:c r="O481" s="104"/>
      <x:c r="P481" s="104"/>
      <x:c r="Q481" s="104"/>
      <x:c r="R481" s="104"/>
      <x:c r="S481" s="104"/>
      <x:c r="T481" s="104"/>
      <x:c r="U481" s="104"/>
      <x:c r="V481" s="104"/>
      <x:c r="W481" s="104"/>
      <x:c r="X481" s="104"/>
      <x:c r="Y481" s="104"/>
      <x:c r="Z481" s="104"/>
    </x:row>
    <x:row r="482" spans="1:26" ht="15.75" customHeight="1">
      <x:c r="A482" s="104"/>
      <x:c r="B482" s="104"/>
      <x:c r="C482" s="104"/>
      <x:c r="D482" s="104"/>
      <x:c r="E482" s="104"/>
      <x:c r="F482" s="104"/>
      <x:c r="G482" s="104"/>
      <x:c r="H482" s="104"/>
      <x:c r="I482" s="104"/>
      <x:c r="J482" s="104"/>
      <x:c r="K482" s="104"/>
      <x:c r="L482" s="104"/>
      <x:c r="M482" s="104"/>
      <x:c r="N482" s="104"/>
      <x:c r="O482" s="104"/>
      <x:c r="P482" s="104"/>
      <x:c r="Q482" s="104"/>
      <x:c r="R482" s="104"/>
      <x:c r="S482" s="104"/>
      <x:c r="T482" s="104"/>
      <x:c r="U482" s="104"/>
      <x:c r="V482" s="104"/>
      <x:c r="W482" s="104"/>
      <x:c r="X482" s="104"/>
      <x:c r="Y482" s="104"/>
      <x:c r="Z482" s="104"/>
    </x:row>
    <x:row r="483" spans="1:26" ht="15.75" customHeight="1">
      <x:c r="A483" s="104"/>
      <x:c r="B483" s="104"/>
      <x:c r="C483" s="104"/>
      <x:c r="D483" s="104"/>
      <x:c r="E483" s="104"/>
      <x:c r="F483" s="104"/>
      <x:c r="G483" s="104"/>
      <x:c r="H483" s="104"/>
      <x:c r="I483" s="104"/>
      <x:c r="J483" s="104"/>
      <x:c r="K483" s="104"/>
      <x:c r="L483" s="104"/>
      <x:c r="M483" s="104"/>
      <x:c r="N483" s="104"/>
      <x:c r="O483" s="104"/>
      <x:c r="P483" s="104"/>
      <x:c r="Q483" s="104"/>
      <x:c r="R483" s="104"/>
      <x:c r="S483" s="104"/>
      <x:c r="T483" s="104"/>
      <x:c r="U483" s="104"/>
      <x:c r="V483" s="104"/>
      <x:c r="W483" s="104"/>
      <x:c r="X483" s="104"/>
      <x:c r="Y483" s="104"/>
      <x:c r="Z483" s="104"/>
    </x:row>
    <x:row r="484" spans="1:26" ht="15.75" customHeight="1">
      <x:c r="A484" s="104"/>
      <x:c r="B484" s="104"/>
      <x:c r="C484" s="104"/>
      <x:c r="D484" s="104"/>
      <x:c r="E484" s="104"/>
      <x:c r="F484" s="104"/>
      <x:c r="G484" s="104"/>
      <x:c r="H484" s="104"/>
      <x:c r="I484" s="104"/>
      <x:c r="J484" s="104"/>
      <x:c r="K484" s="104"/>
      <x:c r="L484" s="104"/>
      <x:c r="M484" s="104"/>
      <x:c r="N484" s="104"/>
      <x:c r="O484" s="104"/>
      <x:c r="P484" s="104"/>
      <x:c r="Q484" s="104"/>
      <x:c r="R484" s="104"/>
      <x:c r="S484" s="104"/>
      <x:c r="T484" s="104"/>
      <x:c r="U484" s="104"/>
      <x:c r="V484" s="104"/>
      <x:c r="W484" s="104"/>
      <x:c r="X484" s="104"/>
      <x:c r="Y484" s="104"/>
      <x:c r="Z484" s="104"/>
    </x:row>
    <x:row r="485" spans="1:26" ht="15.75" customHeight="1">
      <x:c r="A485" s="104"/>
      <x:c r="B485" s="104"/>
      <x:c r="C485" s="104"/>
      <x:c r="D485" s="104"/>
      <x:c r="E485" s="104"/>
      <x:c r="F485" s="104"/>
      <x:c r="G485" s="104"/>
      <x:c r="H485" s="104"/>
      <x:c r="I485" s="104"/>
      <x:c r="J485" s="104"/>
      <x:c r="K485" s="104"/>
      <x:c r="L485" s="104"/>
      <x:c r="M485" s="104"/>
      <x:c r="N485" s="104"/>
      <x:c r="O485" s="104"/>
      <x:c r="P485" s="104"/>
      <x:c r="Q485" s="104"/>
      <x:c r="R485" s="104"/>
      <x:c r="S485" s="104"/>
      <x:c r="T485" s="104"/>
      <x:c r="U485" s="104"/>
      <x:c r="V485" s="104"/>
      <x:c r="W485" s="104"/>
      <x:c r="X485" s="104"/>
      <x:c r="Y485" s="104"/>
      <x:c r="Z485" s="104"/>
    </x:row>
    <x:row r="486" spans="1:26" ht="15.75" customHeight="1">
      <x:c r="A486" s="104"/>
      <x:c r="B486" s="104"/>
      <x:c r="C486" s="104"/>
      <x:c r="D486" s="104"/>
      <x:c r="E486" s="104"/>
      <x:c r="F486" s="104"/>
      <x:c r="G486" s="104"/>
      <x:c r="H486" s="104"/>
      <x:c r="I486" s="104"/>
      <x:c r="J486" s="104"/>
      <x:c r="K486" s="104"/>
      <x:c r="L486" s="104"/>
      <x:c r="M486" s="104"/>
      <x:c r="N486" s="104"/>
      <x:c r="O486" s="104"/>
      <x:c r="P486" s="104"/>
      <x:c r="Q486" s="104"/>
      <x:c r="R486" s="104"/>
      <x:c r="S486" s="104"/>
      <x:c r="T486" s="104"/>
      <x:c r="U486" s="104"/>
      <x:c r="V486" s="104"/>
      <x:c r="W486" s="104"/>
      <x:c r="X486" s="104"/>
      <x:c r="Y486" s="104"/>
      <x:c r="Z486" s="104"/>
    </x:row>
    <x:row r="487" spans="1:26" ht="15.75" customHeight="1">
      <x:c r="A487" s="104"/>
      <x:c r="B487" s="104"/>
      <x:c r="C487" s="104"/>
      <x:c r="D487" s="104"/>
      <x:c r="E487" s="104"/>
      <x:c r="F487" s="104"/>
      <x:c r="G487" s="104"/>
      <x:c r="H487" s="104"/>
      <x:c r="I487" s="104"/>
      <x:c r="J487" s="104"/>
      <x:c r="K487" s="104"/>
      <x:c r="L487" s="104"/>
      <x:c r="M487" s="104"/>
      <x:c r="N487" s="104"/>
      <x:c r="O487" s="104"/>
      <x:c r="P487" s="104"/>
      <x:c r="Q487" s="104"/>
      <x:c r="R487" s="104"/>
      <x:c r="S487" s="104"/>
      <x:c r="T487" s="104"/>
      <x:c r="U487" s="104"/>
      <x:c r="V487" s="104"/>
      <x:c r="W487" s="104"/>
      <x:c r="X487" s="104"/>
      <x:c r="Y487" s="104"/>
      <x:c r="Z487" s="104"/>
    </x:row>
    <x:row r="488" spans="1:26" ht="15.75" customHeight="1">
      <x:c r="A488" s="104"/>
      <x:c r="B488" s="104"/>
      <x:c r="C488" s="104"/>
      <x:c r="D488" s="104"/>
      <x:c r="E488" s="104"/>
      <x:c r="F488" s="104"/>
      <x:c r="G488" s="104"/>
      <x:c r="H488" s="104"/>
      <x:c r="I488" s="104"/>
      <x:c r="J488" s="104"/>
      <x:c r="K488" s="104"/>
      <x:c r="L488" s="104"/>
      <x:c r="M488" s="104"/>
      <x:c r="N488" s="104"/>
      <x:c r="O488" s="104"/>
      <x:c r="P488" s="104"/>
      <x:c r="Q488" s="104"/>
      <x:c r="R488" s="104"/>
      <x:c r="S488" s="104"/>
      <x:c r="T488" s="104"/>
      <x:c r="U488" s="104"/>
      <x:c r="V488" s="104"/>
      <x:c r="W488" s="104"/>
      <x:c r="X488" s="104"/>
      <x:c r="Y488" s="104"/>
      <x:c r="Z488" s="104"/>
    </x:row>
    <x:row r="489" spans="1:26" ht="15.75" customHeight="1">
      <x:c r="A489" s="104"/>
      <x:c r="B489" s="104"/>
      <x:c r="C489" s="104"/>
      <x:c r="D489" s="104"/>
      <x:c r="E489" s="104"/>
      <x:c r="F489" s="104"/>
      <x:c r="G489" s="104"/>
      <x:c r="H489" s="104"/>
      <x:c r="I489" s="104"/>
      <x:c r="J489" s="104"/>
      <x:c r="K489" s="104"/>
      <x:c r="L489" s="104"/>
      <x:c r="M489" s="104"/>
      <x:c r="N489" s="104"/>
      <x:c r="O489" s="104"/>
      <x:c r="P489" s="104"/>
      <x:c r="Q489" s="104"/>
      <x:c r="R489" s="104"/>
      <x:c r="S489" s="104"/>
      <x:c r="T489" s="104"/>
      <x:c r="U489" s="104"/>
      <x:c r="V489" s="104"/>
      <x:c r="W489" s="104"/>
      <x:c r="X489" s="104"/>
      <x:c r="Y489" s="104"/>
      <x:c r="Z489" s="104"/>
    </x:row>
    <x:row r="490" spans="1:26" ht="15.75" customHeight="1">
      <x:c r="A490" s="104"/>
      <x:c r="B490" s="104"/>
      <x:c r="C490" s="104"/>
      <x:c r="D490" s="104"/>
      <x:c r="E490" s="104"/>
      <x:c r="F490" s="104"/>
      <x:c r="G490" s="104"/>
      <x:c r="H490" s="104"/>
      <x:c r="I490" s="104"/>
      <x:c r="J490" s="104"/>
      <x:c r="K490" s="104"/>
      <x:c r="L490" s="104"/>
      <x:c r="M490" s="104"/>
      <x:c r="N490" s="104"/>
      <x:c r="O490" s="104"/>
      <x:c r="P490" s="104"/>
      <x:c r="Q490" s="104"/>
      <x:c r="R490" s="104"/>
      <x:c r="S490" s="104"/>
      <x:c r="T490" s="104"/>
      <x:c r="U490" s="104"/>
      <x:c r="V490" s="104"/>
      <x:c r="W490" s="104"/>
      <x:c r="X490" s="104"/>
      <x:c r="Y490" s="104"/>
      <x:c r="Z490" s="104"/>
    </x:row>
    <x:row r="491" spans="1:26" ht="15.75" customHeight="1">
      <x:c r="A491" s="104"/>
      <x:c r="B491" s="104"/>
      <x:c r="C491" s="104"/>
      <x:c r="D491" s="104"/>
      <x:c r="E491" s="104"/>
      <x:c r="F491" s="104"/>
      <x:c r="G491" s="104"/>
      <x:c r="H491" s="104"/>
      <x:c r="I491" s="104"/>
      <x:c r="J491" s="104"/>
      <x:c r="K491" s="104"/>
      <x:c r="L491" s="104"/>
      <x:c r="M491" s="104"/>
      <x:c r="N491" s="104"/>
      <x:c r="O491" s="104"/>
      <x:c r="P491" s="104"/>
      <x:c r="Q491" s="104"/>
      <x:c r="R491" s="104"/>
      <x:c r="S491" s="104"/>
      <x:c r="T491" s="104"/>
      <x:c r="U491" s="104"/>
      <x:c r="V491" s="104"/>
      <x:c r="W491" s="104"/>
      <x:c r="X491" s="104"/>
      <x:c r="Y491" s="104"/>
      <x:c r="Z491" s="104"/>
    </x:row>
    <x:row r="492" spans="1:26" ht="15.75" customHeight="1">
      <x:c r="A492" s="104"/>
      <x:c r="B492" s="104"/>
      <x:c r="C492" s="104"/>
      <x:c r="D492" s="104"/>
      <x:c r="E492" s="104"/>
      <x:c r="F492" s="104"/>
      <x:c r="G492" s="104"/>
      <x:c r="H492" s="104"/>
      <x:c r="I492" s="104"/>
      <x:c r="J492" s="104"/>
      <x:c r="K492" s="104"/>
      <x:c r="L492" s="104"/>
      <x:c r="M492" s="104"/>
      <x:c r="N492" s="104"/>
      <x:c r="O492" s="104"/>
      <x:c r="P492" s="104"/>
      <x:c r="Q492" s="104"/>
      <x:c r="R492" s="104"/>
      <x:c r="S492" s="104"/>
      <x:c r="T492" s="104"/>
      <x:c r="U492" s="104"/>
      <x:c r="V492" s="104"/>
      <x:c r="W492" s="104"/>
      <x:c r="X492" s="104"/>
      <x:c r="Y492" s="104"/>
      <x:c r="Z492" s="104"/>
    </x:row>
    <x:row r="493" spans="1:26" ht="15.75" customHeight="1">
      <x:c r="A493" s="104"/>
      <x:c r="B493" s="104"/>
      <x:c r="C493" s="104"/>
      <x:c r="D493" s="104"/>
      <x:c r="E493" s="104"/>
      <x:c r="F493" s="104"/>
      <x:c r="G493" s="104"/>
      <x:c r="H493" s="104"/>
      <x:c r="I493" s="104"/>
      <x:c r="J493" s="104"/>
      <x:c r="K493" s="104"/>
      <x:c r="L493" s="104"/>
      <x:c r="M493" s="104"/>
      <x:c r="N493" s="104"/>
      <x:c r="O493" s="104"/>
      <x:c r="P493" s="104"/>
      <x:c r="Q493" s="104"/>
      <x:c r="R493" s="104"/>
      <x:c r="S493" s="104"/>
      <x:c r="T493" s="104"/>
      <x:c r="U493" s="104"/>
      <x:c r="V493" s="104"/>
      <x:c r="W493" s="104"/>
      <x:c r="X493" s="104"/>
      <x:c r="Y493" s="104"/>
      <x:c r="Z493" s="104"/>
    </x:row>
    <x:row r="494" spans="1:26" ht="15.75" customHeight="1">
      <x:c r="A494" s="104"/>
      <x:c r="B494" s="104"/>
      <x:c r="C494" s="104"/>
      <x:c r="D494" s="104"/>
      <x:c r="E494" s="104"/>
      <x:c r="F494" s="104"/>
      <x:c r="G494" s="104"/>
      <x:c r="H494" s="104"/>
      <x:c r="I494" s="104"/>
      <x:c r="J494" s="104"/>
      <x:c r="K494" s="104"/>
      <x:c r="L494" s="104"/>
      <x:c r="M494" s="104"/>
      <x:c r="N494" s="104"/>
      <x:c r="O494" s="104"/>
      <x:c r="P494" s="104"/>
      <x:c r="Q494" s="104"/>
      <x:c r="R494" s="104"/>
      <x:c r="S494" s="104"/>
      <x:c r="T494" s="104"/>
      <x:c r="U494" s="104"/>
      <x:c r="V494" s="104"/>
      <x:c r="W494" s="104"/>
      <x:c r="X494" s="104"/>
      <x:c r="Y494" s="104"/>
      <x:c r="Z494" s="104"/>
    </x:row>
    <x:row r="495" spans="1:26" ht="15.75" customHeight="1">
      <x:c r="A495" s="104"/>
      <x:c r="B495" s="104"/>
      <x:c r="C495" s="104"/>
      <x:c r="D495" s="104"/>
      <x:c r="E495" s="104"/>
      <x:c r="F495" s="104"/>
      <x:c r="G495" s="104"/>
      <x:c r="H495" s="104"/>
      <x:c r="I495" s="104"/>
      <x:c r="J495" s="104"/>
      <x:c r="K495" s="104"/>
      <x:c r="L495" s="104"/>
      <x:c r="M495" s="104"/>
      <x:c r="N495" s="104"/>
      <x:c r="O495" s="104"/>
      <x:c r="P495" s="104"/>
      <x:c r="Q495" s="104"/>
      <x:c r="R495" s="104"/>
      <x:c r="S495" s="104"/>
      <x:c r="T495" s="104"/>
      <x:c r="U495" s="104"/>
      <x:c r="V495" s="104"/>
      <x:c r="W495" s="104"/>
      <x:c r="X495" s="104"/>
      <x:c r="Y495" s="104"/>
      <x:c r="Z495" s="104"/>
    </x:row>
    <x:row r="496" spans="1:26" ht="15.75" customHeight="1">
      <x:c r="A496" s="104"/>
      <x:c r="B496" s="104"/>
      <x:c r="C496" s="104"/>
      <x:c r="D496" s="104"/>
      <x:c r="E496" s="104"/>
      <x:c r="F496" s="104"/>
      <x:c r="G496" s="104"/>
      <x:c r="H496" s="104"/>
      <x:c r="I496" s="104"/>
      <x:c r="J496" s="104"/>
      <x:c r="K496" s="104"/>
      <x:c r="L496" s="104"/>
      <x:c r="M496" s="104"/>
      <x:c r="N496" s="104"/>
      <x:c r="O496" s="104"/>
      <x:c r="P496" s="104"/>
      <x:c r="Q496" s="104"/>
      <x:c r="R496" s="104"/>
      <x:c r="S496" s="104"/>
      <x:c r="T496" s="104"/>
      <x:c r="U496" s="104"/>
      <x:c r="V496" s="104"/>
      <x:c r="W496" s="104"/>
      <x:c r="X496" s="104"/>
      <x:c r="Y496" s="104"/>
      <x:c r="Z496" s="104"/>
    </x:row>
    <x:row r="497" spans="1:26" ht="15.75" customHeight="1">
      <x:c r="A497" s="104"/>
      <x:c r="B497" s="104"/>
      <x:c r="C497" s="104"/>
      <x:c r="D497" s="104"/>
      <x:c r="E497" s="104"/>
      <x:c r="F497" s="104"/>
      <x:c r="G497" s="104"/>
      <x:c r="H497" s="104"/>
      <x:c r="I497" s="104"/>
      <x:c r="J497" s="104"/>
      <x:c r="K497" s="104"/>
      <x:c r="L497" s="104"/>
      <x:c r="M497" s="104"/>
      <x:c r="N497" s="104"/>
      <x:c r="O497" s="104"/>
      <x:c r="P497" s="104"/>
      <x:c r="Q497" s="104"/>
      <x:c r="R497" s="104"/>
      <x:c r="S497" s="104"/>
      <x:c r="T497" s="104"/>
      <x:c r="U497" s="104"/>
      <x:c r="V497" s="104"/>
      <x:c r="W497" s="104"/>
      <x:c r="X497" s="104"/>
      <x:c r="Y497" s="104"/>
      <x:c r="Z497" s="104"/>
    </x:row>
    <x:row r="498" spans="1:26" ht="15.75" customHeight="1">
      <x:c r="A498" s="104"/>
      <x:c r="B498" s="104"/>
      <x:c r="C498" s="104"/>
      <x:c r="D498" s="104"/>
      <x:c r="E498" s="104"/>
      <x:c r="F498" s="104"/>
      <x:c r="G498" s="104"/>
      <x:c r="H498" s="104"/>
      <x:c r="I498" s="104"/>
      <x:c r="J498" s="104"/>
      <x:c r="K498" s="104"/>
      <x:c r="L498" s="104"/>
      <x:c r="M498" s="104"/>
      <x:c r="N498" s="104"/>
      <x:c r="O498" s="104"/>
      <x:c r="P498" s="104"/>
      <x:c r="Q498" s="104"/>
      <x:c r="R498" s="104"/>
      <x:c r="S498" s="104"/>
      <x:c r="T498" s="104"/>
      <x:c r="U498" s="104"/>
      <x:c r="V498" s="104"/>
      <x:c r="W498" s="104"/>
      <x:c r="X498" s="104"/>
      <x:c r="Y498" s="104"/>
      <x:c r="Z498" s="104"/>
    </x:row>
    <x:row r="499" spans="1:26" ht="15.75" customHeight="1">
      <x:c r="A499" s="104"/>
      <x:c r="B499" s="104"/>
      <x:c r="C499" s="104"/>
      <x:c r="D499" s="104"/>
      <x:c r="E499" s="104"/>
      <x:c r="F499" s="104"/>
      <x:c r="G499" s="104"/>
      <x:c r="H499" s="104"/>
      <x:c r="I499" s="104"/>
      <x:c r="J499" s="104"/>
      <x:c r="K499" s="104"/>
      <x:c r="L499" s="104"/>
      <x:c r="M499" s="104"/>
      <x:c r="N499" s="104"/>
      <x:c r="O499" s="104"/>
      <x:c r="P499" s="104"/>
      <x:c r="Q499" s="104"/>
      <x:c r="R499" s="104"/>
      <x:c r="S499" s="104"/>
      <x:c r="T499" s="104"/>
      <x:c r="U499" s="104"/>
      <x:c r="V499" s="104"/>
      <x:c r="W499" s="104"/>
      <x:c r="X499" s="104"/>
      <x:c r="Y499" s="104"/>
      <x:c r="Z499" s="104"/>
    </x:row>
    <x:row r="500" spans="1:26" ht="15.75" customHeight="1">
      <x:c r="A500" s="104"/>
      <x:c r="B500" s="104"/>
      <x:c r="C500" s="104"/>
      <x:c r="D500" s="104"/>
      <x:c r="E500" s="104"/>
      <x:c r="F500" s="104"/>
      <x:c r="G500" s="104"/>
      <x:c r="H500" s="104"/>
      <x:c r="I500" s="104"/>
      <x:c r="J500" s="104"/>
      <x:c r="K500" s="104"/>
      <x:c r="L500" s="104"/>
      <x:c r="M500" s="104"/>
      <x:c r="N500" s="104"/>
      <x:c r="O500" s="104"/>
      <x:c r="P500" s="104"/>
      <x:c r="Q500" s="104"/>
      <x:c r="R500" s="104"/>
      <x:c r="S500" s="104"/>
      <x:c r="T500" s="104"/>
      <x:c r="U500" s="104"/>
      <x:c r="V500" s="104"/>
      <x:c r="W500" s="104"/>
      <x:c r="X500" s="104"/>
      <x:c r="Y500" s="104"/>
      <x:c r="Z500" s="104"/>
    </x:row>
    <x:row r="501" spans="1:26" ht="15.75" customHeight="1">
      <x:c r="A501" s="104"/>
      <x:c r="B501" s="104"/>
      <x:c r="C501" s="104"/>
      <x:c r="D501" s="104"/>
      <x:c r="E501" s="104"/>
      <x:c r="F501" s="104"/>
      <x:c r="G501" s="104"/>
      <x:c r="H501" s="104"/>
      <x:c r="I501" s="104"/>
      <x:c r="J501" s="104"/>
      <x:c r="K501" s="104"/>
      <x:c r="L501" s="104"/>
      <x:c r="M501" s="104"/>
      <x:c r="N501" s="104"/>
      <x:c r="O501" s="104"/>
      <x:c r="P501" s="104"/>
      <x:c r="Q501" s="104"/>
      <x:c r="R501" s="104"/>
      <x:c r="S501" s="104"/>
      <x:c r="T501" s="104"/>
      <x:c r="U501" s="104"/>
      <x:c r="V501" s="104"/>
      <x:c r="W501" s="104"/>
      <x:c r="X501" s="104"/>
      <x:c r="Y501" s="104"/>
      <x:c r="Z501" s="104"/>
    </x:row>
    <x:row r="502" spans="1:26" ht="15.75" customHeight="1">
      <x:c r="A502" s="104"/>
      <x:c r="B502" s="104"/>
      <x:c r="C502" s="104"/>
      <x:c r="D502" s="104"/>
      <x:c r="E502" s="104"/>
      <x:c r="F502" s="104"/>
      <x:c r="G502" s="104"/>
      <x:c r="H502" s="104"/>
      <x:c r="I502" s="104"/>
      <x:c r="J502" s="104"/>
      <x:c r="K502" s="104"/>
      <x:c r="L502" s="104"/>
      <x:c r="M502" s="104"/>
      <x:c r="N502" s="104"/>
      <x:c r="O502" s="104"/>
      <x:c r="P502" s="104"/>
      <x:c r="Q502" s="104"/>
      <x:c r="R502" s="104"/>
      <x:c r="S502" s="104"/>
      <x:c r="T502" s="104"/>
      <x:c r="U502" s="104"/>
      <x:c r="V502" s="104"/>
      <x:c r="W502" s="104"/>
      <x:c r="X502" s="104"/>
      <x:c r="Y502" s="104"/>
      <x:c r="Z502" s="104"/>
    </x:row>
    <x:row r="503" spans="1:26" ht="15.75" customHeight="1">
      <x:c r="A503" s="104"/>
      <x:c r="B503" s="104"/>
      <x:c r="C503" s="104"/>
      <x:c r="D503" s="104"/>
      <x:c r="E503" s="104"/>
      <x:c r="F503" s="104"/>
      <x:c r="G503" s="104"/>
      <x:c r="H503" s="104"/>
      <x:c r="I503" s="104"/>
      <x:c r="J503" s="104"/>
      <x:c r="K503" s="104"/>
      <x:c r="L503" s="104"/>
      <x:c r="M503" s="104"/>
      <x:c r="N503" s="104"/>
      <x:c r="O503" s="104"/>
      <x:c r="P503" s="104"/>
      <x:c r="Q503" s="104"/>
      <x:c r="R503" s="104"/>
      <x:c r="S503" s="104"/>
      <x:c r="T503" s="104"/>
      <x:c r="U503" s="104"/>
      <x:c r="V503" s="104"/>
      <x:c r="W503" s="104"/>
      <x:c r="X503" s="104"/>
      <x:c r="Y503" s="104"/>
      <x:c r="Z503" s="104"/>
    </x:row>
    <x:row r="504" spans="1:26" ht="15.75" customHeight="1">
      <x:c r="A504" s="104"/>
      <x:c r="B504" s="104"/>
      <x:c r="C504" s="104"/>
      <x:c r="D504" s="104"/>
      <x:c r="E504" s="104"/>
      <x:c r="F504" s="104"/>
      <x:c r="G504" s="104"/>
      <x:c r="H504" s="104"/>
      <x:c r="I504" s="104"/>
      <x:c r="J504" s="104"/>
      <x:c r="K504" s="104"/>
      <x:c r="L504" s="104"/>
      <x:c r="M504" s="104"/>
      <x:c r="N504" s="104"/>
      <x:c r="O504" s="104"/>
      <x:c r="P504" s="104"/>
      <x:c r="Q504" s="104"/>
      <x:c r="R504" s="104"/>
      <x:c r="S504" s="104"/>
      <x:c r="T504" s="104"/>
      <x:c r="U504" s="104"/>
      <x:c r="V504" s="104"/>
      <x:c r="W504" s="104"/>
      <x:c r="X504" s="104"/>
      <x:c r="Y504" s="104"/>
      <x:c r="Z504" s="104"/>
    </x:row>
    <x:row r="505" spans="1:26" ht="15.75" customHeight="1">
      <x:c r="A505" s="104"/>
      <x:c r="B505" s="104"/>
      <x:c r="C505" s="104"/>
      <x:c r="D505" s="104"/>
      <x:c r="E505" s="104"/>
      <x:c r="F505" s="104"/>
      <x:c r="G505" s="104"/>
      <x:c r="H505" s="104"/>
      <x:c r="I505" s="104"/>
      <x:c r="J505" s="104"/>
      <x:c r="K505" s="104"/>
      <x:c r="L505" s="104"/>
      <x:c r="M505" s="104"/>
      <x:c r="N505" s="104"/>
      <x:c r="O505" s="104"/>
      <x:c r="P505" s="104"/>
      <x:c r="Q505" s="104"/>
      <x:c r="R505" s="104"/>
      <x:c r="S505" s="104"/>
      <x:c r="T505" s="104"/>
      <x:c r="U505" s="104"/>
      <x:c r="V505" s="104"/>
      <x:c r="W505" s="104"/>
      <x:c r="X505" s="104"/>
      <x:c r="Y505" s="104"/>
      <x:c r="Z505" s="104"/>
    </x:row>
    <x:row r="506" spans="1:26" ht="15.75" customHeight="1">
      <x:c r="A506" s="104"/>
      <x:c r="B506" s="104"/>
      <x:c r="C506" s="104"/>
      <x:c r="D506" s="104"/>
      <x:c r="E506" s="104"/>
      <x:c r="F506" s="104"/>
      <x:c r="G506" s="104"/>
      <x:c r="H506" s="104"/>
      <x:c r="I506" s="104"/>
      <x:c r="J506" s="104"/>
      <x:c r="K506" s="104"/>
      <x:c r="L506" s="104"/>
      <x:c r="M506" s="104"/>
      <x:c r="N506" s="104"/>
      <x:c r="O506" s="104"/>
      <x:c r="P506" s="104"/>
      <x:c r="Q506" s="104"/>
      <x:c r="R506" s="104"/>
      <x:c r="S506" s="104"/>
      <x:c r="T506" s="104"/>
      <x:c r="U506" s="104"/>
      <x:c r="V506" s="104"/>
      <x:c r="W506" s="104"/>
      <x:c r="X506" s="104"/>
      <x:c r="Y506" s="104"/>
      <x:c r="Z506" s="104"/>
    </x:row>
    <x:row r="507" spans="1:26" ht="15.75" customHeight="1">
      <x:c r="A507" s="104"/>
      <x:c r="B507" s="104"/>
      <x:c r="C507" s="104"/>
      <x:c r="D507" s="104"/>
      <x:c r="E507" s="104"/>
      <x:c r="F507" s="104"/>
      <x:c r="G507" s="104"/>
      <x:c r="H507" s="104"/>
      <x:c r="I507" s="104"/>
      <x:c r="J507" s="104"/>
      <x:c r="K507" s="104"/>
      <x:c r="L507" s="104"/>
      <x:c r="M507" s="104"/>
      <x:c r="N507" s="104"/>
      <x:c r="O507" s="104"/>
      <x:c r="P507" s="104"/>
      <x:c r="Q507" s="104"/>
      <x:c r="R507" s="104"/>
      <x:c r="S507" s="104"/>
      <x:c r="T507" s="104"/>
      <x:c r="U507" s="104"/>
      <x:c r="V507" s="104"/>
      <x:c r="W507" s="104"/>
      <x:c r="X507" s="104"/>
      <x:c r="Y507" s="104"/>
      <x:c r="Z507" s="104"/>
    </x:row>
    <x:row r="508" spans="1:26" ht="15.75" customHeight="1">
      <x:c r="A508" s="104"/>
      <x:c r="B508" s="104"/>
      <x:c r="C508" s="104"/>
      <x:c r="D508" s="104"/>
      <x:c r="E508" s="104"/>
      <x:c r="F508" s="104"/>
      <x:c r="G508" s="104"/>
      <x:c r="H508" s="104"/>
      <x:c r="I508" s="104"/>
      <x:c r="J508" s="104"/>
      <x:c r="K508" s="104"/>
      <x:c r="L508" s="104"/>
      <x:c r="M508" s="104"/>
      <x:c r="N508" s="104"/>
      <x:c r="O508" s="104"/>
      <x:c r="P508" s="104"/>
      <x:c r="Q508" s="104"/>
      <x:c r="R508" s="104"/>
      <x:c r="S508" s="104"/>
      <x:c r="T508" s="104"/>
      <x:c r="U508" s="104"/>
      <x:c r="V508" s="104"/>
      <x:c r="W508" s="104"/>
      <x:c r="X508" s="104"/>
      <x:c r="Y508" s="104"/>
      <x:c r="Z508" s="104"/>
    </x:row>
    <x:row r="509" spans="1:26" ht="15.75" customHeight="1">
      <x:c r="A509" s="104"/>
      <x:c r="B509" s="104"/>
      <x:c r="C509" s="104"/>
      <x:c r="D509" s="104"/>
      <x:c r="E509" s="104"/>
      <x:c r="F509" s="104"/>
      <x:c r="G509" s="104"/>
      <x:c r="H509" s="104"/>
      <x:c r="I509" s="104"/>
      <x:c r="J509" s="104"/>
      <x:c r="K509" s="104"/>
      <x:c r="L509" s="104"/>
      <x:c r="M509" s="104"/>
      <x:c r="N509" s="104"/>
      <x:c r="O509" s="104"/>
      <x:c r="P509" s="104"/>
      <x:c r="Q509" s="104"/>
      <x:c r="R509" s="104"/>
      <x:c r="S509" s="104"/>
      <x:c r="T509" s="104"/>
      <x:c r="U509" s="104"/>
      <x:c r="V509" s="104"/>
      <x:c r="W509" s="104"/>
      <x:c r="X509" s="104"/>
      <x:c r="Y509" s="104"/>
      <x:c r="Z509" s="104"/>
    </x:row>
    <x:row r="510" spans="1:26" ht="15.75" customHeight="1">
      <x:c r="A510" s="104"/>
      <x:c r="B510" s="104"/>
      <x:c r="C510" s="104"/>
      <x:c r="D510" s="104"/>
      <x:c r="E510" s="104"/>
      <x:c r="F510" s="104"/>
      <x:c r="G510" s="104"/>
      <x:c r="H510" s="104"/>
      <x:c r="I510" s="104"/>
      <x:c r="J510" s="104"/>
      <x:c r="K510" s="104"/>
      <x:c r="L510" s="104"/>
      <x:c r="M510" s="104"/>
      <x:c r="N510" s="104"/>
      <x:c r="O510" s="104"/>
      <x:c r="P510" s="104"/>
      <x:c r="Q510" s="104"/>
      <x:c r="R510" s="104"/>
      <x:c r="S510" s="104"/>
      <x:c r="T510" s="104"/>
      <x:c r="U510" s="104"/>
      <x:c r="V510" s="104"/>
      <x:c r="W510" s="104"/>
      <x:c r="X510" s="104"/>
      <x:c r="Y510" s="104"/>
      <x:c r="Z510" s="104"/>
    </x:row>
    <x:row r="511" spans="1:26" ht="15.75" customHeight="1">
      <x:c r="A511" s="104"/>
      <x:c r="B511" s="104"/>
      <x:c r="C511" s="104"/>
      <x:c r="D511" s="104"/>
      <x:c r="E511" s="104"/>
      <x:c r="F511" s="104"/>
      <x:c r="G511" s="104"/>
      <x:c r="H511" s="104"/>
      <x:c r="I511" s="104"/>
      <x:c r="J511" s="104"/>
      <x:c r="K511" s="104"/>
      <x:c r="L511" s="104"/>
      <x:c r="M511" s="104"/>
      <x:c r="N511" s="104"/>
      <x:c r="O511" s="104"/>
      <x:c r="P511" s="104"/>
      <x:c r="Q511" s="104"/>
      <x:c r="R511" s="104"/>
      <x:c r="S511" s="104"/>
      <x:c r="T511" s="104"/>
      <x:c r="U511" s="104"/>
      <x:c r="V511" s="104"/>
      <x:c r="W511" s="104"/>
      <x:c r="X511" s="104"/>
      <x:c r="Y511" s="104"/>
      <x:c r="Z511" s="104"/>
    </x:row>
    <x:row r="512" spans="1:26" ht="15.75" customHeight="1">
      <x:c r="A512" s="104"/>
      <x:c r="B512" s="104"/>
      <x:c r="C512" s="104"/>
      <x:c r="D512" s="104"/>
      <x:c r="E512" s="104"/>
      <x:c r="F512" s="104"/>
      <x:c r="G512" s="104"/>
      <x:c r="H512" s="104"/>
      <x:c r="I512" s="104"/>
      <x:c r="J512" s="104"/>
      <x:c r="K512" s="104"/>
      <x:c r="L512" s="104"/>
      <x:c r="M512" s="104"/>
      <x:c r="N512" s="104"/>
      <x:c r="O512" s="104"/>
      <x:c r="P512" s="104"/>
      <x:c r="Q512" s="104"/>
      <x:c r="R512" s="104"/>
      <x:c r="S512" s="104"/>
      <x:c r="T512" s="104"/>
      <x:c r="U512" s="104"/>
      <x:c r="V512" s="104"/>
      <x:c r="W512" s="104"/>
      <x:c r="X512" s="104"/>
      <x:c r="Y512" s="104"/>
      <x:c r="Z512" s="104"/>
    </x:row>
    <x:row r="513" spans="1:26" ht="15.75" customHeight="1">
      <x:c r="A513" s="104"/>
      <x:c r="B513" s="104"/>
      <x:c r="C513" s="104"/>
      <x:c r="D513" s="104"/>
      <x:c r="E513" s="104"/>
      <x:c r="F513" s="104"/>
      <x:c r="G513" s="104"/>
      <x:c r="H513" s="104"/>
      <x:c r="I513" s="104"/>
      <x:c r="J513" s="104"/>
      <x:c r="K513" s="104"/>
      <x:c r="L513" s="104"/>
      <x:c r="M513" s="104"/>
      <x:c r="N513" s="104"/>
      <x:c r="O513" s="104"/>
      <x:c r="P513" s="104"/>
      <x:c r="Q513" s="104"/>
      <x:c r="R513" s="104"/>
      <x:c r="S513" s="104"/>
      <x:c r="T513" s="104"/>
      <x:c r="U513" s="104"/>
      <x:c r="V513" s="104"/>
      <x:c r="W513" s="104"/>
      <x:c r="X513" s="104"/>
      <x:c r="Y513" s="104"/>
      <x:c r="Z513" s="104"/>
    </x:row>
    <x:row r="514" spans="1:26" ht="15.75" customHeight="1">
      <x:c r="A514" s="104"/>
      <x:c r="B514" s="104"/>
      <x:c r="C514" s="104"/>
      <x:c r="D514" s="104"/>
      <x:c r="E514" s="104"/>
      <x:c r="F514" s="104"/>
      <x:c r="G514" s="104"/>
      <x:c r="H514" s="104"/>
      <x:c r="I514" s="104"/>
      <x:c r="J514" s="104"/>
      <x:c r="K514" s="104"/>
      <x:c r="L514" s="104"/>
      <x:c r="M514" s="104"/>
      <x:c r="N514" s="104"/>
      <x:c r="O514" s="104"/>
      <x:c r="P514" s="104"/>
      <x:c r="Q514" s="104"/>
      <x:c r="R514" s="104"/>
      <x:c r="S514" s="104"/>
      <x:c r="T514" s="104"/>
      <x:c r="U514" s="104"/>
      <x:c r="V514" s="104"/>
      <x:c r="W514" s="104"/>
      <x:c r="X514" s="104"/>
      <x:c r="Y514" s="104"/>
      <x:c r="Z514" s="104"/>
    </x:row>
    <x:row r="515" spans="1:26" ht="15.75" customHeight="1">
      <x:c r="A515" s="104"/>
      <x:c r="B515" s="104"/>
      <x:c r="C515" s="104"/>
      <x:c r="D515" s="104"/>
      <x:c r="E515" s="104"/>
      <x:c r="F515" s="104"/>
      <x:c r="G515" s="104"/>
      <x:c r="H515" s="104"/>
      <x:c r="I515" s="104"/>
      <x:c r="J515" s="104"/>
      <x:c r="K515" s="104"/>
      <x:c r="L515" s="104"/>
      <x:c r="M515" s="104"/>
      <x:c r="N515" s="104"/>
      <x:c r="O515" s="104"/>
      <x:c r="P515" s="104"/>
      <x:c r="Q515" s="104"/>
      <x:c r="R515" s="104"/>
      <x:c r="S515" s="104"/>
      <x:c r="T515" s="104"/>
      <x:c r="U515" s="104"/>
      <x:c r="V515" s="104"/>
      <x:c r="W515" s="104"/>
      <x:c r="X515" s="104"/>
      <x:c r="Y515" s="104"/>
      <x:c r="Z515" s="104"/>
    </x:row>
    <x:row r="516" spans="1:26" ht="15.75" customHeight="1">
      <x:c r="A516" s="104"/>
      <x:c r="B516" s="104"/>
      <x:c r="C516" s="104"/>
      <x:c r="D516" s="104"/>
      <x:c r="E516" s="104"/>
      <x:c r="F516" s="104"/>
      <x:c r="G516" s="104"/>
      <x:c r="H516" s="104"/>
      <x:c r="I516" s="104"/>
      <x:c r="J516" s="104"/>
      <x:c r="K516" s="104"/>
      <x:c r="L516" s="104"/>
      <x:c r="M516" s="104"/>
      <x:c r="N516" s="104"/>
      <x:c r="O516" s="104"/>
      <x:c r="P516" s="104"/>
      <x:c r="Q516" s="104"/>
      <x:c r="R516" s="104"/>
      <x:c r="S516" s="104"/>
      <x:c r="T516" s="104"/>
      <x:c r="U516" s="104"/>
      <x:c r="V516" s="104"/>
      <x:c r="W516" s="104"/>
      <x:c r="X516" s="104"/>
      <x:c r="Y516" s="104"/>
      <x:c r="Z516" s="104"/>
    </x:row>
    <x:row r="517" spans="1:26" ht="15.75" customHeight="1">
      <x:c r="A517" s="104"/>
      <x:c r="B517" s="104"/>
      <x:c r="C517" s="104"/>
      <x:c r="D517" s="104"/>
      <x:c r="E517" s="104"/>
      <x:c r="F517" s="104"/>
      <x:c r="G517" s="104"/>
      <x:c r="H517" s="104"/>
      <x:c r="I517" s="104"/>
      <x:c r="J517" s="104"/>
      <x:c r="K517" s="104"/>
      <x:c r="L517" s="104"/>
      <x:c r="M517" s="104"/>
      <x:c r="N517" s="104"/>
      <x:c r="O517" s="104"/>
      <x:c r="P517" s="104"/>
      <x:c r="Q517" s="104"/>
      <x:c r="R517" s="104"/>
      <x:c r="S517" s="104"/>
      <x:c r="T517" s="104"/>
      <x:c r="U517" s="104"/>
      <x:c r="V517" s="104"/>
      <x:c r="W517" s="104"/>
      <x:c r="X517" s="104"/>
      <x:c r="Y517" s="104"/>
      <x:c r="Z517" s="104"/>
    </x:row>
    <x:row r="518" spans="1:26" ht="15.75" customHeight="1">
      <x:c r="A518" s="104"/>
      <x:c r="B518" s="104"/>
      <x:c r="C518" s="104"/>
      <x:c r="D518" s="104"/>
      <x:c r="E518" s="104"/>
      <x:c r="F518" s="104"/>
      <x:c r="G518" s="104"/>
      <x:c r="H518" s="104"/>
      <x:c r="I518" s="104"/>
      <x:c r="J518" s="104"/>
      <x:c r="K518" s="104"/>
      <x:c r="L518" s="104"/>
      <x:c r="M518" s="104"/>
      <x:c r="N518" s="104"/>
      <x:c r="O518" s="104"/>
      <x:c r="P518" s="104"/>
      <x:c r="Q518" s="104"/>
      <x:c r="R518" s="104"/>
      <x:c r="S518" s="104"/>
      <x:c r="T518" s="104"/>
      <x:c r="U518" s="104"/>
      <x:c r="V518" s="104"/>
      <x:c r="W518" s="104"/>
      <x:c r="X518" s="104"/>
      <x:c r="Y518" s="104"/>
      <x:c r="Z518" s="104"/>
    </x:row>
    <x:row r="519" spans="1:26" ht="15.75" customHeight="1">
      <x:c r="A519" s="104"/>
      <x:c r="B519" s="104"/>
      <x:c r="C519" s="104"/>
      <x:c r="D519" s="104"/>
      <x:c r="E519" s="104"/>
      <x:c r="F519" s="104"/>
      <x:c r="G519" s="104"/>
      <x:c r="H519" s="104"/>
      <x:c r="I519" s="104"/>
      <x:c r="J519" s="104"/>
      <x:c r="K519" s="104"/>
      <x:c r="L519" s="104"/>
      <x:c r="M519" s="104"/>
      <x:c r="N519" s="104"/>
      <x:c r="O519" s="104"/>
      <x:c r="P519" s="104"/>
      <x:c r="Q519" s="104"/>
      <x:c r="R519" s="104"/>
      <x:c r="S519" s="104"/>
      <x:c r="T519" s="104"/>
      <x:c r="U519" s="104"/>
      <x:c r="V519" s="104"/>
      <x:c r="W519" s="104"/>
      <x:c r="X519" s="104"/>
      <x:c r="Y519" s="104"/>
      <x:c r="Z519" s="104"/>
    </x:row>
    <x:row r="520" spans="1:26" ht="15.75" customHeight="1">
      <x:c r="A520" s="104"/>
      <x:c r="B520" s="104"/>
      <x:c r="C520" s="104"/>
      <x:c r="D520" s="104"/>
      <x:c r="E520" s="104"/>
      <x:c r="F520" s="104"/>
      <x:c r="G520" s="104"/>
      <x:c r="H520" s="104"/>
      <x:c r="I520" s="104"/>
      <x:c r="J520" s="104"/>
      <x:c r="K520" s="104"/>
      <x:c r="L520" s="104"/>
      <x:c r="M520" s="104"/>
      <x:c r="N520" s="104"/>
      <x:c r="O520" s="104"/>
      <x:c r="P520" s="104"/>
      <x:c r="Q520" s="104"/>
      <x:c r="R520" s="104"/>
      <x:c r="S520" s="104"/>
      <x:c r="T520" s="104"/>
      <x:c r="U520" s="104"/>
      <x:c r="V520" s="104"/>
      <x:c r="W520" s="104"/>
      <x:c r="X520" s="104"/>
      <x:c r="Y520" s="104"/>
      <x:c r="Z520" s="104"/>
    </x:row>
    <x:row r="521" spans="1:26" ht="15.75" customHeight="1">
      <x:c r="A521" s="104"/>
      <x:c r="B521" s="104"/>
      <x:c r="C521" s="104"/>
      <x:c r="D521" s="104"/>
      <x:c r="E521" s="104"/>
      <x:c r="F521" s="104"/>
      <x:c r="G521" s="104"/>
      <x:c r="H521" s="104"/>
      <x:c r="I521" s="104"/>
      <x:c r="J521" s="104"/>
      <x:c r="K521" s="104"/>
      <x:c r="L521" s="104"/>
      <x:c r="M521" s="104"/>
      <x:c r="N521" s="104"/>
      <x:c r="O521" s="104"/>
      <x:c r="P521" s="104"/>
      <x:c r="Q521" s="104"/>
      <x:c r="R521" s="104"/>
      <x:c r="S521" s="104"/>
      <x:c r="T521" s="104"/>
      <x:c r="U521" s="104"/>
      <x:c r="V521" s="104"/>
      <x:c r="W521" s="104"/>
      <x:c r="X521" s="104"/>
      <x:c r="Y521" s="104"/>
      <x:c r="Z521" s="104"/>
    </x:row>
    <x:row r="522" spans="1:26" ht="15.75" customHeight="1">
      <x:c r="A522" s="104"/>
      <x:c r="B522" s="104"/>
      <x:c r="C522" s="104"/>
      <x:c r="D522" s="104"/>
      <x:c r="E522" s="104"/>
      <x:c r="F522" s="104"/>
      <x:c r="G522" s="104"/>
      <x:c r="H522" s="104"/>
      <x:c r="I522" s="104"/>
      <x:c r="J522" s="104"/>
      <x:c r="K522" s="104"/>
      <x:c r="L522" s="104"/>
      <x:c r="M522" s="104"/>
      <x:c r="N522" s="104"/>
      <x:c r="O522" s="104"/>
      <x:c r="P522" s="104"/>
      <x:c r="Q522" s="104"/>
      <x:c r="R522" s="104"/>
      <x:c r="S522" s="104"/>
      <x:c r="T522" s="104"/>
      <x:c r="U522" s="104"/>
      <x:c r="V522" s="104"/>
      <x:c r="W522" s="104"/>
      <x:c r="X522" s="104"/>
      <x:c r="Y522" s="104"/>
      <x:c r="Z522" s="104"/>
    </x:row>
    <x:row r="523" spans="1:26" ht="15.75" customHeight="1">
      <x:c r="A523" s="104"/>
      <x:c r="B523" s="104"/>
      <x:c r="C523" s="104"/>
      <x:c r="D523" s="104"/>
      <x:c r="E523" s="104"/>
      <x:c r="F523" s="104"/>
      <x:c r="G523" s="104"/>
      <x:c r="H523" s="104"/>
      <x:c r="I523" s="104"/>
      <x:c r="J523" s="104"/>
      <x:c r="K523" s="104"/>
      <x:c r="L523" s="104"/>
      <x:c r="M523" s="104"/>
      <x:c r="N523" s="104"/>
      <x:c r="O523" s="104"/>
      <x:c r="P523" s="104"/>
      <x:c r="Q523" s="104"/>
      <x:c r="R523" s="104"/>
      <x:c r="S523" s="104"/>
      <x:c r="T523" s="104"/>
      <x:c r="U523" s="104"/>
      <x:c r="V523" s="104"/>
      <x:c r="W523" s="104"/>
      <x:c r="X523" s="104"/>
      <x:c r="Y523" s="104"/>
      <x:c r="Z523" s="104"/>
    </x:row>
    <x:row r="524" spans="1:26" ht="15.75" customHeight="1">
      <x:c r="A524" s="104"/>
      <x:c r="B524" s="104"/>
      <x:c r="C524" s="104"/>
      <x:c r="D524" s="104"/>
      <x:c r="E524" s="104"/>
      <x:c r="F524" s="104"/>
      <x:c r="G524" s="104"/>
      <x:c r="H524" s="104"/>
      <x:c r="I524" s="104"/>
      <x:c r="J524" s="104"/>
      <x:c r="K524" s="104"/>
      <x:c r="L524" s="104"/>
      <x:c r="M524" s="104"/>
      <x:c r="N524" s="104"/>
      <x:c r="O524" s="104"/>
      <x:c r="P524" s="104"/>
      <x:c r="Q524" s="104"/>
      <x:c r="R524" s="104"/>
      <x:c r="S524" s="104"/>
      <x:c r="T524" s="104"/>
      <x:c r="U524" s="104"/>
      <x:c r="V524" s="104"/>
      <x:c r="W524" s="104"/>
      <x:c r="X524" s="104"/>
      <x:c r="Y524" s="104"/>
      <x:c r="Z524" s="104"/>
    </x:row>
    <x:row r="525" spans="1:26" ht="15.75" customHeight="1">
      <x:c r="A525" s="104"/>
      <x:c r="B525" s="104"/>
      <x:c r="C525" s="104"/>
      <x:c r="D525" s="104"/>
      <x:c r="E525" s="104"/>
      <x:c r="F525" s="104"/>
      <x:c r="G525" s="104"/>
      <x:c r="H525" s="104"/>
      <x:c r="I525" s="104"/>
      <x:c r="J525" s="104"/>
      <x:c r="K525" s="104"/>
      <x:c r="L525" s="104"/>
      <x:c r="M525" s="104"/>
      <x:c r="N525" s="104"/>
      <x:c r="O525" s="104"/>
      <x:c r="P525" s="104"/>
      <x:c r="Q525" s="104"/>
      <x:c r="R525" s="104"/>
      <x:c r="S525" s="104"/>
      <x:c r="T525" s="104"/>
      <x:c r="U525" s="104"/>
      <x:c r="V525" s="104"/>
      <x:c r="W525" s="104"/>
      <x:c r="X525" s="104"/>
      <x:c r="Y525" s="104"/>
      <x:c r="Z525" s="104"/>
    </x:row>
    <x:row r="526" spans="1:26" ht="15.75" customHeight="1">
      <x:c r="A526" s="104"/>
      <x:c r="B526" s="104"/>
      <x:c r="C526" s="104"/>
      <x:c r="D526" s="104"/>
      <x:c r="E526" s="104"/>
      <x:c r="F526" s="104"/>
      <x:c r="G526" s="104"/>
      <x:c r="H526" s="104"/>
      <x:c r="I526" s="104"/>
      <x:c r="J526" s="104"/>
      <x:c r="K526" s="104"/>
      <x:c r="L526" s="104"/>
      <x:c r="M526" s="104"/>
      <x:c r="N526" s="104"/>
      <x:c r="O526" s="104"/>
      <x:c r="P526" s="104"/>
      <x:c r="Q526" s="104"/>
      <x:c r="R526" s="104"/>
      <x:c r="S526" s="104"/>
      <x:c r="T526" s="104"/>
      <x:c r="U526" s="104"/>
      <x:c r="V526" s="104"/>
      <x:c r="W526" s="104"/>
      <x:c r="X526" s="104"/>
      <x:c r="Y526" s="104"/>
      <x:c r="Z526" s="104"/>
    </x:row>
    <x:row r="527" spans="1:26" ht="15.75" customHeight="1">
      <x:c r="A527" s="104"/>
      <x:c r="B527" s="104"/>
      <x:c r="C527" s="104"/>
      <x:c r="D527" s="104"/>
      <x:c r="E527" s="104"/>
      <x:c r="F527" s="104"/>
      <x:c r="G527" s="104"/>
      <x:c r="H527" s="104"/>
      <x:c r="I527" s="104"/>
      <x:c r="J527" s="104"/>
      <x:c r="K527" s="104"/>
      <x:c r="L527" s="104"/>
      <x:c r="M527" s="104"/>
      <x:c r="N527" s="104"/>
      <x:c r="O527" s="104"/>
      <x:c r="P527" s="104"/>
      <x:c r="Q527" s="104"/>
      <x:c r="R527" s="104"/>
      <x:c r="S527" s="104"/>
      <x:c r="T527" s="104"/>
      <x:c r="U527" s="104"/>
      <x:c r="V527" s="104"/>
      <x:c r="W527" s="104"/>
      <x:c r="X527" s="104"/>
      <x:c r="Y527" s="104"/>
      <x:c r="Z527" s="104"/>
    </x:row>
    <x:row r="528" spans="1:26" ht="15.75" customHeight="1">
      <x:c r="A528" s="104"/>
      <x:c r="B528" s="104"/>
      <x:c r="C528" s="104"/>
      <x:c r="D528" s="104"/>
      <x:c r="E528" s="104"/>
      <x:c r="F528" s="104"/>
      <x:c r="G528" s="104"/>
      <x:c r="H528" s="104"/>
      <x:c r="I528" s="104"/>
      <x:c r="J528" s="104"/>
      <x:c r="K528" s="104"/>
      <x:c r="L528" s="104"/>
      <x:c r="M528" s="104"/>
      <x:c r="N528" s="104"/>
      <x:c r="O528" s="104"/>
      <x:c r="P528" s="104"/>
      <x:c r="Q528" s="104"/>
      <x:c r="R528" s="104"/>
      <x:c r="S528" s="104"/>
      <x:c r="T528" s="104"/>
      <x:c r="U528" s="104"/>
      <x:c r="V528" s="104"/>
      <x:c r="W528" s="104"/>
      <x:c r="X528" s="104"/>
      <x:c r="Y528" s="104"/>
      <x:c r="Z528" s="104"/>
    </x:row>
    <x:row r="529" spans="1:26" ht="15.75" customHeight="1">
      <x:c r="A529" s="104"/>
      <x:c r="B529" s="104"/>
      <x:c r="C529" s="104"/>
      <x:c r="D529" s="104"/>
      <x:c r="E529" s="104"/>
      <x:c r="F529" s="104"/>
      <x:c r="G529" s="104"/>
      <x:c r="H529" s="104"/>
      <x:c r="I529" s="104"/>
      <x:c r="J529" s="104"/>
      <x:c r="K529" s="104"/>
      <x:c r="L529" s="104"/>
      <x:c r="M529" s="104"/>
      <x:c r="N529" s="104"/>
      <x:c r="O529" s="104"/>
      <x:c r="P529" s="104"/>
      <x:c r="Q529" s="104"/>
      <x:c r="R529" s="104"/>
      <x:c r="S529" s="104"/>
      <x:c r="T529" s="104"/>
      <x:c r="U529" s="104"/>
      <x:c r="V529" s="104"/>
      <x:c r="W529" s="104"/>
      <x:c r="X529" s="104"/>
      <x:c r="Y529" s="104"/>
      <x:c r="Z529" s="104"/>
    </x:row>
    <x:row r="530" spans="1:26" ht="15.75" customHeight="1">
      <x:c r="A530" s="104"/>
      <x:c r="B530" s="104"/>
      <x:c r="C530" s="104"/>
      <x:c r="D530" s="104"/>
      <x:c r="E530" s="104"/>
      <x:c r="F530" s="104"/>
      <x:c r="G530" s="104"/>
      <x:c r="H530" s="104"/>
      <x:c r="I530" s="104"/>
      <x:c r="J530" s="104"/>
      <x:c r="K530" s="104"/>
      <x:c r="L530" s="104"/>
      <x:c r="M530" s="104"/>
      <x:c r="N530" s="104"/>
      <x:c r="O530" s="104"/>
      <x:c r="P530" s="104"/>
      <x:c r="Q530" s="104"/>
      <x:c r="R530" s="104"/>
      <x:c r="S530" s="104"/>
      <x:c r="T530" s="104"/>
      <x:c r="U530" s="104"/>
      <x:c r="V530" s="104"/>
      <x:c r="W530" s="104"/>
      <x:c r="X530" s="104"/>
      <x:c r="Y530" s="104"/>
      <x:c r="Z530" s="104"/>
    </x:row>
    <x:row r="531" spans="1:26" ht="15.75" customHeight="1">
      <x:c r="A531" s="104"/>
      <x:c r="B531" s="104"/>
      <x:c r="C531" s="104"/>
      <x:c r="D531" s="104"/>
      <x:c r="E531" s="104"/>
      <x:c r="F531" s="104"/>
      <x:c r="G531" s="104"/>
      <x:c r="H531" s="104"/>
      <x:c r="I531" s="104"/>
      <x:c r="J531" s="104"/>
      <x:c r="K531" s="104"/>
      <x:c r="L531" s="104"/>
      <x:c r="M531" s="104"/>
      <x:c r="N531" s="104"/>
      <x:c r="O531" s="104"/>
      <x:c r="P531" s="104"/>
      <x:c r="Q531" s="104"/>
      <x:c r="R531" s="104"/>
      <x:c r="S531" s="104"/>
      <x:c r="T531" s="104"/>
      <x:c r="U531" s="104"/>
      <x:c r="V531" s="104"/>
      <x:c r="W531" s="104"/>
      <x:c r="X531" s="104"/>
      <x:c r="Y531" s="104"/>
      <x:c r="Z531" s="104"/>
    </x:row>
    <x:row r="532" spans="1:26" ht="15.75" customHeight="1">
      <x:c r="A532" s="104"/>
      <x:c r="B532" s="104"/>
      <x:c r="C532" s="104"/>
      <x:c r="D532" s="104"/>
      <x:c r="E532" s="104"/>
      <x:c r="F532" s="104"/>
      <x:c r="G532" s="104"/>
      <x:c r="H532" s="104"/>
      <x:c r="I532" s="104"/>
      <x:c r="J532" s="104"/>
      <x:c r="K532" s="104"/>
      <x:c r="L532" s="104"/>
      <x:c r="M532" s="104"/>
      <x:c r="N532" s="104"/>
      <x:c r="O532" s="104"/>
      <x:c r="P532" s="104"/>
      <x:c r="Q532" s="104"/>
      <x:c r="R532" s="104"/>
      <x:c r="S532" s="104"/>
      <x:c r="T532" s="104"/>
      <x:c r="U532" s="104"/>
      <x:c r="V532" s="104"/>
      <x:c r="W532" s="104"/>
      <x:c r="X532" s="104"/>
      <x:c r="Y532" s="104"/>
      <x:c r="Z532" s="104"/>
    </x:row>
    <x:row r="533" spans="1:26" ht="15.75" customHeight="1">
      <x:c r="A533" s="104"/>
      <x:c r="B533" s="104"/>
      <x:c r="C533" s="104"/>
      <x:c r="D533" s="104"/>
      <x:c r="E533" s="104"/>
      <x:c r="F533" s="104"/>
      <x:c r="G533" s="104"/>
      <x:c r="H533" s="104"/>
      <x:c r="I533" s="104"/>
      <x:c r="J533" s="104"/>
      <x:c r="K533" s="104"/>
      <x:c r="L533" s="104"/>
      <x:c r="M533" s="104"/>
      <x:c r="N533" s="104"/>
      <x:c r="O533" s="104"/>
      <x:c r="P533" s="104"/>
      <x:c r="Q533" s="104"/>
      <x:c r="R533" s="104"/>
      <x:c r="S533" s="104"/>
      <x:c r="T533" s="104"/>
      <x:c r="U533" s="104"/>
      <x:c r="V533" s="104"/>
      <x:c r="W533" s="104"/>
      <x:c r="X533" s="104"/>
      <x:c r="Y533" s="104"/>
      <x:c r="Z533" s="104"/>
    </x:row>
    <x:row r="534" spans="1:26" ht="15.75" customHeight="1">
      <x:c r="A534" s="104"/>
      <x:c r="B534" s="104"/>
      <x:c r="C534" s="104"/>
      <x:c r="D534" s="104"/>
      <x:c r="E534" s="104"/>
      <x:c r="F534" s="104"/>
      <x:c r="G534" s="104"/>
      <x:c r="H534" s="104"/>
      <x:c r="I534" s="104"/>
      <x:c r="J534" s="104"/>
      <x:c r="K534" s="104"/>
      <x:c r="L534" s="104"/>
      <x:c r="M534" s="104"/>
      <x:c r="N534" s="104"/>
      <x:c r="O534" s="104"/>
      <x:c r="P534" s="104"/>
      <x:c r="Q534" s="104"/>
      <x:c r="R534" s="104"/>
      <x:c r="S534" s="104"/>
      <x:c r="T534" s="104"/>
      <x:c r="U534" s="104"/>
      <x:c r="V534" s="104"/>
      <x:c r="W534" s="104"/>
      <x:c r="X534" s="104"/>
      <x:c r="Y534" s="104"/>
      <x:c r="Z534" s="104"/>
    </x:row>
    <x:row r="535" spans="1:26" ht="15.75" customHeight="1">
      <x:c r="A535" s="104"/>
      <x:c r="B535" s="104"/>
      <x:c r="C535" s="104"/>
      <x:c r="D535" s="104"/>
      <x:c r="E535" s="104"/>
      <x:c r="F535" s="104"/>
      <x:c r="G535" s="104"/>
      <x:c r="H535" s="104"/>
      <x:c r="I535" s="104"/>
      <x:c r="J535" s="104"/>
      <x:c r="K535" s="104"/>
      <x:c r="L535" s="104"/>
      <x:c r="M535" s="104"/>
      <x:c r="N535" s="104"/>
      <x:c r="O535" s="104"/>
      <x:c r="P535" s="104"/>
      <x:c r="Q535" s="104"/>
      <x:c r="R535" s="104"/>
      <x:c r="S535" s="104"/>
      <x:c r="T535" s="104"/>
      <x:c r="U535" s="104"/>
      <x:c r="V535" s="104"/>
      <x:c r="W535" s="104"/>
      <x:c r="X535" s="104"/>
      <x:c r="Y535" s="104"/>
      <x:c r="Z535" s="104"/>
    </x:row>
    <x:row r="536" spans="1:26" ht="15.75" customHeight="1">
      <x:c r="A536" s="104"/>
      <x:c r="B536" s="104"/>
      <x:c r="C536" s="104"/>
      <x:c r="D536" s="104"/>
      <x:c r="E536" s="104"/>
      <x:c r="F536" s="104"/>
      <x:c r="G536" s="104"/>
      <x:c r="H536" s="104"/>
      <x:c r="I536" s="104"/>
      <x:c r="J536" s="104"/>
      <x:c r="K536" s="104"/>
      <x:c r="L536" s="104"/>
      <x:c r="M536" s="104"/>
      <x:c r="N536" s="104"/>
      <x:c r="O536" s="104"/>
      <x:c r="P536" s="104"/>
      <x:c r="Q536" s="104"/>
      <x:c r="R536" s="104"/>
      <x:c r="S536" s="104"/>
      <x:c r="T536" s="104"/>
      <x:c r="U536" s="104"/>
      <x:c r="V536" s="104"/>
      <x:c r="W536" s="104"/>
      <x:c r="X536" s="104"/>
      <x:c r="Y536" s="104"/>
      <x:c r="Z536" s="104"/>
    </x:row>
    <x:row r="537" spans="1:26" ht="15.75" customHeight="1">
      <x:c r="A537" s="104"/>
      <x:c r="B537" s="104"/>
      <x:c r="C537" s="104"/>
      <x:c r="D537" s="104"/>
      <x:c r="E537" s="104"/>
      <x:c r="F537" s="104"/>
      <x:c r="G537" s="104"/>
      <x:c r="H537" s="104"/>
      <x:c r="I537" s="104"/>
      <x:c r="J537" s="104"/>
      <x:c r="K537" s="104"/>
      <x:c r="L537" s="104"/>
      <x:c r="M537" s="104"/>
      <x:c r="N537" s="104"/>
      <x:c r="O537" s="104"/>
      <x:c r="P537" s="104"/>
      <x:c r="Q537" s="104"/>
      <x:c r="R537" s="104"/>
      <x:c r="S537" s="104"/>
      <x:c r="T537" s="104"/>
      <x:c r="U537" s="104"/>
      <x:c r="V537" s="104"/>
      <x:c r="W537" s="104"/>
      <x:c r="X537" s="104"/>
      <x:c r="Y537" s="104"/>
      <x:c r="Z537" s="104"/>
    </x:row>
    <x:row r="538" spans="1:26" ht="15.75" customHeight="1">
      <x:c r="A538" s="104"/>
      <x:c r="B538" s="104"/>
      <x:c r="C538" s="104"/>
      <x:c r="D538" s="104"/>
      <x:c r="E538" s="104"/>
      <x:c r="F538" s="104"/>
      <x:c r="G538" s="104"/>
      <x:c r="H538" s="104"/>
      <x:c r="I538" s="104"/>
      <x:c r="J538" s="104"/>
      <x:c r="K538" s="104"/>
      <x:c r="L538" s="104"/>
      <x:c r="M538" s="104"/>
      <x:c r="N538" s="104"/>
      <x:c r="O538" s="104"/>
      <x:c r="P538" s="104"/>
      <x:c r="Q538" s="104"/>
      <x:c r="R538" s="104"/>
      <x:c r="S538" s="104"/>
      <x:c r="T538" s="104"/>
      <x:c r="U538" s="104"/>
      <x:c r="V538" s="104"/>
      <x:c r="W538" s="104"/>
      <x:c r="X538" s="104"/>
      <x:c r="Y538" s="104"/>
      <x:c r="Z538" s="104"/>
    </x:row>
    <x:row r="539" spans="1:26" ht="15.75" customHeight="1">
      <x:c r="A539" s="104"/>
      <x:c r="B539" s="104"/>
      <x:c r="C539" s="104"/>
      <x:c r="D539" s="104"/>
      <x:c r="E539" s="104"/>
      <x:c r="F539" s="104"/>
      <x:c r="G539" s="104"/>
      <x:c r="H539" s="104"/>
      <x:c r="I539" s="104"/>
      <x:c r="J539" s="104"/>
      <x:c r="K539" s="104"/>
      <x:c r="L539" s="104"/>
      <x:c r="M539" s="104"/>
      <x:c r="N539" s="104"/>
      <x:c r="O539" s="104"/>
      <x:c r="P539" s="104"/>
      <x:c r="Q539" s="104"/>
      <x:c r="R539" s="104"/>
      <x:c r="S539" s="104"/>
      <x:c r="T539" s="104"/>
      <x:c r="U539" s="104"/>
      <x:c r="V539" s="104"/>
      <x:c r="W539" s="104"/>
      <x:c r="X539" s="104"/>
      <x:c r="Y539" s="104"/>
      <x:c r="Z539" s="104"/>
    </x:row>
    <x:row r="540" spans="1:26" ht="15.75" customHeight="1">
      <x:c r="A540" s="104"/>
      <x:c r="B540" s="104"/>
      <x:c r="C540" s="104"/>
      <x:c r="D540" s="104"/>
      <x:c r="E540" s="104"/>
      <x:c r="F540" s="104"/>
      <x:c r="G540" s="104"/>
      <x:c r="H540" s="104"/>
      <x:c r="I540" s="104"/>
      <x:c r="J540" s="104"/>
      <x:c r="K540" s="104"/>
      <x:c r="L540" s="104"/>
      <x:c r="M540" s="104"/>
      <x:c r="N540" s="104"/>
      <x:c r="O540" s="104"/>
      <x:c r="P540" s="104"/>
      <x:c r="Q540" s="104"/>
      <x:c r="R540" s="104"/>
      <x:c r="S540" s="104"/>
      <x:c r="T540" s="104"/>
      <x:c r="U540" s="104"/>
      <x:c r="V540" s="104"/>
      <x:c r="W540" s="104"/>
      <x:c r="X540" s="104"/>
      <x:c r="Y540" s="104"/>
      <x:c r="Z540" s="104"/>
    </x:row>
    <x:row r="541" spans="1:26" ht="15.75" customHeight="1">
      <x:c r="A541" s="104"/>
      <x:c r="B541" s="104"/>
      <x:c r="C541" s="104"/>
      <x:c r="D541" s="104"/>
      <x:c r="E541" s="104"/>
      <x:c r="F541" s="104"/>
      <x:c r="G541" s="104"/>
      <x:c r="H541" s="104"/>
      <x:c r="I541" s="104"/>
      <x:c r="J541" s="104"/>
      <x:c r="K541" s="104"/>
      <x:c r="L541" s="104"/>
      <x:c r="M541" s="104"/>
      <x:c r="N541" s="104"/>
      <x:c r="O541" s="104"/>
      <x:c r="P541" s="104"/>
      <x:c r="Q541" s="104"/>
      <x:c r="R541" s="104"/>
      <x:c r="S541" s="104"/>
      <x:c r="T541" s="104"/>
      <x:c r="U541" s="104"/>
      <x:c r="V541" s="104"/>
      <x:c r="W541" s="104"/>
      <x:c r="X541" s="104"/>
      <x:c r="Y541" s="104"/>
      <x:c r="Z541" s="104"/>
    </x:row>
    <x:row r="542" spans="1:26" ht="15.75" customHeight="1">
      <x:c r="A542" s="104"/>
      <x:c r="B542" s="104"/>
      <x:c r="C542" s="104"/>
      <x:c r="D542" s="104"/>
      <x:c r="E542" s="104"/>
      <x:c r="F542" s="104"/>
      <x:c r="G542" s="104"/>
      <x:c r="H542" s="104"/>
      <x:c r="I542" s="104"/>
      <x:c r="J542" s="104"/>
      <x:c r="K542" s="104"/>
      <x:c r="L542" s="104"/>
      <x:c r="M542" s="104"/>
      <x:c r="N542" s="104"/>
      <x:c r="O542" s="104"/>
      <x:c r="P542" s="104"/>
      <x:c r="Q542" s="104"/>
      <x:c r="R542" s="104"/>
      <x:c r="S542" s="104"/>
      <x:c r="T542" s="104"/>
      <x:c r="U542" s="104"/>
      <x:c r="V542" s="104"/>
      <x:c r="W542" s="104"/>
      <x:c r="X542" s="104"/>
      <x:c r="Y542" s="104"/>
      <x:c r="Z542" s="104"/>
    </x:row>
    <x:row r="543" spans="1:26" ht="15.75" customHeight="1">
      <x:c r="A543" s="104"/>
      <x:c r="B543" s="104"/>
      <x:c r="C543" s="104"/>
      <x:c r="D543" s="104"/>
      <x:c r="E543" s="104"/>
      <x:c r="F543" s="104"/>
      <x:c r="G543" s="104"/>
      <x:c r="H543" s="104"/>
      <x:c r="I543" s="104"/>
      <x:c r="J543" s="104"/>
      <x:c r="K543" s="104"/>
      <x:c r="L543" s="104"/>
      <x:c r="M543" s="104"/>
      <x:c r="N543" s="104"/>
      <x:c r="O543" s="104"/>
      <x:c r="P543" s="104"/>
      <x:c r="Q543" s="104"/>
      <x:c r="R543" s="104"/>
      <x:c r="S543" s="104"/>
      <x:c r="T543" s="104"/>
      <x:c r="U543" s="104"/>
      <x:c r="V543" s="104"/>
      <x:c r="W543" s="104"/>
      <x:c r="X543" s="104"/>
      <x:c r="Y543" s="104"/>
      <x:c r="Z543" s="104"/>
    </x:row>
    <x:row r="544" spans="1:26" ht="15.75" customHeight="1">
      <x:c r="A544" s="104"/>
      <x:c r="B544" s="104"/>
      <x:c r="C544" s="104"/>
      <x:c r="D544" s="104"/>
      <x:c r="E544" s="104"/>
      <x:c r="F544" s="104"/>
      <x:c r="G544" s="104"/>
      <x:c r="H544" s="104"/>
      <x:c r="I544" s="104"/>
      <x:c r="J544" s="104"/>
      <x:c r="K544" s="104"/>
      <x:c r="L544" s="104"/>
      <x:c r="M544" s="104"/>
      <x:c r="N544" s="104"/>
      <x:c r="O544" s="104"/>
      <x:c r="P544" s="104"/>
      <x:c r="Q544" s="104"/>
      <x:c r="R544" s="104"/>
      <x:c r="S544" s="104"/>
      <x:c r="T544" s="104"/>
      <x:c r="U544" s="104"/>
      <x:c r="V544" s="104"/>
      <x:c r="W544" s="104"/>
      <x:c r="X544" s="104"/>
      <x:c r="Y544" s="104"/>
      <x:c r="Z544" s="104"/>
    </x:row>
    <x:row r="545" spans="1:26" ht="15.75" customHeight="1">
      <x:c r="A545" s="104"/>
      <x:c r="B545" s="104"/>
      <x:c r="C545" s="104"/>
      <x:c r="D545" s="104"/>
      <x:c r="E545" s="104"/>
      <x:c r="F545" s="104"/>
      <x:c r="G545" s="104"/>
      <x:c r="H545" s="104"/>
      <x:c r="I545" s="104"/>
      <x:c r="J545" s="104"/>
      <x:c r="K545" s="104"/>
      <x:c r="L545" s="104"/>
      <x:c r="M545" s="104"/>
      <x:c r="N545" s="104"/>
      <x:c r="O545" s="104"/>
      <x:c r="P545" s="104"/>
      <x:c r="Q545" s="104"/>
      <x:c r="R545" s="104"/>
      <x:c r="S545" s="104"/>
      <x:c r="T545" s="104"/>
      <x:c r="U545" s="104"/>
      <x:c r="V545" s="104"/>
      <x:c r="W545" s="104"/>
      <x:c r="X545" s="104"/>
      <x:c r="Y545" s="104"/>
      <x:c r="Z545" s="104"/>
    </x:row>
    <x:row r="546" spans="1:26" ht="15.75" customHeight="1">
      <x:c r="A546" s="104"/>
      <x:c r="B546" s="104"/>
      <x:c r="C546" s="104"/>
      <x:c r="D546" s="104"/>
      <x:c r="E546" s="104"/>
      <x:c r="F546" s="104"/>
      <x:c r="G546" s="104"/>
      <x:c r="H546" s="104"/>
      <x:c r="I546" s="104"/>
      <x:c r="J546" s="104"/>
      <x:c r="K546" s="104"/>
      <x:c r="L546" s="104"/>
      <x:c r="M546" s="104"/>
      <x:c r="N546" s="104"/>
      <x:c r="O546" s="104"/>
      <x:c r="P546" s="104"/>
      <x:c r="Q546" s="104"/>
      <x:c r="R546" s="104"/>
      <x:c r="S546" s="104"/>
      <x:c r="T546" s="104"/>
      <x:c r="U546" s="104"/>
      <x:c r="V546" s="104"/>
      <x:c r="W546" s="104"/>
      <x:c r="X546" s="104"/>
      <x:c r="Y546" s="104"/>
      <x:c r="Z546" s="104"/>
    </x:row>
    <x:row r="547" spans="1:26" ht="15.75" customHeight="1">
      <x:c r="A547" s="104"/>
      <x:c r="B547" s="104"/>
      <x:c r="C547" s="104"/>
      <x:c r="D547" s="104"/>
      <x:c r="E547" s="104"/>
      <x:c r="F547" s="104"/>
      <x:c r="G547" s="104"/>
      <x:c r="H547" s="104"/>
      <x:c r="I547" s="104"/>
      <x:c r="J547" s="104"/>
      <x:c r="K547" s="104"/>
      <x:c r="L547" s="104"/>
      <x:c r="M547" s="104"/>
      <x:c r="N547" s="104"/>
      <x:c r="O547" s="104"/>
      <x:c r="P547" s="104"/>
      <x:c r="Q547" s="104"/>
      <x:c r="R547" s="104"/>
      <x:c r="S547" s="104"/>
      <x:c r="T547" s="104"/>
      <x:c r="U547" s="104"/>
      <x:c r="V547" s="104"/>
      <x:c r="W547" s="104"/>
      <x:c r="X547" s="104"/>
      <x:c r="Y547" s="104"/>
      <x:c r="Z547" s="104"/>
    </x:row>
    <x:row r="548" spans="1:26" ht="15.75" customHeight="1">
      <x:c r="A548" s="104"/>
      <x:c r="B548" s="104"/>
      <x:c r="C548" s="104"/>
      <x:c r="D548" s="104"/>
      <x:c r="E548" s="104"/>
      <x:c r="F548" s="104"/>
      <x:c r="G548" s="104"/>
      <x:c r="H548" s="104"/>
      <x:c r="I548" s="104"/>
      <x:c r="J548" s="104"/>
      <x:c r="K548" s="104"/>
      <x:c r="L548" s="104"/>
      <x:c r="M548" s="104"/>
      <x:c r="N548" s="104"/>
      <x:c r="O548" s="104"/>
      <x:c r="P548" s="104"/>
      <x:c r="Q548" s="104"/>
      <x:c r="R548" s="104"/>
      <x:c r="S548" s="104"/>
      <x:c r="T548" s="104"/>
      <x:c r="U548" s="104"/>
      <x:c r="V548" s="104"/>
      <x:c r="W548" s="104"/>
      <x:c r="X548" s="104"/>
      <x:c r="Y548" s="104"/>
      <x:c r="Z548" s="104"/>
    </x:row>
    <x:row r="549" spans="1:26" ht="15.75" customHeight="1">
      <x:c r="A549" s="104"/>
      <x:c r="B549" s="104"/>
      <x:c r="C549" s="104"/>
      <x:c r="D549" s="104"/>
      <x:c r="E549" s="104"/>
      <x:c r="F549" s="104"/>
      <x:c r="G549" s="104"/>
      <x:c r="H549" s="104"/>
      <x:c r="I549" s="104"/>
      <x:c r="J549" s="104"/>
      <x:c r="K549" s="104"/>
      <x:c r="L549" s="104"/>
      <x:c r="M549" s="104"/>
      <x:c r="N549" s="104"/>
      <x:c r="O549" s="104"/>
      <x:c r="P549" s="104"/>
      <x:c r="Q549" s="104"/>
      <x:c r="R549" s="104"/>
      <x:c r="S549" s="104"/>
      <x:c r="T549" s="104"/>
      <x:c r="U549" s="104"/>
      <x:c r="V549" s="104"/>
      <x:c r="W549" s="104"/>
      <x:c r="X549" s="104"/>
      <x:c r="Y549" s="104"/>
      <x:c r="Z549" s="104"/>
    </x:row>
    <x:row r="550" spans="1:26" ht="15.75" customHeight="1">
      <x:c r="A550" s="104"/>
      <x:c r="B550" s="104"/>
      <x:c r="C550" s="104"/>
      <x:c r="D550" s="104"/>
      <x:c r="E550" s="104"/>
      <x:c r="F550" s="104"/>
      <x:c r="G550" s="104"/>
      <x:c r="H550" s="104"/>
      <x:c r="I550" s="104"/>
      <x:c r="J550" s="104"/>
      <x:c r="K550" s="104"/>
      <x:c r="L550" s="104"/>
      <x:c r="M550" s="104"/>
      <x:c r="N550" s="104"/>
      <x:c r="O550" s="104"/>
      <x:c r="P550" s="104"/>
      <x:c r="Q550" s="104"/>
      <x:c r="R550" s="104"/>
      <x:c r="S550" s="104"/>
      <x:c r="T550" s="104"/>
      <x:c r="U550" s="104"/>
      <x:c r="V550" s="104"/>
      <x:c r="W550" s="104"/>
      <x:c r="X550" s="104"/>
      <x:c r="Y550" s="104"/>
      <x:c r="Z550" s="104"/>
    </x:row>
    <x:row r="551" spans="1:26" ht="15.75" customHeight="1">
      <x:c r="A551" s="104"/>
      <x:c r="B551" s="104"/>
      <x:c r="C551" s="104"/>
      <x:c r="D551" s="104"/>
      <x:c r="E551" s="104"/>
      <x:c r="F551" s="104"/>
      <x:c r="G551" s="104"/>
      <x:c r="H551" s="104"/>
      <x:c r="I551" s="104"/>
      <x:c r="J551" s="104"/>
      <x:c r="K551" s="104"/>
      <x:c r="L551" s="104"/>
      <x:c r="M551" s="104"/>
      <x:c r="N551" s="104"/>
      <x:c r="O551" s="104"/>
      <x:c r="P551" s="104"/>
      <x:c r="Q551" s="104"/>
      <x:c r="R551" s="104"/>
      <x:c r="S551" s="104"/>
      <x:c r="T551" s="104"/>
      <x:c r="U551" s="104"/>
      <x:c r="V551" s="104"/>
      <x:c r="W551" s="104"/>
      <x:c r="X551" s="104"/>
      <x:c r="Y551" s="104"/>
      <x:c r="Z551" s="104"/>
    </x:row>
    <x:row r="552" spans="1:26" ht="15.75" customHeight="1">
      <x:c r="A552" s="104"/>
      <x:c r="B552" s="104"/>
      <x:c r="C552" s="104"/>
      <x:c r="D552" s="104"/>
      <x:c r="E552" s="104"/>
      <x:c r="F552" s="104"/>
      <x:c r="G552" s="104"/>
      <x:c r="H552" s="104"/>
      <x:c r="I552" s="104"/>
      <x:c r="J552" s="104"/>
      <x:c r="K552" s="104"/>
      <x:c r="L552" s="104"/>
      <x:c r="M552" s="104"/>
      <x:c r="N552" s="104"/>
      <x:c r="O552" s="104"/>
      <x:c r="P552" s="104"/>
      <x:c r="Q552" s="104"/>
      <x:c r="R552" s="104"/>
      <x:c r="S552" s="104"/>
      <x:c r="T552" s="104"/>
      <x:c r="U552" s="104"/>
      <x:c r="V552" s="104"/>
      <x:c r="W552" s="104"/>
      <x:c r="X552" s="104"/>
      <x:c r="Y552" s="104"/>
      <x:c r="Z552" s="104"/>
    </x:row>
    <x:row r="553" spans="1:26" ht="15.75" customHeight="1">
      <x:c r="A553" s="104"/>
      <x:c r="B553" s="104"/>
      <x:c r="C553" s="104"/>
      <x:c r="D553" s="104"/>
      <x:c r="E553" s="104"/>
      <x:c r="F553" s="104"/>
      <x:c r="G553" s="104"/>
      <x:c r="H553" s="104"/>
      <x:c r="I553" s="104"/>
      <x:c r="J553" s="104"/>
      <x:c r="K553" s="104"/>
      <x:c r="L553" s="104"/>
      <x:c r="M553" s="104"/>
      <x:c r="N553" s="104"/>
      <x:c r="O553" s="104"/>
      <x:c r="P553" s="104"/>
      <x:c r="Q553" s="104"/>
      <x:c r="R553" s="104"/>
      <x:c r="S553" s="104"/>
      <x:c r="T553" s="104"/>
      <x:c r="U553" s="104"/>
      <x:c r="V553" s="104"/>
      <x:c r="W553" s="104"/>
      <x:c r="X553" s="104"/>
      <x:c r="Y553" s="104"/>
      <x:c r="Z553" s="104"/>
    </x:row>
    <x:row r="554" spans="1:26" ht="15.75" customHeight="1">
      <x:c r="A554" s="104"/>
      <x:c r="B554" s="104"/>
      <x:c r="C554" s="104"/>
      <x:c r="D554" s="104"/>
      <x:c r="E554" s="104"/>
      <x:c r="F554" s="104"/>
      <x:c r="G554" s="104"/>
      <x:c r="H554" s="104"/>
      <x:c r="I554" s="104"/>
      <x:c r="J554" s="104"/>
      <x:c r="K554" s="104"/>
      <x:c r="L554" s="104"/>
      <x:c r="M554" s="104"/>
      <x:c r="N554" s="104"/>
      <x:c r="O554" s="104"/>
      <x:c r="P554" s="104"/>
      <x:c r="Q554" s="104"/>
      <x:c r="R554" s="104"/>
      <x:c r="S554" s="104"/>
      <x:c r="T554" s="104"/>
      <x:c r="U554" s="104"/>
      <x:c r="V554" s="104"/>
      <x:c r="W554" s="104"/>
      <x:c r="X554" s="104"/>
      <x:c r="Y554" s="104"/>
      <x:c r="Z554" s="104"/>
    </x:row>
    <x:row r="555" spans="1:26" ht="15.75" customHeight="1">
      <x:c r="A555" s="104"/>
      <x:c r="B555" s="104"/>
      <x:c r="C555" s="104"/>
      <x:c r="D555" s="104"/>
      <x:c r="E555" s="104"/>
      <x:c r="F555" s="104"/>
      <x:c r="G555" s="104"/>
      <x:c r="H555" s="104"/>
      <x:c r="I555" s="104"/>
      <x:c r="J555" s="104"/>
      <x:c r="K555" s="104"/>
      <x:c r="L555" s="104"/>
      <x:c r="M555" s="104"/>
      <x:c r="N555" s="104"/>
      <x:c r="O555" s="104"/>
      <x:c r="P555" s="104"/>
      <x:c r="Q555" s="104"/>
      <x:c r="R555" s="104"/>
      <x:c r="S555" s="104"/>
      <x:c r="T555" s="104"/>
      <x:c r="U555" s="104"/>
      <x:c r="V555" s="104"/>
      <x:c r="W555" s="104"/>
      <x:c r="X555" s="104"/>
      <x:c r="Y555" s="104"/>
      <x:c r="Z555" s="104"/>
    </x:row>
    <x:row r="556" spans="1:26" ht="15.75" customHeight="1">
      <x:c r="A556" s="104"/>
      <x:c r="B556" s="104"/>
      <x:c r="C556" s="104"/>
      <x:c r="D556" s="104"/>
      <x:c r="E556" s="104"/>
      <x:c r="F556" s="104"/>
      <x:c r="G556" s="104"/>
      <x:c r="H556" s="104"/>
      <x:c r="I556" s="104"/>
      <x:c r="J556" s="104"/>
      <x:c r="K556" s="104"/>
      <x:c r="L556" s="104"/>
      <x:c r="M556" s="104"/>
      <x:c r="N556" s="104"/>
      <x:c r="O556" s="104"/>
      <x:c r="P556" s="104"/>
      <x:c r="Q556" s="104"/>
      <x:c r="R556" s="104"/>
      <x:c r="S556" s="104"/>
      <x:c r="T556" s="104"/>
      <x:c r="U556" s="104"/>
      <x:c r="V556" s="104"/>
      <x:c r="W556" s="104"/>
      <x:c r="X556" s="104"/>
      <x:c r="Y556" s="104"/>
      <x:c r="Z556" s="104"/>
    </x:row>
    <x:row r="557" spans="1:26" ht="15.75" customHeight="1">
      <x:c r="A557" s="104"/>
      <x:c r="B557" s="104"/>
      <x:c r="C557" s="104"/>
      <x:c r="D557" s="104"/>
      <x:c r="E557" s="104"/>
      <x:c r="F557" s="104"/>
      <x:c r="G557" s="104"/>
      <x:c r="H557" s="104"/>
      <x:c r="I557" s="104"/>
      <x:c r="J557" s="104"/>
      <x:c r="K557" s="104"/>
      <x:c r="L557" s="104"/>
      <x:c r="M557" s="104"/>
      <x:c r="N557" s="104"/>
      <x:c r="O557" s="104"/>
      <x:c r="P557" s="104"/>
      <x:c r="Q557" s="104"/>
      <x:c r="R557" s="104"/>
      <x:c r="S557" s="104"/>
      <x:c r="T557" s="104"/>
      <x:c r="U557" s="104"/>
      <x:c r="V557" s="104"/>
      <x:c r="W557" s="104"/>
      <x:c r="X557" s="104"/>
      <x:c r="Y557" s="104"/>
      <x:c r="Z557" s="104"/>
    </x:row>
    <x:row r="558" spans="1:26" ht="15.75" customHeight="1">
      <x:c r="A558" s="104"/>
      <x:c r="B558" s="104"/>
      <x:c r="C558" s="104"/>
      <x:c r="D558" s="104"/>
      <x:c r="E558" s="104"/>
      <x:c r="F558" s="104"/>
      <x:c r="G558" s="104"/>
      <x:c r="H558" s="104"/>
      <x:c r="I558" s="104"/>
      <x:c r="J558" s="104"/>
      <x:c r="K558" s="104"/>
      <x:c r="L558" s="104"/>
      <x:c r="M558" s="104"/>
      <x:c r="N558" s="104"/>
      <x:c r="O558" s="104"/>
      <x:c r="P558" s="104"/>
      <x:c r="Q558" s="104"/>
      <x:c r="R558" s="104"/>
      <x:c r="S558" s="104"/>
      <x:c r="T558" s="104"/>
      <x:c r="U558" s="104"/>
      <x:c r="V558" s="104"/>
      <x:c r="W558" s="104"/>
      <x:c r="X558" s="104"/>
      <x:c r="Y558" s="104"/>
      <x:c r="Z558" s="104"/>
    </x:row>
    <x:row r="559" spans="1:26" ht="15.75" customHeight="1">
      <x:c r="A559" s="104"/>
      <x:c r="B559" s="104"/>
      <x:c r="C559" s="104"/>
      <x:c r="D559" s="104"/>
      <x:c r="E559" s="104"/>
      <x:c r="F559" s="104"/>
      <x:c r="G559" s="104"/>
      <x:c r="H559" s="104"/>
      <x:c r="I559" s="104"/>
      <x:c r="J559" s="104"/>
      <x:c r="K559" s="104"/>
      <x:c r="L559" s="104"/>
      <x:c r="M559" s="104"/>
      <x:c r="N559" s="104"/>
      <x:c r="O559" s="104"/>
      <x:c r="P559" s="104"/>
      <x:c r="Q559" s="104"/>
      <x:c r="R559" s="104"/>
      <x:c r="S559" s="104"/>
      <x:c r="T559" s="104"/>
      <x:c r="U559" s="104"/>
      <x:c r="V559" s="104"/>
      <x:c r="W559" s="104"/>
      <x:c r="X559" s="104"/>
      <x:c r="Y559" s="104"/>
      <x:c r="Z559" s="104"/>
    </x:row>
    <x:row r="560" spans="1:26" ht="15.75" customHeight="1">
      <x:c r="A560" s="104"/>
      <x:c r="B560" s="104"/>
      <x:c r="C560" s="104"/>
      <x:c r="D560" s="104"/>
      <x:c r="E560" s="104"/>
      <x:c r="F560" s="104"/>
      <x:c r="G560" s="104"/>
      <x:c r="H560" s="104"/>
      <x:c r="I560" s="104"/>
      <x:c r="J560" s="104"/>
      <x:c r="K560" s="104"/>
      <x:c r="L560" s="104"/>
      <x:c r="M560" s="104"/>
      <x:c r="N560" s="104"/>
      <x:c r="O560" s="104"/>
      <x:c r="P560" s="104"/>
      <x:c r="Q560" s="104"/>
      <x:c r="R560" s="104"/>
      <x:c r="S560" s="104"/>
      <x:c r="T560" s="104"/>
      <x:c r="U560" s="104"/>
      <x:c r="V560" s="104"/>
      <x:c r="W560" s="104"/>
      <x:c r="X560" s="104"/>
      <x:c r="Y560" s="104"/>
      <x:c r="Z560" s="104"/>
    </x:row>
    <x:row r="561" spans="1:26" ht="15.75" customHeight="1">
      <x:c r="A561" s="104"/>
      <x:c r="B561" s="104"/>
      <x:c r="C561" s="104"/>
      <x:c r="D561" s="104"/>
      <x:c r="E561" s="104"/>
      <x:c r="F561" s="104"/>
      <x:c r="G561" s="104"/>
      <x:c r="H561" s="104"/>
      <x:c r="I561" s="104"/>
      <x:c r="J561" s="104"/>
      <x:c r="K561" s="104"/>
      <x:c r="L561" s="104"/>
      <x:c r="M561" s="104"/>
      <x:c r="N561" s="104"/>
      <x:c r="O561" s="104"/>
      <x:c r="P561" s="104"/>
      <x:c r="Q561" s="104"/>
      <x:c r="R561" s="104"/>
      <x:c r="S561" s="104"/>
      <x:c r="T561" s="104"/>
      <x:c r="U561" s="104"/>
      <x:c r="V561" s="104"/>
      <x:c r="W561" s="104"/>
      <x:c r="X561" s="104"/>
      <x:c r="Y561" s="104"/>
      <x:c r="Z561" s="104"/>
    </x:row>
    <x:row r="562" spans="1:26" ht="15.75" customHeight="1">
      <x:c r="A562" s="104"/>
      <x:c r="B562" s="104"/>
      <x:c r="C562" s="104"/>
      <x:c r="D562" s="104"/>
      <x:c r="E562" s="104"/>
      <x:c r="F562" s="104"/>
      <x:c r="G562" s="104"/>
      <x:c r="H562" s="104"/>
      <x:c r="I562" s="104"/>
      <x:c r="J562" s="104"/>
      <x:c r="K562" s="104"/>
      <x:c r="L562" s="104"/>
      <x:c r="M562" s="104"/>
      <x:c r="N562" s="104"/>
      <x:c r="O562" s="104"/>
      <x:c r="P562" s="104"/>
      <x:c r="Q562" s="104"/>
      <x:c r="R562" s="104"/>
      <x:c r="S562" s="104"/>
      <x:c r="T562" s="104"/>
      <x:c r="U562" s="104"/>
      <x:c r="V562" s="104"/>
      <x:c r="W562" s="104"/>
      <x:c r="X562" s="104"/>
      <x:c r="Y562" s="104"/>
      <x:c r="Z562" s="104"/>
    </x:row>
    <x:row r="563" spans="1:26" ht="15.75" customHeight="1">
      <x:c r="A563" s="104"/>
      <x:c r="B563" s="104"/>
      <x:c r="C563" s="104"/>
      <x:c r="D563" s="104"/>
      <x:c r="E563" s="104"/>
      <x:c r="F563" s="104"/>
      <x:c r="G563" s="104"/>
      <x:c r="H563" s="104"/>
      <x:c r="I563" s="104"/>
      <x:c r="J563" s="104"/>
      <x:c r="K563" s="104"/>
      <x:c r="L563" s="104"/>
      <x:c r="M563" s="104"/>
      <x:c r="N563" s="104"/>
      <x:c r="O563" s="104"/>
      <x:c r="P563" s="104"/>
      <x:c r="Q563" s="104"/>
      <x:c r="R563" s="104"/>
      <x:c r="S563" s="104"/>
      <x:c r="T563" s="104"/>
      <x:c r="U563" s="104"/>
      <x:c r="V563" s="104"/>
      <x:c r="W563" s="104"/>
      <x:c r="X563" s="104"/>
      <x:c r="Y563" s="104"/>
      <x:c r="Z563" s="104"/>
    </x:row>
    <x:row r="564" spans="1:26" ht="15.75" customHeight="1">
      <x:c r="A564" s="104"/>
      <x:c r="B564" s="104"/>
      <x:c r="C564" s="104"/>
      <x:c r="D564" s="104"/>
      <x:c r="E564" s="104"/>
      <x:c r="F564" s="104"/>
      <x:c r="G564" s="104"/>
      <x:c r="H564" s="104"/>
      <x:c r="I564" s="104"/>
      <x:c r="J564" s="104"/>
      <x:c r="K564" s="104"/>
      <x:c r="L564" s="104"/>
      <x:c r="M564" s="104"/>
      <x:c r="N564" s="104"/>
      <x:c r="O564" s="104"/>
      <x:c r="P564" s="104"/>
      <x:c r="Q564" s="104"/>
      <x:c r="R564" s="104"/>
      <x:c r="S564" s="104"/>
      <x:c r="T564" s="104"/>
      <x:c r="U564" s="104"/>
      <x:c r="V564" s="104"/>
      <x:c r="W564" s="104"/>
      <x:c r="X564" s="104"/>
      <x:c r="Y564" s="104"/>
      <x:c r="Z564" s="104"/>
    </x:row>
    <x:row r="565" spans="1:26" ht="15.75" customHeight="1">
      <x:c r="A565" s="104"/>
      <x:c r="B565" s="104"/>
      <x:c r="C565" s="104"/>
      <x:c r="D565" s="104"/>
      <x:c r="E565" s="104"/>
      <x:c r="F565" s="104"/>
      <x:c r="G565" s="104"/>
      <x:c r="H565" s="104"/>
      <x:c r="I565" s="104"/>
      <x:c r="J565" s="104"/>
      <x:c r="K565" s="104"/>
      <x:c r="L565" s="104"/>
      <x:c r="M565" s="104"/>
      <x:c r="N565" s="104"/>
      <x:c r="O565" s="104"/>
      <x:c r="P565" s="104"/>
      <x:c r="Q565" s="104"/>
      <x:c r="R565" s="104"/>
      <x:c r="S565" s="104"/>
      <x:c r="T565" s="104"/>
      <x:c r="U565" s="104"/>
      <x:c r="V565" s="104"/>
      <x:c r="W565" s="104"/>
      <x:c r="X565" s="104"/>
      <x:c r="Y565" s="104"/>
      <x:c r="Z565" s="104"/>
    </x:row>
    <x:row r="566" spans="1:26" ht="15.75" customHeight="1">
      <x:c r="A566" s="104"/>
      <x:c r="B566" s="104"/>
      <x:c r="C566" s="104"/>
      <x:c r="D566" s="104"/>
      <x:c r="E566" s="104"/>
      <x:c r="F566" s="104"/>
      <x:c r="G566" s="104"/>
      <x:c r="H566" s="104"/>
      <x:c r="I566" s="104"/>
      <x:c r="J566" s="104"/>
      <x:c r="K566" s="104"/>
      <x:c r="L566" s="104"/>
      <x:c r="M566" s="104"/>
      <x:c r="N566" s="104"/>
      <x:c r="O566" s="104"/>
      <x:c r="P566" s="104"/>
      <x:c r="Q566" s="104"/>
      <x:c r="R566" s="104"/>
      <x:c r="S566" s="104"/>
      <x:c r="T566" s="104"/>
      <x:c r="U566" s="104"/>
      <x:c r="V566" s="104"/>
      <x:c r="W566" s="104"/>
      <x:c r="X566" s="104"/>
      <x:c r="Y566" s="104"/>
      <x:c r="Z566" s="104"/>
    </x:row>
    <x:row r="567" spans="1:26" ht="15.75" customHeight="1">
      <x:c r="A567" s="104"/>
      <x:c r="B567" s="104"/>
      <x:c r="C567" s="104"/>
      <x:c r="D567" s="104"/>
      <x:c r="E567" s="104"/>
      <x:c r="F567" s="104"/>
      <x:c r="G567" s="104"/>
      <x:c r="H567" s="104"/>
      <x:c r="I567" s="104"/>
      <x:c r="J567" s="104"/>
      <x:c r="K567" s="104"/>
      <x:c r="L567" s="104"/>
      <x:c r="M567" s="104"/>
      <x:c r="N567" s="104"/>
      <x:c r="O567" s="104"/>
      <x:c r="P567" s="104"/>
      <x:c r="Q567" s="104"/>
      <x:c r="R567" s="104"/>
      <x:c r="S567" s="104"/>
      <x:c r="T567" s="104"/>
      <x:c r="U567" s="104"/>
      <x:c r="V567" s="104"/>
      <x:c r="W567" s="104"/>
      <x:c r="X567" s="104"/>
      <x:c r="Y567" s="104"/>
      <x:c r="Z567" s="104"/>
    </x:row>
    <x:row r="568" spans="1:26" ht="15.75" customHeight="1">
      <x:c r="A568" s="104"/>
      <x:c r="B568" s="104"/>
      <x:c r="C568" s="104"/>
      <x:c r="D568" s="104"/>
      <x:c r="E568" s="104"/>
      <x:c r="F568" s="104"/>
      <x:c r="G568" s="104"/>
      <x:c r="H568" s="104"/>
      <x:c r="I568" s="104"/>
      <x:c r="J568" s="104"/>
      <x:c r="K568" s="104"/>
      <x:c r="L568" s="104"/>
      <x:c r="M568" s="104"/>
      <x:c r="N568" s="104"/>
      <x:c r="O568" s="104"/>
      <x:c r="P568" s="104"/>
      <x:c r="Q568" s="104"/>
      <x:c r="R568" s="104"/>
      <x:c r="S568" s="104"/>
      <x:c r="T568" s="104"/>
      <x:c r="U568" s="104"/>
      <x:c r="V568" s="104"/>
      <x:c r="W568" s="104"/>
      <x:c r="X568" s="104"/>
      <x:c r="Y568" s="104"/>
      <x:c r="Z568" s="104"/>
    </x:row>
    <x:row r="569" spans="1:26" ht="15.75" customHeight="1">
      <x:c r="A569" s="104"/>
      <x:c r="B569" s="104"/>
      <x:c r="C569" s="104"/>
      <x:c r="D569" s="104"/>
      <x:c r="E569" s="104"/>
      <x:c r="F569" s="104"/>
      <x:c r="G569" s="104"/>
      <x:c r="H569" s="104"/>
      <x:c r="I569" s="104"/>
      <x:c r="J569" s="104"/>
      <x:c r="K569" s="104"/>
      <x:c r="L569" s="104"/>
      <x:c r="M569" s="104"/>
      <x:c r="N569" s="104"/>
      <x:c r="O569" s="104"/>
      <x:c r="P569" s="104"/>
      <x:c r="Q569" s="104"/>
      <x:c r="R569" s="104"/>
      <x:c r="S569" s="104"/>
      <x:c r="T569" s="104"/>
      <x:c r="U569" s="104"/>
      <x:c r="V569" s="104"/>
      <x:c r="W569" s="104"/>
      <x:c r="X569" s="104"/>
      <x:c r="Y569" s="104"/>
      <x:c r="Z569" s="104"/>
    </x:row>
    <x:row r="570" spans="1:26" ht="15.75" customHeight="1">
      <x:c r="A570" s="104"/>
      <x:c r="B570" s="104"/>
      <x:c r="C570" s="104"/>
      <x:c r="D570" s="104"/>
      <x:c r="E570" s="104"/>
      <x:c r="F570" s="104"/>
      <x:c r="G570" s="104"/>
      <x:c r="H570" s="104"/>
      <x:c r="I570" s="104"/>
      <x:c r="J570" s="104"/>
      <x:c r="K570" s="104"/>
      <x:c r="L570" s="104"/>
      <x:c r="M570" s="104"/>
      <x:c r="N570" s="104"/>
      <x:c r="O570" s="104"/>
      <x:c r="P570" s="104"/>
      <x:c r="Q570" s="104"/>
      <x:c r="R570" s="104"/>
      <x:c r="S570" s="104"/>
      <x:c r="T570" s="104"/>
      <x:c r="U570" s="104"/>
      <x:c r="V570" s="104"/>
      <x:c r="W570" s="104"/>
      <x:c r="X570" s="104"/>
      <x:c r="Y570" s="104"/>
      <x:c r="Z570" s="104"/>
    </x:row>
    <x:row r="571" spans="1:26" ht="15.75" customHeight="1">
      <x:c r="A571" s="104"/>
      <x:c r="B571" s="104"/>
      <x:c r="C571" s="104"/>
      <x:c r="D571" s="104"/>
      <x:c r="E571" s="104"/>
      <x:c r="F571" s="104"/>
      <x:c r="G571" s="104"/>
      <x:c r="H571" s="104"/>
      <x:c r="I571" s="104"/>
      <x:c r="J571" s="104"/>
      <x:c r="K571" s="104"/>
      <x:c r="L571" s="104"/>
      <x:c r="M571" s="104"/>
      <x:c r="N571" s="104"/>
      <x:c r="O571" s="104"/>
      <x:c r="P571" s="104"/>
      <x:c r="Q571" s="104"/>
      <x:c r="R571" s="104"/>
      <x:c r="S571" s="104"/>
      <x:c r="T571" s="104"/>
      <x:c r="U571" s="104"/>
      <x:c r="V571" s="104"/>
      <x:c r="W571" s="104"/>
      <x:c r="X571" s="104"/>
      <x:c r="Y571" s="104"/>
      <x:c r="Z571" s="104"/>
    </x:row>
    <x:row r="572" spans="1:26" ht="15.75" customHeight="1">
      <x:c r="A572" s="104"/>
      <x:c r="B572" s="104"/>
      <x:c r="C572" s="104"/>
      <x:c r="D572" s="104"/>
      <x:c r="E572" s="104"/>
      <x:c r="F572" s="104"/>
      <x:c r="G572" s="104"/>
      <x:c r="H572" s="104"/>
      <x:c r="I572" s="104"/>
      <x:c r="J572" s="104"/>
      <x:c r="K572" s="104"/>
      <x:c r="L572" s="104"/>
      <x:c r="M572" s="104"/>
      <x:c r="N572" s="104"/>
      <x:c r="O572" s="104"/>
      <x:c r="P572" s="104"/>
      <x:c r="Q572" s="104"/>
      <x:c r="R572" s="104"/>
      <x:c r="S572" s="104"/>
      <x:c r="T572" s="104"/>
      <x:c r="U572" s="104"/>
      <x:c r="V572" s="104"/>
      <x:c r="W572" s="104"/>
      <x:c r="X572" s="104"/>
      <x:c r="Y572" s="104"/>
      <x:c r="Z572" s="104"/>
    </x:row>
    <x:row r="573" spans="1:26" ht="15.75" customHeight="1">
      <x:c r="A573" s="104"/>
      <x:c r="B573" s="104"/>
      <x:c r="C573" s="104"/>
      <x:c r="D573" s="104"/>
      <x:c r="E573" s="104"/>
      <x:c r="F573" s="104"/>
      <x:c r="G573" s="104"/>
      <x:c r="H573" s="104"/>
      <x:c r="I573" s="104"/>
      <x:c r="J573" s="104"/>
      <x:c r="K573" s="104"/>
      <x:c r="L573" s="104"/>
      <x:c r="M573" s="104"/>
      <x:c r="N573" s="104"/>
      <x:c r="O573" s="104"/>
      <x:c r="P573" s="104"/>
      <x:c r="Q573" s="104"/>
      <x:c r="R573" s="104"/>
      <x:c r="S573" s="104"/>
      <x:c r="T573" s="104"/>
      <x:c r="U573" s="104"/>
      <x:c r="V573" s="104"/>
      <x:c r="W573" s="104"/>
      <x:c r="X573" s="104"/>
      <x:c r="Y573" s="104"/>
      <x:c r="Z573" s="104"/>
    </x:row>
    <x:row r="574" spans="1:26" ht="15.75" customHeight="1">
      <x:c r="A574" s="104"/>
      <x:c r="B574" s="104"/>
      <x:c r="C574" s="104"/>
      <x:c r="D574" s="104"/>
      <x:c r="E574" s="104"/>
      <x:c r="F574" s="104"/>
      <x:c r="G574" s="104"/>
      <x:c r="H574" s="104"/>
      <x:c r="I574" s="104"/>
      <x:c r="J574" s="104"/>
      <x:c r="K574" s="104"/>
      <x:c r="L574" s="104"/>
      <x:c r="M574" s="104"/>
      <x:c r="N574" s="104"/>
      <x:c r="O574" s="104"/>
      <x:c r="P574" s="104"/>
      <x:c r="Q574" s="104"/>
      <x:c r="R574" s="104"/>
      <x:c r="S574" s="104"/>
      <x:c r="T574" s="104"/>
      <x:c r="U574" s="104"/>
      <x:c r="V574" s="104"/>
      <x:c r="W574" s="104"/>
      <x:c r="X574" s="104"/>
      <x:c r="Y574" s="104"/>
      <x:c r="Z574" s="104"/>
    </x:row>
    <x:row r="575" spans="1:26" ht="15.75" customHeight="1">
      <x:c r="A575" s="104"/>
      <x:c r="B575" s="104"/>
      <x:c r="C575" s="104"/>
      <x:c r="D575" s="104"/>
      <x:c r="E575" s="104"/>
      <x:c r="F575" s="104"/>
      <x:c r="G575" s="104"/>
      <x:c r="H575" s="104"/>
      <x:c r="I575" s="104"/>
      <x:c r="J575" s="104"/>
      <x:c r="K575" s="104"/>
      <x:c r="L575" s="104"/>
      <x:c r="M575" s="104"/>
      <x:c r="N575" s="104"/>
      <x:c r="O575" s="104"/>
      <x:c r="P575" s="104"/>
      <x:c r="Q575" s="104"/>
      <x:c r="R575" s="104"/>
      <x:c r="S575" s="104"/>
      <x:c r="T575" s="104"/>
      <x:c r="U575" s="104"/>
      <x:c r="V575" s="104"/>
      <x:c r="W575" s="104"/>
      <x:c r="X575" s="104"/>
      <x:c r="Y575" s="104"/>
      <x:c r="Z575" s="104"/>
    </x:row>
    <x:row r="576" spans="1:26" ht="15.75" customHeight="1">
      <x:c r="A576" s="104"/>
      <x:c r="B576" s="104"/>
      <x:c r="C576" s="104"/>
      <x:c r="D576" s="104"/>
      <x:c r="E576" s="104"/>
      <x:c r="F576" s="104"/>
      <x:c r="G576" s="104"/>
      <x:c r="H576" s="104"/>
      <x:c r="I576" s="104"/>
      <x:c r="J576" s="104"/>
      <x:c r="K576" s="104"/>
      <x:c r="L576" s="104"/>
      <x:c r="M576" s="104"/>
      <x:c r="N576" s="104"/>
      <x:c r="O576" s="104"/>
      <x:c r="P576" s="104"/>
      <x:c r="Q576" s="104"/>
      <x:c r="R576" s="104"/>
      <x:c r="S576" s="104"/>
      <x:c r="T576" s="104"/>
      <x:c r="U576" s="104"/>
      <x:c r="V576" s="104"/>
      <x:c r="W576" s="104"/>
      <x:c r="X576" s="104"/>
      <x:c r="Y576" s="104"/>
      <x:c r="Z576" s="104"/>
    </x:row>
    <x:row r="577" spans="1:26" ht="15.75" customHeight="1">
      <x:c r="A577" s="104"/>
      <x:c r="B577" s="104"/>
      <x:c r="C577" s="104"/>
      <x:c r="D577" s="104"/>
      <x:c r="E577" s="104"/>
      <x:c r="F577" s="104"/>
      <x:c r="G577" s="104"/>
      <x:c r="H577" s="104"/>
      <x:c r="I577" s="104"/>
      <x:c r="J577" s="104"/>
      <x:c r="K577" s="104"/>
      <x:c r="L577" s="104"/>
      <x:c r="M577" s="104"/>
      <x:c r="N577" s="104"/>
      <x:c r="O577" s="104"/>
      <x:c r="P577" s="104"/>
      <x:c r="Q577" s="104"/>
      <x:c r="R577" s="104"/>
      <x:c r="S577" s="104"/>
      <x:c r="T577" s="104"/>
      <x:c r="U577" s="104"/>
      <x:c r="V577" s="104"/>
      <x:c r="W577" s="104"/>
      <x:c r="X577" s="104"/>
      <x:c r="Y577" s="104"/>
      <x:c r="Z577" s="104"/>
    </x:row>
    <x:row r="578" spans="1:26" ht="15.75" customHeight="1">
      <x:c r="A578" s="104"/>
      <x:c r="B578" s="104"/>
      <x:c r="C578" s="104"/>
      <x:c r="D578" s="104"/>
      <x:c r="E578" s="104"/>
      <x:c r="F578" s="104"/>
      <x:c r="G578" s="104"/>
      <x:c r="H578" s="104"/>
      <x:c r="I578" s="104"/>
      <x:c r="J578" s="104"/>
      <x:c r="K578" s="104"/>
      <x:c r="L578" s="104"/>
      <x:c r="M578" s="104"/>
      <x:c r="N578" s="104"/>
      <x:c r="O578" s="104"/>
      <x:c r="P578" s="104"/>
      <x:c r="Q578" s="104"/>
      <x:c r="R578" s="104"/>
      <x:c r="S578" s="104"/>
      <x:c r="T578" s="104"/>
      <x:c r="U578" s="104"/>
      <x:c r="V578" s="104"/>
      <x:c r="W578" s="104"/>
      <x:c r="X578" s="104"/>
      <x:c r="Y578" s="104"/>
      <x:c r="Z578" s="104"/>
    </x:row>
    <x:row r="579" spans="1:26" ht="15.75" customHeight="1">
      <x:c r="A579" s="104"/>
      <x:c r="B579" s="104"/>
      <x:c r="C579" s="104"/>
      <x:c r="D579" s="104"/>
      <x:c r="E579" s="104"/>
      <x:c r="F579" s="104"/>
      <x:c r="G579" s="104"/>
      <x:c r="H579" s="104"/>
      <x:c r="I579" s="104"/>
      <x:c r="J579" s="104"/>
      <x:c r="K579" s="104"/>
      <x:c r="L579" s="104"/>
      <x:c r="M579" s="104"/>
      <x:c r="N579" s="104"/>
      <x:c r="O579" s="104"/>
      <x:c r="P579" s="104"/>
      <x:c r="Q579" s="104"/>
      <x:c r="R579" s="104"/>
      <x:c r="S579" s="104"/>
      <x:c r="T579" s="104"/>
      <x:c r="U579" s="104"/>
      <x:c r="V579" s="104"/>
      <x:c r="W579" s="104"/>
      <x:c r="X579" s="104"/>
      <x:c r="Y579" s="104"/>
      <x:c r="Z579" s="104"/>
    </x:row>
    <x:row r="580" spans="1:26" ht="15.75" customHeight="1">
      <x:c r="A580" s="104"/>
      <x:c r="B580" s="104"/>
      <x:c r="C580" s="104"/>
      <x:c r="D580" s="104"/>
      <x:c r="E580" s="104"/>
      <x:c r="F580" s="104"/>
      <x:c r="G580" s="104"/>
      <x:c r="H580" s="104"/>
      <x:c r="I580" s="104"/>
      <x:c r="J580" s="104"/>
      <x:c r="K580" s="104"/>
      <x:c r="L580" s="104"/>
      <x:c r="M580" s="104"/>
      <x:c r="N580" s="104"/>
      <x:c r="O580" s="104"/>
      <x:c r="P580" s="104"/>
      <x:c r="Q580" s="104"/>
      <x:c r="R580" s="104"/>
      <x:c r="S580" s="104"/>
      <x:c r="T580" s="104"/>
      <x:c r="U580" s="104"/>
      <x:c r="V580" s="104"/>
      <x:c r="W580" s="104"/>
      <x:c r="X580" s="104"/>
      <x:c r="Y580" s="104"/>
      <x:c r="Z580" s="104"/>
    </x:row>
    <x:row r="581" spans="1:26" ht="15.75" customHeight="1">
      <x:c r="A581" s="104"/>
      <x:c r="B581" s="104"/>
      <x:c r="C581" s="104"/>
      <x:c r="D581" s="104"/>
      <x:c r="E581" s="104"/>
      <x:c r="F581" s="104"/>
      <x:c r="G581" s="104"/>
      <x:c r="H581" s="104"/>
      <x:c r="I581" s="104"/>
      <x:c r="J581" s="104"/>
      <x:c r="K581" s="104"/>
      <x:c r="L581" s="104"/>
      <x:c r="M581" s="104"/>
      <x:c r="N581" s="104"/>
      <x:c r="O581" s="104"/>
      <x:c r="P581" s="104"/>
      <x:c r="Q581" s="104"/>
      <x:c r="R581" s="104"/>
      <x:c r="S581" s="104"/>
      <x:c r="T581" s="104"/>
      <x:c r="U581" s="104"/>
      <x:c r="V581" s="104"/>
      <x:c r="W581" s="104"/>
      <x:c r="X581" s="104"/>
      <x:c r="Y581" s="104"/>
      <x:c r="Z581" s="104"/>
    </x:row>
    <x:row r="582" spans="1:26" ht="15.75" customHeight="1">
      <x:c r="A582" s="104"/>
      <x:c r="B582" s="104"/>
      <x:c r="C582" s="104"/>
      <x:c r="D582" s="104"/>
      <x:c r="E582" s="104"/>
      <x:c r="F582" s="104"/>
      <x:c r="G582" s="104"/>
      <x:c r="H582" s="104"/>
      <x:c r="I582" s="104"/>
      <x:c r="J582" s="104"/>
      <x:c r="K582" s="104"/>
      <x:c r="L582" s="104"/>
      <x:c r="M582" s="104"/>
      <x:c r="N582" s="104"/>
      <x:c r="O582" s="104"/>
      <x:c r="P582" s="104"/>
      <x:c r="Q582" s="104"/>
      <x:c r="R582" s="104"/>
      <x:c r="S582" s="104"/>
      <x:c r="T582" s="104"/>
      <x:c r="U582" s="104"/>
      <x:c r="V582" s="104"/>
      <x:c r="W582" s="104"/>
      <x:c r="X582" s="104"/>
      <x:c r="Y582" s="104"/>
      <x:c r="Z582" s="104"/>
    </x:row>
    <x:row r="583" spans="1:26" ht="15.75" customHeight="1">
      <x:c r="A583" s="104"/>
      <x:c r="B583" s="104"/>
      <x:c r="C583" s="104"/>
      <x:c r="D583" s="104"/>
      <x:c r="E583" s="104"/>
      <x:c r="F583" s="104"/>
      <x:c r="G583" s="104"/>
      <x:c r="H583" s="104"/>
      <x:c r="I583" s="104"/>
      <x:c r="J583" s="104"/>
      <x:c r="K583" s="104"/>
      <x:c r="L583" s="104"/>
      <x:c r="M583" s="104"/>
      <x:c r="N583" s="104"/>
      <x:c r="O583" s="104"/>
      <x:c r="P583" s="104"/>
      <x:c r="Q583" s="104"/>
      <x:c r="R583" s="104"/>
      <x:c r="S583" s="104"/>
      <x:c r="T583" s="104"/>
      <x:c r="U583" s="104"/>
      <x:c r="V583" s="104"/>
      <x:c r="W583" s="104"/>
      <x:c r="X583" s="104"/>
      <x:c r="Y583" s="104"/>
      <x:c r="Z583" s="104"/>
    </x:row>
    <x:row r="584" spans="1:26" ht="15.75" customHeight="1">
      <x:c r="A584" s="104"/>
      <x:c r="B584" s="104"/>
      <x:c r="C584" s="104"/>
      <x:c r="D584" s="104"/>
      <x:c r="E584" s="104"/>
      <x:c r="F584" s="104"/>
      <x:c r="G584" s="104"/>
      <x:c r="H584" s="104"/>
      <x:c r="I584" s="104"/>
      <x:c r="J584" s="104"/>
      <x:c r="K584" s="104"/>
      <x:c r="L584" s="104"/>
      <x:c r="M584" s="104"/>
      <x:c r="N584" s="104"/>
      <x:c r="O584" s="104"/>
      <x:c r="P584" s="104"/>
      <x:c r="Q584" s="104"/>
      <x:c r="R584" s="104"/>
      <x:c r="S584" s="104"/>
      <x:c r="T584" s="104"/>
      <x:c r="U584" s="104"/>
      <x:c r="V584" s="104"/>
      <x:c r="W584" s="104"/>
      <x:c r="X584" s="104"/>
      <x:c r="Y584" s="104"/>
      <x:c r="Z584" s="104"/>
    </x:row>
    <x:row r="585" spans="1:26" ht="15.75" customHeight="1">
      <x:c r="A585" s="104"/>
      <x:c r="B585" s="104"/>
      <x:c r="C585" s="104"/>
      <x:c r="D585" s="104"/>
      <x:c r="E585" s="104"/>
      <x:c r="F585" s="104"/>
      <x:c r="G585" s="104"/>
      <x:c r="H585" s="104"/>
      <x:c r="I585" s="104"/>
      <x:c r="J585" s="104"/>
      <x:c r="K585" s="104"/>
      <x:c r="L585" s="104"/>
      <x:c r="M585" s="104"/>
      <x:c r="N585" s="104"/>
      <x:c r="O585" s="104"/>
      <x:c r="P585" s="104"/>
      <x:c r="Q585" s="104"/>
      <x:c r="R585" s="104"/>
      <x:c r="S585" s="104"/>
      <x:c r="T585" s="104"/>
      <x:c r="U585" s="104"/>
      <x:c r="V585" s="104"/>
      <x:c r="W585" s="104"/>
      <x:c r="X585" s="104"/>
      <x:c r="Y585" s="104"/>
      <x:c r="Z585" s="104"/>
    </x:row>
    <x:row r="586" spans="1:26" ht="15.75" customHeight="1">
      <x:c r="A586" s="104"/>
      <x:c r="B586" s="104"/>
      <x:c r="C586" s="104"/>
      <x:c r="D586" s="104"/>
      <x:c r="E586" s="104"/>
      <x:c r="F586" s="104"/>
      <x:c r="G586" s="104"/>
      <x:c r="H586" s="104"/>
      <x:c r="I586" s="104"/>
      <x:c r="J586" s="104"/>
      <x:c r="K586" s="104"/>
      <x:c r="L586" s="104"/>
      <x:c r="M586" s="104"/>
      <x:c r="N586" s="104"/>
      <x:c r="O586" s="104"/>
      <x:c r="P586" s="104"/>
      <x:c r="Q586" s="104"/>
      <x:c r="R586" s="104"/>
      <x:c r="S586" s="104"/>
      <x:c r="T586" s="104"/>
      <x:c r="U586" s="104"/>
      <x:c r="V586" s="104"/>
      <x:c r="W586" s="104"/>
      <x:c r="X586" s="104"/>
      <x:c r="Y586" s="104"/>
      <x:c r="Z586" s="104"/>
    </x:row>
    <x:row r="587" spans="1:26" ht="15.75" customHeight="1">
      <x:c r="A587" s="104"/>
      <x:c r="B587" s="104"/>
      <x:c r="C587" s="104"/>
      <x:c r="D587" s="104"/>
      <x:c r="E587" s="104"/>
      <x:c r="F587" s="104"/>
      <x:c r="G587" s="104"/>
      <x:c r="H587" s="104"/>
      <x:c r="I587" s="104"/>
      <x:c r="J587" s="104"/>
      <x:c r="K587" s="104"/>
      <x:c r="L587" s="104"/>
      <x:c r="M587" s="104"/>
      <x:c r="N587" s="104"/>
      <x:c r="O587" s="104"/>
      <x:c r="P587" s="104"/>
      <x:c r="Q587" s="104"/>
      <x:c r="R587" s="104"/>
      <x:c r="S587" s="104"/>
      <x:c r="T587" s="104"/>
      <x:c r="U587" s="104"/>
      <x:c r="V587" s="104"/>
      <x:c r="W587" s="104"/>
      <x:c r="X587" s="104"/>
      <x:c r="Y587" s="104"/>
      <x:c r="Z587" s="104"/>
    </x:row>
    <x:row r="588" spans="1:26" ht="15.75" customHeight="1">
      <x:c r="A588" s="104"/>
      <x:c r="B588" s="104"/>
      <x:c r="C588" s="104"/>
      <x:c r="D588" s="104"/>
      <x:c r="E588" s="104"/>
      <x:c r="F588" s="104"/>
      <x:c r="G588" s="104"/>
      <x:c r="H588" s="104"/>
      <x:c r="I588" s="104"/>
      <x:c r="J588" s="104"/>
      <x:c r="K588" s="104"/>
      <x:c r="L588" s="104"/>
      <x:c r="M588" s="104"/>
      <x:c r="N588" s="104"/>
      <x:c r="O588" s="104"/>
      <x:c r="P588" s="104"/>
      <x:c r="Q588" s="104"/>
      <x:c r="R588" s="104"/>
      <x:c r="S588" s="104"/>
      <x:c r="T588" s="104"/>
      <x:c r="U588" s="104"/>
      <x:c r="V588" s="104"/>
      <x:c r="W588" s="104"/>
      <x:c r="X588" s="104"/>
      <x:c r="Y588" s="104"/>
      <x:c r="Z588" s="104"/>
    </x:row>
    <x:row r="589" spans="1:26" ht="15.75" customHeight="1">
      <x:c r="A589" s="104"/>
      <x:c r="B589" s="104"/>
      <x:c r="C589" s="104"/>
      <x:c r="D589" s="104"/>
      <x:c r="E589" s="104"/>
      <x:c r="F589" s="104"/>
      <x:c r="G589" s="104"/>
      <x:c r="H589" s="104"/>
      <x:c r="I589" s="104"/>
      <x:c r="J589" s="104"/>
      <x:c r="K589" s="104"/>
      <x:c r="L589" s="104"/>
      <x:c r="M589" s="104"/>
      <x:c r="N589" s="104"/>
      <x:c r="O589" s="104"/>
      <x:c r="P589" s="104"/>
      <x:c r="Q589" s="104"/>
      <x:c r="R589" s="104"/>
      <x:c r="S589" s="104"/>
      <x:c r="T589" s="104"/>
      <x:c r="U589" s="104"/>
      <x:c r="V589" s="104"/>
      <x:c r="W589" s="104"/>
      <x:c r="X589" s="104"/>
      <x:c r="Y589" s="104"/>
      <x:c r="Z589" s="104"/>
    </x:row>
    <x:row r="590" spans="1:26" ht="15.75" customHeight="1">
      <x:c r="A590" s="104"/>
      <x:c r="B590" s="104"/>
      <x:c r="C590" s="104"/>
      <x:c r="D590" s="104"/>
      <x:c r="E590" s="104"/>
      <x:c r="F590" s="104"/>
      <x:c r="G590" s="104"/>
      <x:c r="H590" s="104"/>
      <x:c r="I590" s="104"/>
      <x:c r="J590" s="104"/>
      <x:c r="K590" s="104"/>
      <x:c r="L590" s="104"/>
      <x:c r="M590" s="104"/>
      <x:c r="N590" s="104"/>
      <x:c r="O590" s="104"/>
      <x:c r="P590" s="104"/>
      <x:c r="Q590" s="104"/>
      <x:c r="R590" s="104"/>
      <x:c r="S590" s="104"/>
      <x:c r="T590" s="104"/>
      <x:c r="U590" s="104"/>
      <x:c r="V590" s="104"/>
      <x:c r="W590" s="104"/>
      <x:c r="X590" s="104"/>
      <x:c r="Y590" s="104"/>
      <x:c r="Z590" s="104"/>
    </x:row>
    <x:row r="591" spans="1:26" ht="15.75" customHeight="1">
      <x:c r="A591" s="104"/>
      <x:c r="B591" s="104"/>
      <x:c r="C591" s="104"/>
      <x:c r="D591" s="104"/>
      <x:c r="E591" s="104"/>
      <x:c r="F591" s="104"/>
      <x:c r="G591" s="104"/>
      <x:c r="H591" s="104"/>
      <x:c r="I591" s="104"/>
      <x:c r="J591" s="104"/>
      <x:c r="K591" s="104"/>
      <x:c r="L591" s="104"/>
      <x:c r="M591" s="104"/>
      <x:c r="N591" s="104"/>
      <x:c r="O591" s="104"/>
      <x:c r="P591" s="104"/>
      <x:c r="Q591" s="104"/>
      <x:c r="R591" s="104"/>
      <x:c r="S591" s="104"/>
      <x:c r="T591" s="104"/>
      <x:c r="U591" s="104"/>
      <x:c r="V591" s="104"/>
      <x:c r="W591" s="104"/>
      <x:c r="X591" s="104"/>
      <x:c r="Y591" s="104"/>
      <x:c r="Z591" s="104"/>
    </x:row>
    <x:row r="592" spans="1:26" ht="15.75" customHeight="1">
      <x:c r="A592" s="104"/>
      <x:c r="B592" s="104"/>
      <x:c r="C592" s="104"/>
      <x:c r="D592" s="104"/>
      <x:c r="E592" s="104"/>
      <x:c r="F592" s="104"/>
      <x:c r="G592" s="104"/>
      <x:c r="H592" s="104"/>
      <x:c r="I592" s="104"/>
      <x:c r="J592" s="104"/>
      <x:c r="K592" s="104"/>
      <x:c r="L592" s="104"/>
      <x:c r="M592" s="104"/>
      <x:c r="N592" s="104"/>
      <x:c r="O592" s="104"/>
      <x:c r="P592" s="104"/>
      <x:c r="Q592" s="104"/>
      <x:c r="R592" s="104"/>
      <x:c r="S592" s="104"/>
      <x:c r="T592" s="104"/>
      <x:c r="U592" s="104"/>
      <x:c r="V592" s="104"/>
      <x:c r="W592" s="104"/>
      <x:c r="X592" s="104"/>
      <x:c r="Y592" s="104"/>
      <x:c r="Z592" s="104"/>
    </x:row>
    <x:row r="593" spans="1:26" ht="15.75" customHeight="1">
      <x:c r="A593" s="104"/>
      <x:c r="B593" s="104"/>
      <x:c r="C593" s="104"/>
      <x:c r="D593" s="104"/>
      <x:c r="E593" s="104"/>
      <x:c r="F593" s="104"/>
      <x:c r="G593" s="104"/>
      <x:c r="H593" s="104"/>
      <x:c r="I593" s="104"/>
      <x:c r="J593" s="104"/>
      <x:c r="K593" s="104"/>
      <x:c r="L593" s="104"/>
      <x:c r="M593" s="104"/>
      <x:c r="N593" s="104"/>
      <x:c r="O593" s="104"/>
      <x:c r="P593" s="104"/>
      <x:c r="Q593" s="104"/>
      <x:c r="R593" s="104"/>
      <x:c r="S593" s="104"/>
      <x:c r="T593" s="104"/>
      <x:c r="U593" s="104"/>
      <x:c r="V593" s="104"/>
      <x:c r="W593" s="104"/>
      <x:c r="X593" s="104"/>
      <x:c r="Y593" s="104"/>
      <x:c r="Z593" s="104"/>
    </x:row>
    <x:row r="594" spans="1:26" ht="15.75" customHeight="1">
      <x:c r="A594" s="104"/>
      <x:c r="B594" s="104"/>
      <x:c r="C594" s="104"/>
      <x:c r="D594" s="104"/>
      <x:c r="E594" s="104"/>
      <x:c r="F594" s="104"/>
      <x:c r="G594" s="104"/>
      <x:c r="H594" s="104"/>
      <x:c r="I594" s="104"/>
      <x:c r="J594" s="104"/>
      <x:c r="K594" s="104"/>
      <x:c r="L594" s="104"/>
      <x:c r="M594" s="104"/>
      <x:c r="N594" s="104"/>
      <x:c r="O594" s="104"/>
      <x:c r="P594" s="104"/>
      <x:c r="Q594" s="104"/>
      <x:c r="R594" s="104"/>
      <x:c r="S594" s="104"/>
      <x:c r="T594" s="104"/>
      <x:c r="U594" s="104"/>
      <x:c r="V594" s="104"/>
      <x:c r="W594" s="104"/>
      <x:c r="X594" s="104"/>
      <x:c r="Y594" s="104"/>
      <x:c r="Z594" s="104"/>
    </x:row>
    <x:row r="595" spans="1:26" ht="15.75" customHeight="1">
      <x:c r="A595" s="104"/>
      <x:c r="B595" s="104"/>
      <x:c r="C595" s="104"/>
      <x:c r="D595" s="104"/>
      <x:c r="E595" s="104"/>
      <x:c r="F595" s="104"/>
      <x:c r="G595" s="104"/>
      <x:c r="H595" s="104"/>
      <x:c r="I595" s="104"/>
      <x:c r="J595" s="104"/>
      <x:c r="K595" s="104"/>
      <x:c r="L595" s="104"/>
      <x:c r="M595" s="104"/>
      <x:c r="N595" s="104"/>
      <x:c r="O595" s="104"/>
      <x:c r="P595" s="104"/>
      <x:c r="Q595" s="104"/>
      <x:c r="R595" s="104"/>
      <x:c r="S595" s="104"/>
      <x:c r="T595" s="104"/>
      <x:c r="U595" s="104"/>
      <x:c r="V595" s="104"/>
      <x:c r="W595" s="104"/>
      <x:c r="X595" s="104"/>
      <x:c r="Y595" s="104"/>
      <x:c r="Z595" s="104"/>
    </x:row>
    <x:row r="596" spans="1:26" ht="15.75" customHeight="1">
      <x:c r="A596" s="104"/>
      <x:c r="B596" s="104"/>
      <x:c r="C596" s="104"/>
      <x:c r="D596" s="104"/>
      <x:c r="E596" s="104"/>
      <x:c r="F596" s="104"/>
      <x:c r="G596" s="104"/>
      <x:c r="H596" s="104"/>
      <x:c r="I596" s="104"/>
      <x:c r="J596" s="104"/>
      <x:c r="K596" s="104"/>
      <x:c r="L596" s="104"/>
      <x:c r="M596" s="104"/>
      <x:c r="N596" s="104"/>
      <x:c r="O596" s="104"/>
      <x:c r="P596" s="104"/>
      <x:c r="Q596" s="104"/>
      <x:c r="R596" s="104"/>
      <x:c r="S596" s="104"/>
      <x:c r="T596" s="104"/>
      <x:c r="U596" s="104"/>
      <x:c r="V596" s="104"/>
      <x:c r="W596" s="104"/>
      <x:c r="X596" s="104"/>
      <x:c r="Y596" s="104"/>
      <x:c r="Z596" s="104"/>
    </x:row>
    <x:row r="597" spans="1:26" ht="15.75" customHeight="1">
      <x:c r="A597" s="104"/>
      <x:c r="B597" s="104"/>
      <x:c r="C597" s="104"/>
      <x:c r="D597" s="104"/>
      <x:c r="E597" s="104"/>
      <x:c r="F597" s="104"/>
      <x:c r="G597" s="104"/>
      <x:c r="H597" s="104"/>
      <x:c r="I597" s="104"/>
      <x:c r="J597" s="104"/>
      <x:c r="K597" s="104"/>
      <x:c r="L597" s="104"/>
      <x:c r="M597" s="104"/>
      <x:c r="N597" s="104"/>
      <x:c r="O597" s="104"/>
      <x:c r="P597" s="104"/>
      <x:c r="Q597" s="104"/>
      <x:c r="R597" s="104"/>
      <x:c r="S597" s="104"/>
      <x:c r="T597" s="104"/>
      <x:c r="U597" s="104"/>
      <x:c r="V597" s="104"/>
      <x:c r="W597" s="104"/>
      <x:c r="X597" s="104"/>
      <x:c r="Y597" s="104"/>
      <x:c r="Z597" s="104"/>
    </x:row>
    <x:row r="598" spans="1:26" ht="15.75" customHeight="1">
      <x:c r="A598" s="104"/>
      <x:c r="B598" s="104"/>
      <x:c r="C598" s="104"/>
      <x:c r="D598" s="104"/>
      <x:c r="E598" s="104"/>
      <x:c r="F598" s="104"/>
      <x:c r="G598" s="104"/>
      <x:c r="H598" s="104"/>
      <x:c r="I598" s="104"/>
      <x:c r="J598" s="104"/>
      <x:c r="K598" s="104"/>
      <x:c r="L598" s="104"/>
      <x:c r="M598" s="104"/>
      <x:c r="N598" s="104"/>
      <x:c r="O598" s="104"/>
      <x:c r="P598" s="104"/>
      <x:c r="Q598" s="104"/>
      <x:c r="R598" s="104"/>
      <x:c r="S598" s="104"/>
      <x:c r="T598" s="104"/>
      <x:c r="U598" s="104"/>
      <x:c r="V598" s="104"/>
      <x:c r="W598" s="104"/>
      <x:c r="X598" s="104"/>
      <x:c r="Y598" s="104"/>
      <x:c r="Z598" s="104"/>
    </x:row>
    <x:row r="599" spans="1:26" ht="15.75" customHeight="1">
      <x:c r="A599" s="104"/>
      <x:c r="B599" s="104"/>
      <x:c r="C599" s="104"/>
      <x:c r="D599" s="104"/>
      <x:c r="E599" s="104"/>
      <x:c r="F599" s="104"/>
      <x:c r="G599" s="104"/>
      <x:c r="H599" s="104"/>
      <x:c r="I599" s="104"/>
      <x:c r="J599" s="104"/>
      <x:c r="K599" s="104"/>
      <x:c r="L599" s="104"/>
      <x:c r="M599" s="104"/>
      <x:c r="N599" s="104"/>
      <x:c r="O599" s="104"/>
      <x:c r="P599" s="104"/>
      <x:c r="Q599" s="104"/>
      <x:c r="R599" s="104"/>
      <x:c r="S599" s="104"/>
      <x:c r="T599" s="104"/>
      <x:c r="U599" s="104"/>
      <x:c r="V599" s="104"/>
      <x:c r="W599" s="104"/>
      <x:c r="X599" s="104"/>
      <x:c r="Y599" s="104"/>
      <x:c r="Z599" s="104"/>
    </x:row>
    <x:row r="600" spans="1:26" ht="15.75" customHeight="1">
      <x:c r="A600" s="104"/>
      <x:c r="B600" s="104"/>
      <x:c r="C600" s="104"/>
      <x:c r="D600" s="104"/>
      <x:c r="E600" s="104"/>
      <x:c r="F600" s="104"/>
      <x:c r="G600" s="104"/>
      <x:c r="H600" s="104"/>
      <x:c r="I600" s="104"/>
      <x:c r="J600" s="104"/>
      <x:c r="K600" s="104"/>
      <x:c r="L600" s="104"/>
      <x:c r="M600" s="104"/>
      <x:c r="N600" s="104"/>
      <x:c r="O600" s="104"/>
      <x:c r="P600" s="104"/>
      <x:c r="Q600" s="104"/>
      <x:c r="R600" s="104"/>
      <x:c r="S600" s="104"/>
      <x:c r="T600" s="104"/>
      <x:c r="U600" s="104"/>
      <x:c r="V600" s="104"/>
      <x:c r="W600" s="104"/>
      <x:c r="X600" s="104"/>
      <x:c r="Y600" s="104"/>
      <x:c r="Z600" s="104"/>
    </x:row>
    <x:row r="601" spans="1:26" ht="15.75" customHeight="1">
      <x:c r="A601" s="104"/>
      <x:c r="B601" s="104"/>
      <x:c r="C601" s="104"/>
      <x:c r="D601" s="104"/>
      <x:c r="E601" s="104"/>
      <x:c r="F601" s="104"/>
      <x:c r="G601" s="104"/>
      <x:c r="H601" s="104"/>
      <x:c r="I601" s="104"/>
      <x:c r="J601" s="104"/>
      <x:c r="K601" s="104"/>
      <x:c r="L601" s="104"/>
      <x:c r="M601" s="104"/>
      <x:c r="N601" s="104"/>
      <x:c r="O601" s="104"/>
      <x:c r="P601" s="104"/>
      <x:c r="Q601" s="104"/>
      <x:c r="R601" s="104"/>
      <x:c r="S601" s="104"/>
      <x:c r="T601" s="104"/>
      <x:c r="U601" s="104"/>
      <x:c r="V601" s="104"/>
      <x:c r="W601" s="104"/>
      <x:c r="X601" s="104"/>
      <x:c r="Y601" s="104"/>
      <x:c r="Z601" s="104"/>
    </x:row>
    <x:row r="602" spans="1:26" ht="15.75" customHeight="1">
      <x:c r="A602" s="104"/>
      <x:c r="B602" s="104"/>
      <x:c r="C602" s="104"/>
      <x:c r="D602" s="104"/>
      <x:c r="E602" s="104"/>
      <x:c r="F602" s="104"/>
      <x:c r="G602" s="104"/>
      <x:c r="H602" s="104"/>
      <x:c r="I602" s="104"/>
      <x:c r="J602" s="104"/>
      <x:c r="K602" s="104"/>
      <x:c r="L602" s="104"/>
      <x:c r="M602" s="104"/>
      <x:c r="N602" s="104"/>
      <x:c r="O602" s="104"/>
      <x:c r="P602" s="104"/>
      <x:c r="Q602" s="104"/>
      <x:c r="R602" s="104"/>
      <x:c r="S602" s="104"/>
      <x:c r="T602" s="104"/>
      <x:c r="U602" s="104"/>
      <x:c r="V602" s="104"/>
      <x:c r="W602" s="104"/>
      <x:c r="X602" s="104"/>
      <x:c r="Y602" s="104"/>
      <x:c r="Z602" s="104"/>
    </x:row>
    <x:row r="603" spans="1:26" ht="15.75" customHeight="1">
      <x:c r="A603" s="104"/>
      <x:c r="B603" s="104"/>
      <x:c r="C603" s="104"/>
      <x:c r="D603" s="104"/>
      <x:c r="E603" s="104"/>
      <x:c r="F603" s="104"/>
      <x:c r="G603" s="104"/>
      <x:c r="H603" s="104"/>
      <x:c r="I603" s="104"/>
      <x:c r="J603" s="104"/>
      <x:c r="K603" s="104"/>
      <x:c r="L603" s="104"/>
      <x:c r="M603" s="104"/>
      <x:c r="N603" s="104"/>
      <x:c r="O603" s="104"/>
      <x:c r="P603" s="104"/>
      <x:c r="Q603" s="104"/>
      <x:c r="R603" s="104"/>
      <x:c r="S603" s="104"/>
      <x:c r="T603" s="104"/>
      <x:c r="U603" s="104"/>
      <x:c r="V603" s="104"/>
      <x:c r="W603" s="104"/>
      <x:c r="X603" s="104"/>
      <x:c r="Y603" s="104"/>
      <x:c r="Z603" s="104"/>
    </x:row>
    <x:row r="604" spans="1:26" ht="15.75" customHeight="1">
      <x:c r="A604" s="104"/>
      <x:c r="B604" s="104"/>
      <x:c r="C604" s="104"/>
      <x:c r="D604" s="104"/>
      <x:c r="E604" s="104"/>
      <x:c r="F604" s="104"/>
      <x:c r="G604" s="104"/>
      <x:c r="H604" s="104"/>
      <x:c r="I604" s="104"/>
      <x:c r="J604" s="104"/>
      <x:c r="K604" s="104"/>
      <x:c r="L604" s="104"/>
      <x:c r="M604" s="104"/>
      <x:c r="N604" s="104"/>
      <x:c r="O604" s="104"/>
      <x:c r="P604" s="104"/>
      <x:c r="Q604" s="104"/>
      <x:c r="R604" s="104"/>
      <x:c r="S604" s="104"/>
      <x:c r="T604" s="104"/>
      <x:c r="U604" s="104"/>
      <x:c r="V604" s="104"/>
      <x:c r="W604" s="104"/>
      <x:c r="X604" s="104"/>
      <x:c r="Y604" s="104"/>
      <x:c r="Z604" s="104"/>
    </x:row>
    <x:row r="605" spans="1:26" ht="15.75" customHeight="1">
      <x:c r="A605" s="104"/>
      <x:c r="B605" s="104"/>
      <x:c r="C605" s="104"/>
      <x:c r="D605" s="104"/>
      <x:c r="E605" s="104"/>
      <x:c r="F605" s="104"/>
      <x:c r="G605" s="104"/>
      <x:c r="H605" s="104"/>
      <x:c r="I605" s="104"/>
      <x:c r="J605" s="104"/>
      <x:c r="K605" s="104"/>
      <x:c r="L605" s="104"/>
      <x:c r="M605" s="104"/>
      <x:c r="N605" s="104"/>
      <x:c r="O605" s="104"/>
      <x:c r="P605" s="104"/>
      <x:c r="Q605" s="104"/>
      <x:c r="R605" s="104"/>
      <x:c r="S605" s="104"/>
      <x:c r="T605" s="104"/>
      <x:c r="U605" s="104"/>
      <x:c r="V605" s="104"/>
      <x:c r="W605" s="104"/>
      <x:c r="X605" s="104"/>
      <x:c r="Y605" s="104"/>
      <x:c r="Z605" s="104"/>
    </x:row>
    <x:row r="606" spans="1:26" ht="15.75" customHeight="1">
      <x:c r="A606" s="104"/>
      <x:c r="B606" s="104"/>
      <x:c r="C606" s="104"/>
      <x:c r="D606" s="104"/>
      <x:c r="E606" s="104"/>
      <x:c r="F606" s="104"/>
      <x:c r="G606" s="104"/>
      <x:c r="H606" s="104"/>
      <x:c r="I606" s="104"/>
      <x:c r="J606" s="104"/>
      <x:c r="K606" s="104"/>
      <x:c r="L606" s="104"/>
      <x:c r="M606" s="104"/>
      <x:c r="N606" s="104"/>
      <x:c r="O606" s="104"/>
      <x:c r="P606" s="104"/>
      <x:c r="Q606" s="104"/>
      <x:c r="R606" s="104"/>
      <x:c r="S606" s="104"/>
      <x:c r="T606" s="104"/>
      <x:c r="U606" s="104"/>
      <x:c r="V606" s="104"/>
      <x:c r="W606" s="104"/>
      <x:c r="X606" s="104"/>
      <x:c r="Y606" s="104"/>
      <x:c r="Z606" s="104"/>
    </x:row>
    <x:row r="607" spans="1:26" ht="15.75" customHeight="1">
      <x:c r="A607" s="104"/>
      <x:c r="B607" s="104"/>
      <x:c r="C607" s="104"/>
      <x:c r="D607" s="104"/>
      <x:c r="E607" s="104"/>
      <x:c r="F607" s="104"/>
      <x:c r="G607" s="104"/>
      <x:c r="H607" s="104"/>
      <x:c r="I607" s="104"/>
      <x:c r="J607" s="104"/>
      <x:c r="K607" s="104"/>
      <x:c r="L607" s="104"/>
      <x:c r="M607" s="104"/>
      <x:c r="N607" s="104"/>
      <x:c r="O607" s="104"/>
      <x:c r="P607" s="104"/>
      <x:c r="Q607" s="104"/>
      <x:c r="R607" s="104"/>
      <x:c r="S607" s="104"/>
      <x:c r="T607" s="104"/>
      <x:c r="U607" s="104"/>
      <x:c r="V607" s="104"/>
      <x:c r="W607" s="104"/>
      <x:c r="X607" s="104"/>
      <x:c r="Y607" s="104"/>
      <x:c r="Z607" s="104"/>
    </x:row>
    <x:row r="608" spans="1:26" ht="15.75" customHeight="1">
      <x:c r="A608" s="104"/>
      <x:c r="B608" s="104"/>
      <x:c r="C608" s="104"/>
      <x:c r="D608" s="104"/>
      <x:c r="E608" s="104"/>
      <x:c r="F608" s="104"/>
      <x:c r="G608" s="104"/>
      <x:c r="H608" s="104"/>
      <x:c r="I608" s="104"/>
      <x:c r="J608" s="104"/>
      <x:c r="K608" s="104"/>
      <x:c r="L608" s="104"/>
      <x:c r="M608" s="104"/>
      <x:c r="N608" s="104"/>
      <x:c r="O608" s="104"/>
      <x:c r="P608" s="104"/>
      <x:c r="Q608" s="104"/>
      <x:c r="R608" s="104"/>
      <x:c r="S608" s="104"/>
      <x:c r="T608" s="104"/>
      <x:c r="U608" s="104"/>
      <x:c r="V608" s="104"/>
      <x:c r="W608" s="104"/>
      <x:c r="X608" s="104"/>
      <x:c r="Y608" s="104"/>
      <x:c r="Z608" s="104"/>
    </x:row>
    <x:row r="609" spans="1:26" ht="15.75" customHeight="1">
      <x:c r="A609" s="104"/>
      <x:c r="B609" s="104"/>
      <x:c r="C609" s="104"/>
      <x:c r="D609" s="104"/>
      <x:c r="E609" s="104"/>
      <x:c r="F609" s="104"/>
      <x:c r="G609" s="104"/>
      <x:c r="H609" s="104"/>
      <x:c r="I609" s="104"/>
      <x:c r="J609" s="104"/>
      <x:c r="K609" s="104"/>
      <x:c r="L609" s="104"/>
      <x:c r="M609" s="104"/>
      <x:c r="N609" s="104"/>
      <x:c r="O609" s="104"/>
      <x:c r="P609" s="104"/>
      <x:c r="Q609" s="104"/>
      <x:c r="R609" s="104"/>
      <x:c r="S609" s="104"/>
      <x:c r="T609" s="104"/>
      <x:c r="U609" s="104"/>
      <x:c r="V609" s="104"/>
      <x:c r="W609" s="104"/>
      <x:c r="X609" s="104"/>
      <x:c r="Y609" s="104"/>
      <x:c r="Z609" s="104"/>
    </x:row>
    <x:row r="610" spans="1:26" ht="15.75" customHeight="1">
      <x:c r="A610" s="104"/>
      <x:c r="B610" s="104"/>
      <x:c r="C610" s="104"/>
      <x:c r="D610" s="104"/>
      <x:c r="E610" s="104"/>
      <x:c r="F610" s="104"/>
      <x:c r="G610" s="104"/>
      <x:c r="H610" s="104"/>
      <x:c r="I610" s="104"/>
      <x:c r="J610" s="104"/>
      <x:c r="K610" s="104"/>
      <x:c r="L610" s="104"/>
      <x:c r="M610" s="104"/>
      <x:c r="N610" s="104"/>
      <x:c r="O610" s="104"/>
      <x:c r="P610" s="104"/>
      <x:c r="Q610" s="104"/>
      <x:c r="R610" s="104"/>
      <x:c r="S610" s="104"/>
      <x:c r="T610" s="104"/>
      <x:c r="U610" s="104"/>
      <x:c r="V610" s="104"/>
      <x:c r="W610" s="104"/>
      <x:c r="X610" s="104"/>
      <x:c r="Y610" s="104"/>
      <x:c r="Z610" s="104"/>
    </x:row>
    <x:row r="611" spans="1:26" ht="15.75" customHeight="1">
      <x:c r="A611" s="104"/>
      <x:c r="B611" s="104"/>
      <x:c r="C611" s="104"/>
      <x:c r="D611" s="104"/>
      <x:c r="E611" s="104"/>
      <x:c r="F611" s="104"/>
      <x:c r="G611" s="104"/>
      <x:c r="H611" s="104"/>
      <x:c r="I611" s="104"/>
      <x:c r="J611" s="104"/>
      <x:c r="K611" s="104"/>
      <x:c r="L611" s="104"/>
      <x:c r="M611" s="104"/>
      <x:c r="N611" s="104"/>
      <x:c r="O611" s="104"/>
      <x:c r="P611" s="104"/>
      <x:c r="Q611" s="104"/>
      <x:c r="R611" s="104"/>
      <x:c r="S611" s="104"/>
      <x:c r="T611" s="104"/>
      <x:c r="U611" s="104"/>
      <x:c r="V611" s="104"/>
      <x:c r="W611" s="104"/>
      <x:c r="X611" s="104"/>
      <x:c r="Y611" s="104"/>
      <x:c r="Z611" s="104"/>
    </x:row>
    <x:row r="612" spans="1:26" ht="15.75" customHeight="1">
      <x:c r="A612" s="104"/>
      <x:c r="B612" s="104"/>
      <x:c r="C612" s="104"/>
      <x:c r="D612" s="104"/>
      <x:c r="E612" s="104"/>
      <x:c r="F612" s="104"/>
      <x:c r="G612" s="104"/>
      <x:c r="H612" s="104"/>
      <x:c r="I612" s="104"/>
      <x:c r="J612" s="104"/>
      <x:c r="K612" s="104"/>
      <x:c r="L612" s="104"/>
      <x:c r="M612" s="104"/>
      <x:c r="N612" s="104"/>
      <x:c r="O612" s="104"/>
      <x:c r="P612" s="104"/>
      <x:c r="Q612" s="104"/>
      <x:c r="R612" s="104"/>
      <x:c r="S612" s="104"/>
      <x:c r="T612" s="104"/>
      <x:c r="U612" s="104"/>
      <x:c r="V612" s="104"/>
      <x:c r="W612" s="104"/>
      <x:c r="X612" s="104"/>
      <x:c r="Y612" s="104"/>
      <x:c r="Z612" s="104"/>
    </x:row>
    <x:row r="613" spans="1:26" ht="15.75" customHeight="1">
      <x:c r="A613" s="104"/>
      <x:c r="B613" s="104"/>
      <x:c r="C613" s="104"/>
      <x:c r="D613" s="104"/>
      <x:c r="E613" s="104"/>
      <x:c r="F613" s="104"/>
      <x:c r="G613" s="104"/>
      <x:c r="H613" s="104"/>
      <x:c r="I613" s="104"/>
      <x:c r="J613" s="104"/>
      <x:c r="K613" s="104"/>
      <x:c r="L613" s="104"/>
      <x:c r="M613" s="104"/>
      <x:c r="N613" s="104"/>
      <x:c r="O613" s="104"/>
      <x:c r="P613" s="104"/>
      <x:c r="Q613" s="104"/>
      <x:c r="R613" s="104"/>
      <x:c r="S613" s="104"/>
      <x:c r="T613" s="104"/>
      <x:c r="U613" s="104"/>
      <x:c r="V613" s="104"/>
      <x:c r="W613" s="104"/>
      <x:c r="X613" s="104"/>
      <x:c r="Y613" s="104"/>
      <x:c r="Z613" s="104"/>
    </x:row>
    <x:row r="614" spans="1:26" ht="15.75" customHeight="1">
      <x:c r="A614" s="104"/>
      <x:c r="B614" s="104"/>
      <x:c r="C614" s="104"/>
      <x:c r="D614" s="104"/>
      <x:c r="E614" s="104"/>
      <x:c r="F614" s="104"/>
      <x:c r="G614" s="104"/>
      <x:c r="H614" s="104"/>
      <x:c r="I614" s="104"/>
      <x:c r="J614" s="104"/>
      <x:c r="K614" s="104"/>
      <x:c r="L614" s="104"/>
      <x:c r="M614" s="104"/>
      <x:c r="N614" s="104"/>
      <x:c r="O614" s="104"/>
      <x:c r="P614" s="104"/>
      <x:c r="Q614" s="104"/>
      <x:c r="R614" s="104"/>
      <x:c r="S614" s="104"/>
      <x:c r="T614" s="104"/>
      <x:c r="U614" s="104"/>
      <x:c r="V614" s="104"/>
      <x:c r="W614" s="104"/>
      <x:c r="X614" s="104"/>
      <x:c r="Y614" s="104"/>
      <x:c r="Z614" s="104"/>
    </x:row>
    <x:row r="615" spans="1:26" ht="15.75" customHeight="1">
      <x:c r="A615" s="104"/>
      <x:c r="B615" s="104"/>
      <x:c r="C615" s="104"/>
      <x:c r="D615" s="104"/>
      <x:c r="E615" s="104"/>
      <x:c r="F615" s="104"/>
      <x:c r="G615" s="104"/>
      <x:c r="H615" s="104"/>
      <x:c r="I615" s="104"/>
      <x:c r="J615" s="104"/>
      <x:c r="K615" s="104"/>
      <x:c r="L615" s="104"/>
      <x:c r="M615" s="104"/>
      <x:c r="N615" s="104"/>
      <x:c r="O615" s="104"/>
      <x:c r="P615" s="104"/>
      <x:c r="Q615" s="104"/>
      <x:c r="R615" s="104"/>
      <x:c r="S615" s="104"/>
      <x:c r="T615" s="104"/>
      <x:c r="U615" s="104"/>
      <x:c r="V615" s="104"/>
      <x:c r="W615" s="104"/>
      <x:c r="X615" s="104"/>
      <x:c r="Y615" s="104"/>
      <x:c r="Z615" s="104"/>
    </x:row>
    <x:row r="616" spans="1:26" ht="15.75" customHeight="1">
      <x:c r="A616" s="104"/>
      <x:c r="B616" s="104"/>
      <x:c r="C616" s="104"/>
      <x:c r="D616" s="104"/>
      <x:c r="E616" s="104"/>
      <x:c r="F616" s="104"/>
      <x:c r="G616" s="104"/>
      <x:c r="H616" s="104"/>
      <x:c r="I616" s="104"/>
      <x:c r="J616" s="104"/>
      <x:c r="K616" s="104"/>
      <x:c r="L616" s="104"/>
      <x:c r="M616" s="104"/>
      <x:c r="N616" s="104"/>
      <x:c r="O616" s="104"/>
      <x:c r="P616" s="104"/>
      <x:c r="Q616" s="104"/>
      <x:c r="R616" s="104"/>
      <x:c r="S616" s="104"/>
      <x:c r="T616" s="104"/>
      <x:c r="U616" s="104"/>
      <x:c r="V616" s="104"/>
      <x:c r="W616" s="104"/>
      <x:c r="X616" s="104"/>
      <x:c r="Y616" s="104"/>
      <x:c r="Z616" s="104"/>
    </x:row>
    <x:row r="617" spans="1:26" ht="15.75" customHeight="1">
      <x:c r="A617" s="104"/>
      <x:c r="B617" s="104"/>
      <x:c r="C617" s="104"/>
      <x:c r="D617" s="104"/>
      <x:c r="E617" s="104"/>
      <x:c r="F617" s="104"/>
      <x:c r="G617" s="104"/>
      <x:c r="H617" s="104"/>
      <x:c r="I617" s="104"/>
      <x:c r="J617" s="104"/>
      <x:c r="K617" s="104"/>
      <x:c r="L617" s="104"/>
      <x:c r="M617" s="104"/>
      <x:c r="N617" s="104"/>
      <x:c r="O617" s="104"/>
      <x:c r="P617" s="104"/>
      <x:c r="Q617" s="104"/>
      <x:c r="R617" s="104"/>
      <x:c r="S617" s="104"/>
      <x:c r="T617" s="104"/>
      <x:c r="U617" s="104"/>
      <x:c r="V617" s="104"/>
      <x:c r="W617" s="104"/>
      <x:c r="X617" s="104"/>
      <x:c r="Y617" s="104"/>
      <x:c r="Z617" s="104"/>
    </x:row>
    <x:row r="618" spans="1:26" ht="15.75" customHeight="1">
      <x:c r="A618" s="104"/>
      <x:c r="B618" s="104"/>
      <x:c r="C618" s="104"/>
      <x:c r="D618" s="104"/>
      <x:c r="E618" s="104"/>
      <x:c r="F618" s="104"/>
      <x:c r="G618" s="104"/>
      <x:c r="H618" s="104"/>
      <x:c r="I618" s="104"/>
      <x:c r="J618" s="104"/>
      <x:c r="K618" s="104"/>
      <x:c r="L618" s="104"/>
      <x:c r="M618" s="104"/>
      <x:c r="N618" s="104"/>
      <x:c r="O618" s="104"/>
      <x:c r="P618" s="104"/>
      <x:c r="Q618" s="104"/>
      <x:c r="R618" s="104"/>
      <x:c r="S618" s="104"/>
      <x:c r="T618" s="104"/>
      <x:c r="U618" s="104"/>
      <x:c r="V618" s="104"/>
      <x:c r="W618" s="104"/>
      <x:c r="X618" s="104"/>
      <x:c r="Y618" s="104"/>
      <x:c r="Z618" s="104"/>
    </x:row>
    <x:row r="619" spans="1:26" ht="15.75" customHeight="1">
      <x:c r="A619" s="104"/>
      <x:c r="B619" s="104"/>
      <x:c r="C619" s="104"/>
      <x:c r="D619" s="104"/>
      <x:c r="E619" s="104"/>
      <x:c r="F619" s="104"/>
      <x:c r="G619" s="104"/>
      <x:c r="H619" s="104"/>
      <x:c r="I619" s="104"/>
      <x:c r="J619" s="104"/>
      <x:c r="K619" s="104"/>
      <x:c r="L619" s="104"/>
      <x:c r="M619" s="104"/>
      <x:c r="N619" s="104"/>
      <x:c r="O619" s="104"/>
      <x:c r="P619" s="104"/>
      <x:c r="Q619" s="104"/>
      <x:c r="R619" s="104"/>
      <x:c r="S619" s="104"/>
      <x:c r="T619" s="104"/>
      <x:c r="U619" s="104"/>
      <x:c r="V619" s="104"/>
      <x:c r="W619" s="104"/>
      <x:c r="X619" s="104"/>
      <x:c r="Y619" s="104"/>
      <x:c r="Z619" s="104"/>
    </x:row>
    <x:row r="620" spans="1:26" ht="15.75" customHeight="1">
      <x:c r="A620" s="104"/>
      <x:c r="B620" s="104"/>
      <x:c r="C620" s="104"/>
      <x:c r="D620" s="104"/>
      <x:c r="E620" s="104"/>
      <x:c r="F620" s="104"/>
      <x:c r="G620" s="104"/>
      <x:c r="H620" s="104"/>
      <x:c r="I620" s="104"/>
      <x:c r="J620" s="104"/>
      <x:c r="K620" s="104"/>
      <x:c r="L620" s="104"/>
      <x:c r="M620" s="104"/>
      <x:c r="N620" s="104"/>
      <x:c r="O620" s="104"/>
      <x:c r="P620" s="104"/>
      <x:c r="Q620" s="104"/>
      <x:c r="R620" s="104"/>
      <x:c r="S620" s="104"/>
      <x:c r="T620" s="104"/>
      <x:c r="U620" s="104"/>
      <x:c r="V620" s="104"/>
      <x:c r="W620" s="104"/>
      <x:c r="X620" s="104"/>
      <x:c r="Y620" s="104"/>
      <x:c r="Z620" s="104"/>
    </x:row>
    <x:row r="621" spans="1:26" ht="15.75" customHeight="1">
      <x:c r="A621" s="104"/>
      <x:c r="B621" s="104"/>
      <x:c r="C621" s="104"/>
      <x:c r="D621" s="104"/>
      <x:c r="E621" s="104"/>
      <x:c r="F621" s="104"/>
      <x:c r="G621" s="104"/>
      <x:c r="H621" s="104"/>
      <x:c r="I621" s="104"/>
      <x:c r="J621" s="104"/>
      <x:c r="K621" s="104"/>
      <x:c r="L621" s="104"/>
      <x:c r="M621" s="104"/>
      <x:c r="N621" s="104"/>
      <x:c r="O621" s="104"/>
      <x:c r="P621" s="104"/>
      <x:c r="Q621" s="104"/>
      <x:c r="R621" s="104"/>
      <x:c r="S621" s="104"/>
      <x:c r="T621" s="104"/>
      <x:c r="U621" s="104"/>
      <x:c r="V621" s="104"/>
      <x:c r="W621" s="104"/>
      <x:c r="X621" s="104"/>
      <x:c r="Y621" s="104"/>
      <x:c r="Z621" s="104"/>
    </x:row>
    <x:row r="622" spans="1:26" ht="15.75" customHeight="1">
      <x:c r="A622" s="104"/>
      <x:c r="B622" s="104"/>
      <x:c r="C622" s="104"/>
      <x:c r="D622" s="104"/>
      <x:c r="E622" s="104"/>
      <x:c r="F622" s="104"/>
      <x:c r="G622" s="104"/>
      <x:c r="H622" s="104"/>
      <x:c r="I622" s="104"/>
      <x:c r="J622" s="104"/>
      <x:c r="K622" s="104"/>
      <x:c r="L622" s="104"/>
      <x:c r="M622" s="104"/>
      <x:c r="N622" s="104"/>
      <x:c r="O622" s="104"/>
      <x:c r="P622" s="104"/>
      <x:c r="Q622" s="104"/>
      <x:c r="R622" s="104"/>
      <x:c r="S622" s="104"/>
      <x:c r="T622" s="104"/>
      <x:c r="U622" s="104"/>
      <x:c r="V622" s="104"/>
      <x:c r="W622" s="104"/>
      <x:c r="X622" s="104"/>
      <x:c r="Y622" s="104"/>
      <x:c r="Z622" s="104"/>
    </x:row>
    <x:row r="623" spans="1:26" ht="15.75" customHeight="1">
      <x:c r="A623" s="104"/>
      <x:c r="B623" s="104"/>
      <x:c r="C623" s="104"/>
      <x:c r="D623" s="104"/>
      <x:c r="E623" s="104"/>
      <x:c r="F623" s="104"/>
      <x:c r="G623" s="104"/>
      <x:c r="H623" s="104"/>
      <x:c r="I623" s="104"/>
      <x:c r="J623" s="104"/>
      <x:c r="K623" s="104"/>
      <x:c r="L623" s="104"/>
      <x:c r="M623" s="104"/>
      <x:c r="N623" s="104"/>
      <x:c r="O623" s="104"/>
      <x:c r="P623" s="104"/>
      <x:c r="Q623" s="104"/>
      <x:c r="R623" s="104"/>
      <x:c r="S623" s="104"/>
      <x:c r="T623" s="104"/>
      <x:c r="U623" s="104"/>
      <x:c r="V623" s="104"/>
      <x:c r="W623" s="104"/>
      <x:c r="X623" s="104"/>
      <x:c r="Y623" s="104"/>
      <x:c r="Z623" s="104"/>
    </x:row>
    <x:row r="624" spans="1:26" ht="15.75" customHeight="1">
      <x:c r="A624" s="104"/>
      <x:c r="B624" s="104"/>
      <x:c r="C624" s="104"/>
      <x:c r="D624" s="104"/>
      <x:c r="E624" s="104"/>
      <x:c r="F624" s="104"/>
      <x:c r="G624" s="104"/>
      <x:c r="H624" s="104"/>
      <x:c r="I624" s="104"/>
      <x:c r="J624" s="104"/>
      <x:c r="K624" s="104"/>
      <x:c r="L624" s="104"/>
      <x:c r="M624" s="104"/>
      <x:c r="N624" s="104"/>
      <x:c r="O624" s="104"/>
      <x:c r="P624" s="104"/>
      <x:c r="Q624" s="104"/>
      <x:c r="R624" s="104"/>
      <x:c r="S624" s="104"/>
      <x:c r="T624" s="104"/>
      <x:c r="U624" s="104"/>
      <x:c r="V624" s="104"/>
      <x:c r="W624" s="104"/>
      <x:c r="X624" s="104"/>
      <x:c r="Y624" s="104"/>
      <x:c r="Z624" s="104"/>
    </x:row>
    <x:row r="625" spans="1:26" ht="15.75" customHeight="1">
      <x:c r="A625" s="104"/>
      <x:c r="B625" s="104"/>
      <x:c r="C625" s="104"/>
      <x:c r="D625" s="104"/>
      <x:c r="E625" s="104"/>
      <x:c r="F625" s="104"/>
      <x:c r="G625" s="104"/>
      <x:c r="H625" s="104"/>
      <x:c r="I625" s="104"/>
      <x:c r="J625" s="104"/>
      <x:c r="K625" s="104"/>
      <x:c r="L625" s="104"/>
      <x:c r="M625" s="104"/>
      <x:c r="N625" s="104"/>
      <x:c r="O625" s="104"/>
      <x:c r="P625" s="104"/>
      <x:c r="Q625" s="104"/>
      <x:c r="R625" s="104"/>
      <x:c r="S625" s="104"/>
      <x:c r="T625" s="104"/>
      <x:c r="U625" s="104"/>
      <x:c r="V625" s="104"/>
      <x:c r="W625" s="104"/>
      <x:c r="X625" s="104"/>
      <x:c r="Y625" s="104"/>
      <x:c r="Z625" s="104"/>
    </x:row>
    <x:row r="626" spans="1:26" ht="15.75" customHeight="1">
      <x:c r="A626" s="104"/>
      <x:c r="B626" s="104"/>
      <x:c r="C626" s="104"/>
      <x:c r="D626" s="104"/>
      <x:c r="E626" s="104"/>
      <x:c r="F626" s="104"/>
      <x:c r="G626" s="104"/>
      <x:c r="H626" s="104"/>
      <x:c r="I626" s="104"/>
      <x:c r="J626" s="104"/>
      <x:c r="K626" s="104"/>
      <x:c r="L626" s="104"/>
      <x:c r="M626" s="104"/>
      <x:c r="N626" s="104"/>
      <x:c r="O626" s="104"/>
      <x:c r="P626" s="104"/>
      <x:c r="Q626" s="104"/>
      <x:c r="R626" s="104"/>
      <x:c r="S626" s="104"/>
      <x:c r="T626" s="104"/>
      <x:c r="U626" s="104"/>
      <x:c r="V626" s="104"/>
      <x:c r="W626" s="104"/>
      <x:c r="X626" s="104"/>
      <x:c r="Y626" s="104"/>
      <x:c r="Z626" s="104"/>
    </x:row>
    <x:row r="627" spans="1:26" ht="15.75" customHeight="1">
      <x:c r="A627" s="104"/>
      <x:c r="B627" s="104"/>
      <x:c r="C627" s="104"/>
      <x:c r="D627" s="104"/>
      <x:c r="E627" s="104"/>
      <x:c r="F627" s="104"/>
      <x:c r="G627" s="104"/>
      <x:c r="H627" s="104"/>
      <x:c r="I627" s="104"/>
      <x:c r="J627" s="104"/>
      <x:c r="K627" s="104"/>
      <x:c r="L627" s="104"/>
      <x:c r="M627" s="104"/>
      <x:c r="N627" s="104"/>
      <x:c r="O627" s="104"/>
      <x:c r="P627" s="104"/>
      <x:c r="Q627" s="104"/>
      <x:c r="R627" s="104"/>
      <x:c r="S627" s="104"/>
      <x:c r="T627" s="104"/>
      <x:c r="U627" s="104"/>
      <x:c r="V627" s="104"/>
      <x:c r="W627" s="104"/>
      <x:c r="X627" s="104"/>
      <x:c r="Y627" s="104"/>
      <x:c r="Z627" s="104"/>
    </x:row>
    <x:row r="628" spans="1:26" ht="15.75" customHeight="1">
      <x:c r="A628" s="104"/>
      <x:c r="B628" s="104"/>
      <x:c r="C628" s="104"/>
      <x:c r="D628" s="104"/>
      <x:c r="E628" s="104"/>
      <x:c r="F628" s="104"/>
      <x:c r="G628" s="104"/>
      <x:c r="H628" s="104"/>
      <x:c r="I628" s="104"/>
      <x:c r="J628" s="104"/>
      <x:c r="K628" s="104"/>
      <x:c r="L628" s="104"/>
      <x:c r="M628" s="104"/>
      <x:c r="N628" s="104"/>
      <x:c r="O628" s="104"/>
      <x:c r="P628" s="104"/>
      <x:c r="Q628" s="104"/>
      <x:c r="R628" s="104"/>
      <x:c r="S628" s="104"/>
      <x:c r="T628" s="104"/>
      <x:c r="U628" s="104"/>
      <x:c r="V628" s="104"/>
      <x:c r="W628" s="104"/>
      <x:c r="X628" s="104"/>
      <x:c r="Y628" s="104"/>
      <x:c r="Z628" s="104"/>
    </x:row>
    <x:row r="629" spans="1:26" ht="15.75" customHeight="1">
      <x:c r="A629" s="104"/>
      <x:c r="B629" s="104"/>
      <x:c r="C629" s="104"/>
      <x:c r="D629" s="104"/>
      <x:c r="E629" s="104"/>
      <x:c r="F629" s="104"/>
      <x:c r="G629" s="104"/>
      <x:c r="H629" s="104"/>
      <x:c r="I629" s="104"/>
      <x:c r="J629" s="104"/>
      <x:c r="K629" s="104"/>
      <x:c r="L629" s="104"/>
      <x:c r="M629" s="104"/>
      <x:c r="N629" s="104"/>
      <x:c r="O629" s="104"/>
      <x:c r="P629" s="104"/>
      <x:c r="Q629" s="104"/>
      <x:c r="R629" s="104"/>
      <x:c r="S629" s="104"/>
      <x:c r="T629" s="104"/>
      <x:c r="U629" s="104"/>
      <x:c r="V629" s="104"/>
      <x:c r="W629" s="104"/>
      <x:c r="X629" s="104"/>
      <x:c r="Y629" s="104"/>
      <x:c r="Z629" s="104"/>
    </x:row>
    <x:row r="630" spans="1:26" ht="15.75" customHeight="1">
      <x:c r="A630" s="104"/>
      <x:c r="B630" s="104"/>
      <x:c r="C630" s="104"/>
      <x:c r="D630" s="104"/>
      <x:c r="E630" s="104"/>
      <x:c r="F630" s="104"/>
      <x:c r="G630" s="104"/>
      <x:c r="H630" s="104"/>
      <x:c r="I630" s="104"/>
      <x:c r="J630" s="104"/>
      <x:c r="K630" s="104"/>
      <x:c r="L630" s="104"/>
      <x:c r="M630" s="104"/>
      <x:c r="N630" s="104"/>
      <x:c r="O630" s="104"/>
      <x:c r="P630" s="104"/>
      <x:c r="Q630" s="104"/>
      <x:c r="R630" s="104"/>
      <x:c r="S630" s="104"/>
      <x:c r="T630" s="104"/>
      <x:c r="U630" s="104"/>
      <x:c r="V630" s="104"/>
      <x:c r="W630" s="104"/>
      <x:c r="X630" s="104"/>
      <x:c r="Y630" s="104"/>
      <x:c r="Z630" s="104"/>
    </x:row>
    <x:row r="631" spans="1:26" ht="15.75" customHeight="1">
      <x:c r="A631" s="104"/>
      <x:c r="B631" s="104"/>
      <x:c r="C631" s="104"/>
      <x:c r="D631" s="104"/>
      <x:c r="E631" s="104"/>
      <x:c r="F631" s="104"/>
      <x:c r="G631" s="104"/>
      <x:c r="H631" s="104"/>
      <x:c r="I631" s="104"/>
      <x:c r="J631" s="104"/>
      <x:c r="K631" s="104"/>
      <x:c r="L631" s="104"/>
      <x:c r="M631" s="104"/>
      <x:c r="N631" s="104"/>
      <x:c r="O631" s="104"/>
      <x:c r="P631" s="104"/>
      <x:c r="Q631" s="104"/>
      <x:c r="R631" s="104"/>
      <x:c r="S631" s="104"/>
      <x:c r="T631" s="104"/>
      <x:c r="U631" s="104"/>
      <x:c r="V631" s="104"/>
      <x:c r="W631" s="104"/>
      <x:c r="X631" s="104"/>
      <x:c r="Y631" s="104"/>
      <x:c r="Z631" s="104"/>
    </x:row>
    <x:row r="632" spans="1:26" ht="15.75" customHeight="1">
      <x:c r="A632" s="104"/>
      <x:c r="B632" s="104"/>
      <x:c r="C632" s="104"/>
      <x:c r="D632" s="104"/>
      <x:c r="E632" s="104"/>
      <x:c r="F632" s="104"/>
      <x:c r="G632" s="104"/>
      <x:c r="H632" s="104"/>
      <x:c r="I632" s="104"/>
      <x:c r="J632" s="104"/>
      <x:c r="K632" s="104"/>
      <x:c r="L632" s="104"/>
      <x:c r="M632" s="104"/>
      <x:c r="N632" s="104"/>
      <x:c r="O632" s="104"/>
      <x:c r="P632" s="104"/>
      <x:c r="Q632" s="104"/>
      <x:c r="R632" s="104"/>
      <x:c r="S632" s="104"/>
      <x:c r="T632" s="104"/>
      <x:c r="U632" s="104"/>
      <x:c r="V632" s="104"/>
      <x:c r="W632" s="104"/>
      <x:c r="X632" s="104"/>
      <x:c r="Y632" s="104"/>
      <x:c r="Z632" s="104"/>
    </x:row>
    <x:row r="633" spans="1:26" ht="15.75" customHeight="1">
      <x:c r="A633" s="104"/>
      <x:c r="B633" s="104"/>
      <x:c r="C633" s="104"/>
      <x:c r="D633" s="104"/>
      <x:c r="E633" s="104"/>
      <x:c r="F633" s="104"/>
      <x:c r="G633" s="104"/>
      <x:c r="H633" s="104"/>
      <x:c r="I633" s="104"/>
      <x:c r="J633" s="104"/>
      <x:c r="K633" s="104"/>
      <x:c r="L633" s="104"/>
      <x:c r="M633" s="104"/>
      <x:c r="N633" s="104"/>
      <x:c r="O633" s="104"/>
      <x:c r="P633" s="104"/>
      <x:c r="Q633" s="104"/>
      <x:c r="R633" s="104"/>
      <x:c r="S633" s="104"/>
      <x:c r="T633" s="104"/>
      <x:c r="U633" s="104"/>
      <x:c r="V633" s="104"/>
      <x:c r="W633" s="104"/>
      <x:c r="X633" s="104"/>
      <x:c r="Y633" s="104"/>
      <x:c r="Z633" s="104"/>
    </x:row>
    <x:row r="634" spans="1:26" ht="15.75" customHeight="1">
      <x:c r="A634" s="104"/>
      <x:c r="B634" s="104"/>
      <x:c r="C634" s="104"/>
      <x:c r="D634" s="104"/>
      <x:c r="E634" s="104"/>
      <x:c r="F634" s="104"/>
      <x:c r="G634" s="104"/>
      <x:c r="H634" s="104"/>
      <x:c r="I634" s="104"/>
      <x:c r="J634" s="104"/>
      <x:c r="K634" s="104"/>
      <x:c r="L634" s="104"/>
      <x:c r="M634" s="104"/>
      <x:c r="N634" s="104"/>
      <x:c r="O634" s="104"/>
      <x:c r="P634" s="104"/>
      <x:c r="Q634" s="104"/>
      <x:c r="R634" s="104"/>
      <x:c r="S634" s="104"/>
      <x:c r="T634" s="104"/>
      <x:c r="U634" s="104"/>
      <x:c r="V634" s="104"/>
      <x:c r="W634" s="104"/>
      <x:c r="X634" s="104"/>
      <x:c r="Y634" s="104"/>
      <x:c r="Z634" s="104"/>
    </x:row>
    <x:row r="635" spans="1:26" ht="15.75" customHeight="1">
      <x:c r="A635" s="104"/>
      <x:c r="B635" s="104"/>
      <x:c r="C635" s="104"/>
      <x:c r="D635" s="104"/>
      <x:c r="E635" s="104"/>
      <x:c r="F635" s="104"/>
      <x:c r="G635" s="104"/>
      <x:c r="H635" s="104"/>
      <x:c r="I635" s="104"/>
      <x:c r="J635" s="104"/>
      <x:c r="K635" s="104"/>
      <x:c r="L635" s="104"/>
      <x:c r="M635" s="104"/>
      <x:c r="N635" s="104"/>
      <x:c r="O635" s="104"/>
      <x:c r="P635" s="104"/>
      <x:c r="Q635" s="104"/>
      <x:c r="R635" s="104"/>
      <x:c r="S635" s="104"/>
      <x:c r="T635" s="104"/>
      <x:c r="U635" s="104"/>
      <x:c r="V635" s="104"/>
      <x:c r="W635" s="104"/>
      <x:c r="X635" s="104"/>
      <x:c r="Y635" s="104"/>
      <x:c r="Z635" s="104"/>
    </x:row>
    <x:row r="636" spans="1:26" ht="15.75" customHeight="1">
      <x:c r="A636" s="104"/>
      <x:c r="B636" s="104"/>
      <x:c r="C636" s="104"/>
      <x:c r="D636" s="104"/>
      <x:c r="E636" s="104"/>
      <x:c r="F636" s="104"/>
      <x:c r="G636" s="104"/>
      <x:c r="H636" s="104"/>
      <x:c r="I636" s="104"/>
      <x:c r="J636" s="104"/>
      <x:c r="K636" s="104"/>
      <x:c r="L636" s="104"/>
      <x:c r="M636" s="104"/>
      <x:c r="N636" s="104"/>
      <x:c r="O636" s="104"/>
      <x:c r="P636" s="104"/>
      <x:c r="Q636" s="104"/>
      <x:c r="R636" s="104"/>
      <x:c r="S636" s="104"/>
      <x:c r="T636" s="104"/>
      <x:c r="U636" s="104"/>
      <x:c r="V636" s="104"/>
      <x:c r="W636" s="104"/>
      <x:c r="X636" s="104"/>
      <x:c r="Y636" s="104"/>
      <x:c r="Z636" s="104"/>
    </x:row>
    <x:row r="637" spans="1:26" ht="15.75" customHeight="1">
      <x:c r="A637" s="104"/>
      <x:c r="B637" s="104"/>
      <x:c r="C637" s="104"/>
      <x:c r="D637" s="104"/>
      <x:c r="E637" s="104"/>
      <x:c r="F637" s="104"/>
      <x:c r="G637" s="104"/>
      <x:c r="H637" s="104"/>
      <x:c r="I637" s="104"/>
      <x:c r="J637" s="104"/>
      <x:c r="K637" s="104"/>
      <x:c r="L637" s="104"/>
      <x:c r="M637" s="104"/>
      <x:c r="N637" s="104"/>
      <x:c r="O637" s="104"/>
      <x:c r="P637" s="104"/>
      <x:c r="Q637" s="104"/>
      <x:c r="R637" s="104"/>
      <x:c r="S637" s="104"/>
      <x:c r="T637" s="104"/>
      <x:c r="U637" s="104"/>
      <x:c r="V637" s="104"/>
      <x:c r="W637" s="104"/>
      <x:c r="X637" s="104"/>
      <x:c r="Y637" s="104"/>
      <x:c r="Z637" s="104"/>
    </x:row>
    <x:row r="638" spans="1:26" ht="15.75" customHeight="1">
      <x:c r="A638" s="104"/>
      <x:c r="B638" s="104"/>
      <x:c r="C638" s="104"/>
      <x:c r="D638" s="104"/>
      <x:c r="E638" s="104"/>
      <x:c r="F638" s="104"/>
      <x:c r="G638" s="104"/>
      <x:c r="H638" s="104"/>
      <x:c r="I638" s="104"/>
      <x:c r="J638" s="104"/>
      <x:c r="K638" s="104"/>
      <x:c r="L638" s="104"/>
      <x:c r="M638" s="104"/>
      <x:c r="N638" s="104"/>
      <x:c r="O638" s="104"/>
      <x:c r="P638" s="104"/>
      <x:c r="Q638" s="104"/>
      <x:c r="R638" s="104"/>
      <x:c r="S638" s="104"/>
      <x:c r="T638" s="104"/>
      <x:c r="U638" s="104"/>
      <x:c r="V638" s="104"/>
      <x:c r="W638" s="104"/>
      <x:c r="X638" s="104"/>
      <x:c r="Y638" s="104"/>
      <x:c r="Z638" s="104"/>
    </x:row>
    <x:row r="639" spans="1:26" ht="15.75" customHeight="1">
      <x:c r="A639" s="104"/>
      <x:c r="B639" s="104"/>
      <x:c r="C639" s="104"/>
      <x:c r="D639" s="104"/>
      <x:c r="E639" s="104"/>
      <x:c r="F639" s="104"/>
      <x:c r="G639" s="104"/>
      <x:c r="H639" s="104"/>
      <x:c r="I639" s="104"/>
      <x:c r="J639" s="104"/>
      <x:c r="K639" s="104"/>
      <x:c r="L639" s="104"/>
      <x:c r="M639" s="104"/>
      <x:c r="N639" s="104"/>
      <x:c r="O639" s="104"/>
      <x:c r="P639" s="104"/>
      <x:c r="Q639" s="104"/>
      <x:c r="R639" s="104"/>
      <x:c r="S639" s="104"/>
      <x:c r="T639" s="104"/>
      <x:c r="U639" s="104"/>
      <x:c r="V639" s="104"/>
      <x:c r="W639" s="104"/>
      <x:c r="X639" s="104"/>
      <x:c r="Y639" s="104"/>
      <x:c r="Z639" s="104"/>
    </x:row>
    <x:row r="640" spans="1:26" ht="15.75" customHeight="1">
      <x:c r="A640" s="104"/>
      <x:c r="B640" s="104"/>
      <x:c r="C640" s="104"/>
      <x:c r="D640" s="104"/>
      <x:c r="E640" s="104"/>
      <x:c r="F640" s="104"/>
      <x:c r="G640" s="104"/>
      <x:c r="H640" s="104"/>
      <x:c r="I640" s="104"/>
      <x:c r="J640" s="104"/>
      <x:c r="K640" s="104"/>
      <x:c r="L640" s="104"/>
      <x:c r="M640" s="104"/>
      <x:c r="N640" s="104"/>
      <x:c r="O640" s="104"/>
      <x:c r="P640" s="104"/>
      <x:c r="Q640" s="104"/>
      <x:c r="R640" s="104"/>
      <x:c r="S640" s="104"/>
      <x:c r="T640" s="104"/>
      <x:c r="U640" s="104"/>
      <x:c r="V640" s="104"/>
      <x:c r="W640" s="104"/>
      <x:c r="X640" s="104"/>
      <x:c r="Y640" s="104"/>
      <x:c r="Z640" s="104"/>
    </x:row>
    <x:row r="641" spans="1:26" ht="15.75" customHeight="1">
      <x:c r="A641" s="104"/>
      <x:c r="B641" s="104"/>
      <x:c r="C641" s="104"/>
      <x:c r="D641" s="104"/>
      <x:c r="E641" s="104"/>
      <x:c r="F641" s="104"/>
      <x:c r="G641" s="104"/>
      <x:c r="H641" s="104"/>
      <x:c r="I641" s="104"/>
      <x:c r="J641" s="104"/>
      <x:c r="K641" s="104"/>
      <x:c r="L641" s="104"/>
      <x:c r="M641" s="104"/>
      <x:c r="N641" s="104"/>
      <x:c r="O641" s="104"/>
      <x:c r="P641" s="104"/>
      <x:c r="Q641" s="104"/>
      <x:c r="R641" s="104"/>
      <x:c r="S641" s="104"/>
      <x:c r="T641" s="104"/>
      <x:c r="U641" s="104"/>
      <x:c r="V641" s="104"/>
      <x:c r="W641" s="104"/>
      <x:c r="X641" s="104"/>
      <x:c r="Y641" s="104"/>
      <x:c r="Z641" s="104"/>
    </x:row>
    <x:row r="642" spans="1:26" ht="15.75" customHeight="1">
      <x:c r="A642" s="104"/>
      <x:c r="B642" s="104"/>
      <x:c r="C642" s="104"/>
      <x:c r="D642" s="104"/>
      <x:c r="E642" s="104"/>
      <x:c r="F642" s="104"/>
      <x:c r="G642" s="104"/>
      <x:c r="H642" s="104"/>
      <x:c r="I642" s="104"/>
      <x:c r="J642" s="104"/>
      <x:c r="K642" s="104"/>
      <x:c r="L642" s="104"/>
      <x:c r="M642" s="104"/>
      <x:c r="N642" s="104"/>
      <x:c r="O642" s="104"/>
      <x:c r="P642" s="104"/>
      <x:c r="Q642" s="104"/>
      <x:c r="R642" s="104"/>
      <x:c r="S642" s="104"/>
      <x:c r="T642" s="104"/>
      <x:c r="U642" s="104"/>
      <x:c r="V642" s="104"/>
      <x:c r="W642" s="104"/>
      <x:c r="X642" s="104"/>
      <x:c r="Y642" s="104"/>
      <x:c r="Z642" s="104"/>
    </x:row>
    <x:row r="643" spans="1:26" ht="15.75" customHeight="1">
      <x:c r="A643" s="104"/>
      <x:c r="B643" s="104"/>
      <x:c r="C643" s="104"/>
      <x:c r="D643" s="104"/>
      <x:c r="E643" s="104"/>
      <x:c r="F643" s="104"/>
      <x:c r="G643" s="104"/>
      <x:c r="H643" s="104"/>
      <x:c r="I643" s="104"/>
      <x:c r="J643" s="104"/>
      <x:c r="K643" s="104"/>
      <x:c r="L643" s="104"/>
      <x:c r="M643" s="104"/>
      <x:c r="N643" s="104"/>
      <x:c r="O643" s="104"/>
      <x:c r="P643" s="104"/>
      <x:c r="Q643" s="104"/>
      <x:c r="R643" s="104"/>
      <x:c r="S643" s="104"/>
      <x:c r="T643" s="104"/>
      <x:c r="U643" s="104"/>
      <x:c r="V643" s="104"/>
      <x:c r="W643" s="104"/>
      <x:c r="X643" s="104"/>
      <x:c r="Y643" s="104"/>
      <x:c r="Z643" s="104"/>
    </x:row>
    <x:row r="644" spans="1:26" ht="15.75" customHeight="1">
      <x:c r="A644" s="104"/>
      <x:c r="B644" s="104"/>
      <x:c r="C644" s="104"/>
      <x:c r="D644" s="104"/>
      <x:c r="E644" s="104"/>
      <x:c r="F644" s="104"/>
      <x:c r="G644" s="104"/>
      <x:c r="H644" s="104"/>
      <x:c r="I644" s="104"/>
      <x:c r="J644" s="104"/>
      <x:c r="K644" s="104"/>
      <x:c r="L644" s="104"/>
      <x:c r="M644" s="104"/>
      <x:c r="N644" s="104"/>
      <x:c r="O644" s="104"/>
      <x:c r="P644" s="104"/>
      <x:c r="Q644" s="104"/>
      <x:c r="R644" s="104"/>
      <x:c r="S644" s="104"/>
      <x:c r="T644" s="104"/>
      <x:c r="U644" s="104"/>
      <x:c r="V644" s="104"/>
      <x:c r="W644" s="104"/>
      <x:c r="X644" s="104"/>
      <x:c r="Y644" s="104"/>
      <x:c r="Z644" s="104"/>
    </x:row>
    <x:row r="645" spans="1:26" ht="15.75" customHeight="1">
      <x:c r="A645" s="104"/>
      <x:c r="B645" s="104"/>
      <x:c r="C645" s="104"/>
      <x:c r="D645" s="104"/>
      <x:c r="E645" s="104"/>
      <x:c r="F645" s="104"/>
      <x:c r="G645" s="104"/>
      <x:c r="H645" s="104"/>
      <x:c r="I645" s="104"/>
      <x:c r="J645" s="104"/>
      <x:c r="K645" s="104"/>
      <x:c r="L645" s="104"/>
      <x:c r="M645" s="104"/>
      <x:c r="N645" s="104"/>
      <x:c r="O645" s="104"/>
      <x:c r="P645" s="104"/>
      <x:c r="Q645" s="104"/>
      <x:c r="R645" s="104"/>
      <x:c r="S645" s="104"/>
      <x:c r="T645" s="104"/>
      <x:c r="U645" s="104"/>
      <x:c r="V645" s="104"/>
      <x:c r="W645" s="104"/>
      <x:c r="X645" s="104"/>
      <x:c r="Y645" s="104"/>
      <x:c r="Z645" s="104"/>
    </x:row>
    <x:row r="646" spans="1:26" ht="15.75" customHeight="1">
      <x:c r="A646" s="104"/>
      <x:c r="B646" s="104"/>
      <x:c r="C646" s="104"/>
      <x:c r="D646" s="104"/>
      <x:c r="E646" s="104"/>
      <x:c r="F646" s="104"/>
      <x:c r="G646" s="104"/>
      <x:c r="H646" s="104"/>
      <x:c r="I646" s="104"/>
      <x:c r="J646" s="104"/>
      <x:c r="K646" s="104"/>
      <x:c r="L646" s="104"/>
      <x:c r="M646" s="104"/>
      <x:c r="N646" s="104"/>
      <x:c r="O646" s="104"/>
      <x:c r="P646" s="104"/>
      <x:c r="Q646" s="104"/>
      <x:c r="R646" s="104"/>
      <x:c r="S646" s="104"/>
      <x:c r="T646" s="104"/>
      <x:c r="U646" s="104"/>
      <x:c r="V646" s="104"/>
      <x:c r="W646" s="104"/>
      <x:c r="X646" s="104"/>
      <x:c r="Y646" s="104"/>
      <x:c r="Z646" s="104"/>
    </x:row>
    <x:row r="647" spans="1:26" ht="15.75" customHeight="1">
      <x:c r="A647" s="104"/>
      <x:c r="B647" s="104"/>
      <x:c r="C647" s="104"/>
      <x:c r="D647" s="104"/>
      <x:c r="E647" s="104"/>
      <x:c r="F647" s="104"/>
      <x:c r="G647" s="104"/>
      <x:c r="H647" s="104"/>
      <x:c r="I647" s="104"/>
      <x:c r="J647" s="104"/>
      <x:c r="K647" s="104"/>
      <x:c r="L647" s="104"/>
      <x:c r="M647" s="104"/>
      <x:c r="N647" s="104"/>
      <x:c r="O647" s="104"/>
      <x:c r="P647" s="104"/>
      <x:c r="Q647" s="104"/>
      <x:c r="R647" s="104"/>
      <x:c r="S647" s="104"/>
      <x:c r="T647" s="104"/>
      <x:c r="U647" s="104"/>
      <x:c r="V647" s="104"/>
      <x:c r="W647" s="104"/>
      <x:c r="X647" s="104"/>
      <x:c r="Y647" s="104"/>
      <x:c r="Z647" s="104"/>
    </x:row>
    <x:row r="648" spans="1:26" ht="15.75" customHeight="1">
      <x:c r="A648" s="104"/>
      <x:c r="B648" s="104"/>
      <x:c r="C648" s="104"/>
      <x:c r="D648" s="104"/>
      <x:c r="E648" s="104"/>
      <x:c r="F648" s="104"/>
      <x:c r="G648" s="104"/>
      <x:c r="H648" s="104"/>
      <x:c r="I648" s="104"/>
      <x:c r="J648" s="104"/>
      <x:c r="K648" s="104"/>
      <x:c r="L648" s="104"/>
      <x:c r="M648" s="104"/>
      <x:c r="N648" s="104"/>
      <x:c r="O648" s="104"/>
      <x:c r="P648" s="104"/>
      <x:c r="Q648" s="104"/>
      <x:c r="R648" s="104"/>
      <x:c r="S648" s="104"/>
      <x:c r="T648" s="104"/>
      <x:c r="U648" s="104"/>
      <x:c r="V648" s="104"/>
      <x:c r="W648" s="104"/>
      <x:c r="X648" s="104"/>
      <x:c r="Y648" s="104"/>
      <x:c r="Z648" s="104"/>
    </x:row>
    <x:row r="649" spans="1:26" ht="15.75" customHeight="1">
      <x:c r="A649" s="104"/>
      <x:c r="B649" s="104"/>
      <x:c r="C649" s="104"/>
      <x:c r="D649" s="104"/>
      <x:c r="E649" s="104"/>
      <x:c r="F649" s="104"/>
      <x:c r="G649" s="104"/>
      <x:c r="H649" s="104"/>
      <x:c r="I649" s="104"/>
      <x:c r="J649" s="104"/>
      <x:c r="K649" s="104"/>
      <x:c r="L649" s="104"/>
      <x:c r="M649" s="104"/>
      <x:c r="N649" s="104"/>
      <x:c r="O649" s="104"/>
      <x:c r="P649" s="104"/>
      <x:c r="Q649" s="104"/>
      <x:c r="R649" s="104"/>
      <x:c r="S649" s="104"/>
      <x:c r="T649" s="104"/>
      <x:c r="U649" s="104"/>
      <x:c r="V649" s="104"/>
      <x:c r="W649" s="104"/>
      <x:c r="X649" s="104"/>
      <x:c r="Y649" s="104"/>
      <x:c r="Z649" s="104"/>
    </x:row>
    <x:row r="650" spans="1:26" ht="15.75" customHeight="1">
      <x:c r="A650" s="104"/>
      <x:c r="B650" s="104"/>
      <x:c r="C650" s="104"/>
      <x:c r="D650" s="104"/>
      <x:c r="E650" s="104"/>
      <x:c r="F650" s="104"/>
      <x:c r="G650" s="104"/>
      <x:c r="H650" s="104"/>
      <x:c r="I650" s="104"/>
      <x:c r="J650" s="104"/>
      <x:c r="K650" s="104"/>
      <x:c r="L650" s="104"/>
      <x:c r="M650" s="104"/>
      <x:c r="N650" s="104"/>
      <x:c r="O650" s="104"/>
      <x:c r="P650" s="104"/>
      <x:c r="Q650" s="104"/>
      <x:c r="R650" s="104"/>
      <x:c r="S650" s="104"/>
      <x:c r="T650" s="104"/>
      <x:c r="U650" s="104"/>
      <x:c r="V650" s="104"/>
      <x:c r="W650" s="104"/>
      <x:c r="X650" s="104"/>
      <x:c r="Y650" s="104"/>
      <x:c r="Z650" s="104"/>
    </x:row>
    <x:row r="651" spans="1:26" ht="15.75" customHeight="1">
      <x:c r="A651" s="104"/>
      <x:c r="B651" s="104"/>
      <x:c r="C651" s="104"/>
      <x:c r="D651" s="104"/>
      <x:c r="E651" s="104"/>
      <x:c r="F651" s="104"/>
      <x:c r="G651" s="104"/>
      <x:c r="H651" s="104"/>
      <x:c r="I651" s="104"/>
      <x:c r="J651" s="104"/>
      <x:c r="K651" s="104"/>
      <x:c r="L651" s="104"/>
      <x:c r="M651" s="104"/>
      <x:c r="N651" s="104"/>
      <x:c r="O651" s="104"/>
      <x:c r="P651" s="104"/>
      <x:c r="Q651" s="104"/>
      <x:c r="R651" s="104"/>
      <x:c r="S651" s="104"/>
      <x:c r="T651" s="104"/>
      <x:c r="U651" s="104"/>
      <x:c r="V651" s="104"/>
      <x:c r="W651" s="104"/>
      <x:c r="X651" s="104"/>
      <x:c r="Y651" s="104"/>
      <x:c r="Z651" s="104"/>
    </x:row>
    <x:row r="652" spans="1:26" ht="15.75" customHeight="1">
      <x:c r="A652" s="104"/>
      <x:c r="B652" s="104"/>
      <x:c r="C652" s="104"/>
      <x:c r="D652" s="104"/>
      <x:c r="E652" s="104"/>
      <x:c r="F652" s="104"/>
      <x:c r="G652" s="104"/>
      <x:c r="H652" s="104"/>
      <x:c r="I652" s="104"/>
      <x:c r="J652" s="104"/>
      <x:c r="K652" s="104"/>
      <x:c r="L652" s="104"/>
      <x:c r="M652" s="104"/>
      <x:c r="N652" s="104"/>
      <x:c r="O652" s="104"/>
      <x:c r="P652" s="104"/>
      <x:c r="Q652" s="104"/>
      <x:c r="R652" s="104"/>
      <x:c r="S652" s="104"/>
      <x:c r="T652" s="104"/>
      <x:c r="U652" s="104"/>
      <x:c r="V652" s="104"/>
      <x:c r="W652" s="104"/>
      <x:c r="X652" s="104"/>
      <x:c r="Y652" s="104"/>
      <x:c r="Z652" s="104"/>
    </x:row>
    <x:row r="653" spans="1:26" ht="15.75" customHeight="1">
      <x:c r="A653" s="104"/>
      <x:c r="B653" s="104"/>
      <x:c r="C653" s="104"/>
      <x:c r="D653" s="104"/>
      <x:c r="E653" s="104"/>
      <x:c r="F653" s="104"/>
      <x:c r="G653" s="104"/>
      <x:c r="H653" s="104"/>
      <x:c r="I653" s="104"/>
      <x:c r="J653" s="104"/>
      <x:c r="K653" s="104"/>
      <x:c r="L653" s="104"/>
      <x:c r="M653" s="104"/>
      <x:c r="N653" s="104"/>
      <x:c r="O653" s="104"/>
      <x:c r="P653" s="104"/>
      <x:c r="Q653" s="104"/>
      <x:c r="R653" s="104"/>
      <x:c r="S653" s="104"/>
      <x:c r="T653" s="104"/>
      <x:c r="U653" s="104"/>
      <x:c r="V653" s="104"/>
      <x:c r="W653" s="104"/>
      <x:c r="X653" s="104"/>
      <x:c r="Y653" s="104"/>
      <x:c r="Z653" s="104"/>
    </x:row>
    <x:row r="654" spans="1:26" ht="15.75" customHeight="1">
      <x:c r="A654" s="104"/>
      <x:c r="B654" s="104"/>
      <x:c r="C654" s="104"/>
      <x:c r="D654" s="104"/>
      <x:c r="E654" s="104"/>
      <x:c r="F654" s="104"/>
      <x:c r="G654" s="104"/>
      <x:c r="H654" s="104"/>
      <x:c r="I654" s="104"/>
      <x:c r="J654" s="104"/>
      <x:c r="K654" s="104"/>
      <x:c r="L654" s="104"/>
      <x:c r="M654" s="104"/>
      <x:c r="N654" s="104"/>
      <x:c r="O654" s="104"/>
      <x:c r="P654" s="104"/>
      <x:c r="Q654" s="104"/>
      <x:c r="R654" s="104"/>
      <x:c r="S654" s="104"/>
      <x:c r="T654" s="104"/>
      <x:c r="U654" s="104"/>
      <x:c r="V654" s="104"/>
      <x:c r="W654" s="104"/>
      <x:c r="X654" s="104"/>
      <x:c r="Y654" s="104"/>
      <x:c r="Z654" s="104"/>
    </x:row>
    <x:row r="655" spans="1:26" ht="15.75" customHeight="1">
      <x:c r="A655" s="104"/>
      <x:c r="B655" s="104"/>
      <x:c r="C655" s="104"/>
      <x:c r="D655" s="104"/>
      <x:c r="E655" s="104"/>
      <x:c r="F655" s="104"/>
      <x:c r="G655" s="104"/>
      <x:c r="H655" s="104"/>
      <x:c r="I655" s="104"/>
      <x:c r="J655" s="104"/>
      <x:c r="K655" s="104"/>
      <x:c r="L655" s="104"/>
      <x:c r="M655" s="104"/>
      <x:c r="N655" s="104"/>
      <x:c r="O655" s="104"/>
      <x:c r="P655" s="104"/>
      <x:c r="Q655" s="104"/>
      <x:c r="R655" s="104"/>
      <x:c r="S655" s="104"/>
      <x:c r="T655" s="104"/>
      <x:c r="U655" s="104"/>
      <x:c r="V655" s="104"/>
      <x:c r="W655" s="104"/>
      <x:c r="X655" s="104"/>
      <x:c r="Y655" s="104"/>
      <x:c r="Z655" s="104"/>
    </x:row>
    <x:row r="656" spans="1:26" ht="15.75" customHeight="1">
      <x:c r="A656" s="104"/>
      <x:c r="B656" s="104"/>
      <x:c r="C656" s="104"/>
      <x:c r="D656" s="104"/>
      <x:c r="E656" s="104"/>
      <x:c r="F656" s="104"/>
      <x:c r="G656" s="104"/>
      <x:c r="H656" s="104"/>
      <x:c r="I656" s="104"/>
      <x:c r="J656" s="104"/>
      <x:c r="K656" s="104"/>
      <x:c r="L656" s="104"/>
      <x:c r="M656" s="104"/>
      <x:c r="N656" s="104"/>
      <x:c r="O656" s="104"/>
      <x:c r="P656" s="104"/>
      <x:c r="Q656" s="104"/>
      <x:c r="R656" s="104"/>
      <x:c r="S656" s="104"/>
      <x:c r="T656" s="104"/>
      <x:c r="U656" s="104"/>
      <x:c r="V656" s="104"/>
      <x:c r="W656" s="104"/>
      <x:c r="X656" s="104"/>
      <x:c r="Y656" s="104"/>
      <x:c r="Z656" s="104"/>
    </x:row>
    <x:row r="657" spans="1:26" ht="15.75" customHeight="1">
      <x:c r="A657" s="104"/>
      <x:c r="B657" s="104"/>
      <x:c r="C657" s="104"/>
      <x:c r="D657" s="104"/>
      <x:c r="E657" s="104"/>
      <x:c r="F657" s="104"/>
      <x:c r="G657" s="104"/>
      <x:c r="H657" s="104"/>
      <x:c r="I657" s="104"/>
      <x:c r="J657" s="104"/>
      <x:c r="K657" s="104"/>
      <x:c r="L657" s="104"/>
      <x:c r="M657" s="104"/>
      <x:c r="N657" s="104"/>
      <x:c r="O657" s="104"/>
      <x:c r="P657" s="104"/>
      <x:c r="Q657" s="104"/>
      <x:c r="R657" s="104"/>
      <x:c r="S657" s="104"/>
      <x:c r="T657" s="104"/>
      <x:c r="U657" s="104"/>
      <x:c r="V657" s="104"/>
      <x:c r="W657" s="104"/>
      <x:c r="X657" s="104"/>
      <x:c r="Y657" s="104"/>
      <x:c r="Z657" s="104"/>
    </x:row>
    <x:row r="658" spans="1:26" ht="15.75" customHeight="1">
      <x:c r="A658" s="104"/>
      <x:c r="B658" s="104"/>
      <x:c r="C658" s="104"/>
      <x:c r="D658" s="104"/>
      <x:c r="E658" s="104"/>
      <x:c r="F658" s="104"/>
      <x:c r="G658" s="104"/>
      <x:c r="H658" s="104"/>
      <x:c r="I658" s="104"/>
      <x:c r="J658" s="104"/>
      <x:c r="K658" s="104"/>
      <x:c r="L658" s="104"/>
      <x:c r="M658" s="104"/>
      <x:c r="N658" s="104"/>
      <x:c r="O658" s="104"/>
      <x:c r="P658" s="104"/>
      <x:c r="Q658" s="104"/>
      <x:c r="R658" s="104"/>
      <x:c r="S658" s="104"/>
      <x:c r="T658" s="104"/>
      <x:c r="U658" s="104"/>
      <x:c r="V658" s="104"/>
      <x:c r="W658" s="104"/>
      <x:c r="X658" s="104"/>
      <x:c r="Y658" s="104"/>
      <x:c r="Z658" s="104"/>
    </x:row>
    <x:row r="659" spans="1:26" ht="15.75" customHeight="1">
      <x:c r="A659" s="104"/>
      <x:c r="B659" s="104"/>
      <x:c r="C659" s="104"/>
      <x:c r="D659" s="104"/>
      <x:c r="E659" s="104"/>
      <x:c r="F659" s="104"/>
      <x:c r="G659" s="104"/>
      <x:c r="H659" s="104"/>
      <x:c r="I659" s="104"/>
      <x:c r="J659" s="104"/>
      <x:c r="K659" s="104"/>
      <x:c r="L659" s="104"/>
      <x:c r="M659" s="104"/>
      <x:c r="N659" s="104"/>
      <x:c r="O659" s="104"/>
      <x:c r="P659" s="104"/>
      <x:c r="Q659" s="104"/>
      <x:c r="R659" s="104"/>
      <x:c r="S659" s="104"/>
      <x:c r="T659" s="104"/>
      <x:c r="U659" s="104"/>
      <x:c r="V659" s="104"/>
      <x:c r="W659" s="104"/>
      <x:c r="X659" s="104"/>
      <x:c r="Y659" s="104"/>
      <x:c r="Z659" s="104"/>
    </x:row>
    <x:row r="660" spans="1:26" ht="15.75" customHeight="1">
      <x:c r="A660" s="104"/>
      <x:c r="B660" s="104"/>
      <x:c r="C660" s="104"/>
      <x:c r="D660" s="104"/>
      <x:c r="E660" s="104"/>
      <x:c r="F660" s="104"/>
      <x:c r="G660" s="104"/>
      <x:c r="H660" s="104"/>
      <x:c r="I660" s="104"/>
      <x:c r="J660" s="104"/>
      <x:c r="K660" s="104"/>
      <x:c r="L660" s="104"/>
      <x:c r="M660" s="104"/>
      <x:c r="N660" s="104"/>
      <x:c r="O660" s="104"/>
      <x:c r="P660" s="104"/>
      <x:c r="Q660" s="104"/>
      <x:c r="R660" s="104"/>
      <x:c r="S660" s="104"/>
      <x:c r="T660" s="104"/>
      <x:c r="U660" s="104"/>
      <x:c r="V660" s="104"/>
      <x:c r="W660" s="104"/>
      <x:c r="X660" s="104"/>
      <x:c r="Y660" s="104"/>
      <x:c r="Z660" s="104"/>
    </x:row>
    <x:row r="661" spans="1:26" ht="15.75" customHeight="1">
      <x:c r="A661" s="104"/>
      <x:c r="B661" s="104"/>
      <x:c r="C661" s="104"/>
      <x:c r="D661" s="104"/>
      <x:c r="E661" s="104"/>
      <x:c r="F661" s="104"/>
      <x:c r="G661" s="104"/>
      <x:c r="H661" s="104"/>
      <x:c r="I661" s="104"/>
      <x:c r="J661" s="104"/>
      <x:c r="K661" s="104"/>
      <x:c r="L661" s="104"/>
      <x:c r="M661" s="104"/>
      <x:c r="N661" s="104"/>
      <x:c r="O661" s="104"/>
      <x:c r="P661" s="104"/>
      <x:c r="Q661" s="104"/>
      <x:c r="R661" s="104"/>
      <x:c r="S661" s="104"/>
      <x:c r="T661" s="104"/>
      <x:c r="U661" s="104"/>
      <x:c r="V661" s="104"/>
      <x:c r="W661" s="104"/>
      <x:c r="X661" s="104"/>
      <x:c r="Y661" s="104"/>
      <x:c r="Z661" s="104"/>
    </x:row>
    <x:row r="662" spans="1:26" ht="15.75" customHeight="1">
      <x:c r="A662" s="104"/>
      <x:c r="B662" s="104"/>
      <x:c r="C662" s="104"/>
      <x:c r="D662" s="104"/>
      <x:c r="E662" s="104"/>
      <x:c r="F662" s="104"/>
      <x:c r="G662" s="104"/>
      <x:c r="H662" s="104"/>
      <x:c r="I662" s="104"/>
      <x:c r="J662" s="104"/>
      <x:c r="K662" s="104"/>
      <x:c r="L662" s="104"/>
      <x:c r="M662" s="104"/>
      <x:c r="N662" s="104"/>
      <x:c r="O662" s="104"/>
      <x:c r="P662" s="104"/>
      <x:c r="Q662" s="104"/>
      <x:c r="R662" s="104"/>
      <x:c r="S662" s="104"/>
      <x:c r="T662" s="104"/>
      <x:c r="U662" s="104"/>
      <x:c r="V662" s="104"/>
      <x:c r="W662" s="104"/>
      <x:c r="X662" s="104"/>
      <x:c r="Y662" s="104"/>
      <x:c r="Z662" s="104"/>
    </x:row>
    <x:row r="663" spans="1:26" ht="15.75" customHeight="1">
      <x:c r="A663" s="104"/>
      <x:c r="B663" s="104"/>
      <x:c r="C663" s="104"/>
      <x:c r="D663" s="104"/>
      <x:c r="E663" s="104"/>
      <x:c r="F663" s="104"/>
      <x:c r="G663" s="104"/>
      <x:c r="H663" s="104"/>
      <x:c r="I663" s="104"/>
      <x:c r="J663" s="104"/>
      <x:c r="K663" s="104"/>
      <x:c r="L663" s="104"/>
      <x:c r="M663" s="104"/>
      <x:c r="N663" s="104"/>
      <x:c r="O663" s="104"/>
      <x:c r="P663" s="104"/>
      <x:c r="Q663" s="104"/>
      <x:c r="R663" s="104"/>
      <x:c r="S663" s="104"/>
      <x:c r="T663" s="104"/>
      <x:c r="U663" s="104"/>
      <x:c r="V663" s="104"/>
      <x:c r="W663" s="104"/>
      <x:c r="X663" s="104"/>
      <x:c r="Y663" s="104"/>
      <x:c r="Z663" s="104"/>
    </x:row>
    <x:row r="664" spans="1:26" ht="15.75" customHeight="1">
      <x:c r="A664" s="104"/>
      <x:c r="B664" s="104"/>
      <x:c r="C664" s="104"/>
      <x:c r="D664" s="104"/>
      <x:c r="E664" s="104"/>
      <x:c r="F664" s="104"/>
      <x:c r="G664" s="104"/>
      <x:c r="H664" s="104"/>
      <x:c r="I664" s="104"/>
      <x:c r="J664" s="104"/>
      <x:c r="K664" s="104"/>
      <x:c r="L664" s="104"/>
      <x:c r="M664" s="104"/>
      <x:c r="N664" s="104"/>
      <x:c r="O664" s="104"/>
      <x:c r="P664" s="104"/>
      <x:c r="Q664" s="104"/>
      <x:c r="R664" s="104"/>
      <x:c r="S664" s="104"/>
      <x:c r="T664" s="104"/>
      <x:c r="U664" s="104"/>
      <x:c r="V664" s="104"/>
      <x:c r="W664" s="104"/>
      <x:c r="X664" s="104"/>
      <x:c r="Y664" s="104"/>
      <x:c r="Z664" s="104"/>
    </x:row>
    <x:row r="665" spans="1:26" ht="15.75" customHeight="1">
      <x:c r="A665" s="104"/>
      <x:c r="B665" s="104"/>
      <x:c r="C665" s="104"/>
      <x:c r="D665" s="104"/>
      <x:c r="E665" s="104"/>
      <x:c r="F665" s="104"/>
      <x:c r="G665" s="104"/>
      <x:c r="H665" s="104"/>
      <x:c r="I665" s="104"/>
      <x:c r="J665" s="104"/>
      <x:c r="K665" s="104"/>
      <x:c r="L665" s="104"/>
      <x:c r="M665" s="104"/>
      <x:c r="N665" s="104"/>
      <x:c r="O665" s="104"/>
      <x:c r="P665" s="104"/>
      <x:c r="Q665" s="104"/>
      <x:c r="R665" s="104"/>
      <x:c r="S665" s="104"/>
      <x:c r="T665" s="104"/>
      <x:c r="U665" s="104"/>
      <x:c r="V665" s="104"/>
      <x:c r="W665" s="104"/>
      <x:c r="X665" s="104"/>
      <x:c r="Y665" s="104"/>
      <x:c r="Z665" s="104"/>
    </x:row>
    <x:row r="666" spans="1:26" ht="15.75" customHeight="1">
      <x:c r="A666" s="104"/>
      <x:c r="B666" s="104"/>
      <x:c r="C666" s="104"/>
      <x:c r="D666" s="104"/>
      <x:c r="E666" s="104"/>
      <x:c r="F666" s="104"/>
      <x:c r="G666" s="104"/>
      <x:c r="H666" s="104"/>
      <x:c r="I666" s="104"/>
      <x:c r="J666" s="104"/>
      <x:c r="K666" s="104"/>
      <x:c r="L666" s="104"/>
      <x:c r="M666" s="104"/>
      <x:c r="N666" s="104"/>
      <x:c r="O666" s="104"/>
      <x:c r="P666" s="104"/>
      <x:c r="Q666" s="104"/>
      <x:c r="R666" s="104"/>
      <x:c r="S666" s="104"/>
      <x:c r="T666" s="104"/>
      <x:c r="U666" s="104"/>
      <x:c r="V666" s="104"/>
      <x:c r="W666" s="104"/>
      <x:c r="X666" s="104"/>
      <x:c r="Y666" s="104"/>
      <x:c r="Z666" s="104"/>
    </x:row>
    <x:row r="667" spans="1:26" ht="15.75" customHeight="1">
      <x:c r="A667" s="104"/>
      <x:c r="B667" s="104"/>
      <x:c r="C667" s="104"/>
      <x:c r="D667" s="104"/>
      <x:c r="E667" s="104"/>
      <x:c r="F667" s="104"/>
      <x:c r="G667" s="104"/>
      <x:c r="H667" s="104"/>
      <x:c r="I667" s="104"/>
      <x:c r="J667" s="104"/>
      <x:c r="K667" s="104"/>
      <x:c r="L667" s="104"/>
      <x:c r="M667" s="104"/>
      <x:c r="N667" s="104"/>
      <x:c r="O667" s="104"/>
      <x:c r="P667" s="104"/>
      <x:c r="Q667" s="104"/>
      <x:c r="R667" s="104"/>
      <x:c r="S667" s="104"/>
      <x:c r="T667" s="104"/>
      <x:c r="U667" s="104"/>
      <x:c r="V667" s="104"/>
      <x:c r="W667" s="104"/>
      <x:c r="X667" s="104"/>
      <x:c r="Y667" s="104"/>
      <x:c r="Z667" s="104"/>
    </x:row>
    <x:row r="668" spans="1:26" ht="15.75" customHeight="1">
      <x:c r="A668" s="104"/>
      <x:c r="B668" s="104"/>
      <x:c r="C668" s="104"/>
      <x:c r="D668" s="104"/>
      <x:c r="E668" s="104"/>
      <x:c r="F668" s="104"/>
      <x:c r="G668" s="104"/>
      <x:c r="H668" s="104"/>
      <x:c r="I668" s="104"/>
      <x:c r="J668" s="104"/>
      <x:c r="K668" s="104"/>
      <x:c r="L668" s="104"/>
      <x:c r="M668" s="104"/>
      <x:c r="N668" s="104"/>
      <x:c r="O668" s="104"/>
      <x:c r="P668" s="104"/>
      <x:c r="Q668" s="104"/>
      <x:c r="R668" s="104"/>
      <x:c r="S668" s="104"/>
      <x:c r="T668" s="104"/>
      <x:c r="U668" s="104"/>
      <x:c r="V668" s="104"/>
      <x:c r="W668" s="104"/>
      <x:c r="X668" s="104"/>
      <x:c r="Y668" s="104"/>
      <x:c r="Z668" s="104"/>
    </x:row>
    <x:row r="669" spans="1:26" ht="15.75" customHeight="1">
      <x:c r="A669" s="104"/>
      <x:c r="B669" s="104"/>
      <x:c r="C669" s="104"/>
      <x:c r="D669" s="104"/>
      <x:c r="E669" s="104"/>
      <x:c r="F669" s="104"/>
      <x:c r="G669" s="104"/>
      <x:c r="H669" s="104"/>
      <x:c r="I669" s="104"/>
      <x:c r="J669" s="104"/>
      <x:c r="K669" s="104"/>
      <x:c r="L669" s="104"/>
      <x:c r="M669" s="104"/>
      <x:c r="N669" s="104"/>
      <x:c r="O669" s="104"/>
      <x:c r="P669" s="104"/>
      <x:c r="Q669" s="104"/>
      <x:c r="R669" s="104"/>
      <x:c r="S669" s="104"/>
      <x:c r="T669" s="104"/>
      <x:c r="U669" s="104"/>
      <x:c r="V669" s="104"/>
      <x:c r="W669" s="104"/>
      <x:c r="X669" s="104"/>
      <x:c r="Y669" s="104"/>
      <x:c r="Z669" s="104"/>
    </x:row>
    <x:row r="670" spans="1:26" ht="15.75" customHeight="1">
      <x:c r="A670" s="104"/>
      <x:c r="B670" s="104"/>
      <x:c r="C670" s="104"/>
      <x:c r="D670" s="104"/>
      <x:c r="E670" s="104"/>
      <x:c r="F670" s="104"/>
      <x:c r="G670" s="104"/>
      <x:c r="H670" s="104"/>
      <x:c r="I670" s="104"/>
      <x:c r="J670" s="104"/>
      <x:c r="K670" s="104"/>
      <x:c r="L670" s="104"/>
      <x:c r="M670" s="104"/>
      <x:c r="N670" s="104"/>
      <x:c r="O670" s="104"/>
      <x:c r="P670" s="104"/>
      <x:c r="Q670" s="104"/>
      <x:c r="R670" s="104"/>
      <x:c r="S670" s="104"/>
      <x:c r="T670" s="104"/>
      <x:c r="U670" s="104"/>
      <x:c r="V670" s="104"/>
      <x:c r="W670" s="104"/>
      <x:c r="X670" s="104"/>
      <x:c r="Y670" s="104"/>
      <x:c r="Z670" s="104"/>
    </x:row>
    <x:row r="671" spans="1:26" ht="15.75" customHeight="1">
      <x:c r="A671" s="104"/>
      <x:c r="B671" s="104"/>
      <x:c r="C671" s="104"/>
      <x:c r="D671" s="104"/>
      <x:c r="E671" s="104"/>
      <x:c r="F671" s="104"/>
      <x:c r="G671" s="104"/>
      <x:c r="H671" s="104"/>
      <x:c r="I671" s="104"/>
      <x:c r="J671" s="104"/>
      <x:c r="K671" s="104"/>
      <x:c r="L671" s="104"/>
      <x:c r="M671" s="104"/>
      <x:c r="N671" s="104"/>
      <x:c r="O671" s="104"/>
      <x:c r="P671" s="104"/>
      <x:c r="Q671" s="104"/>
      <x:c r="R671" s="104"/>
      <x:c r="S671" s="104"/>
      <x:c r="T671" s="104"/>
      <x:c r="U671" s="104"/>
      <x:c r="V671" s="104"/>
      <x:c r="W671" s="104"/>
      <x:c r="X671" s="104"/>
      <x:c r="Y671" s="104"/>
      <x:c r="Z671" s="104"/>
    </x:row>
    <x:row r="672" spans="1:26" ht="15.75" customHeight="1">
      <x:c r="A672" s="104"/>
      <x:c r="B672" s="104"/>
      <x:c r="C672" s="104"/>
      <x:c r="D672" s="104"/>
      <x:c r="E672" s="104"/>
      <x:c r="F672" s="104"/>
      <x:c r="G672" s="104"/>
      <x:c r="H672" s="104"/>
      <x:c r="I672" s="104"/>
      <x:c r="J672" s="104"/>
      <x:c r="K672" s="104"/>
      <x:c r="L672" s="104"/>
      <x:c r="M672" s="104"/>
      <x:c r="N672" s="104"/>
      <x:c r="O672" s="104"/>
      <x:c r="P672" s="104"/>
      <x:c r="Q672" s="104"/>
      <x:c r="R672" s="104"/>
      <x:c r="S672" s="104"/>
      <x:c r="T672" s="104"/>
      <x:c r="U672" s="104"/>
      <x:c r="V672" s="104"/>
      <x:c r="W672" s="104"/>
      <x:c r="X672" s="104"/>
      <x:c r="Y672" s="104"/>
      <x:c r="Z672" s="104"/>
    </x:row>
    <x:row r="673" spans="1:26" ht="15.75" customHeight="1">
      <x:c r="A673" s="104"/>
      <x:c r="B673" s="104"/>
      <x:c r="C673" s="104"/>
      <x:c r="D673" s="104"/>
      <x:c r="E673" s="104"/>
      <x:c r="F673" s="104"/>
      <x:c r="G673" s="104"/>
      <x:c r="H673" s="104"/>
      <x:c r="I673" s="104"/>
      <x:c r="J673" s="104"/>
      <x:c r="K673" s="104"/>
      <x:c r="L673" s="104"/>
      <x:c r="M673" s="104"/>
      <x:c r="N673" s="104"/>
      <x:c r="O673" s="104"/>
      <x:c r="P673" s="104"/>
      <x:c r="Q673" s="104"/>
      <x:c r="R673" s="104"/>
      <x:c r="S673" s="104"/>
      <x:c r="T673" s="104"/>
      <x:c r="U673" s="104"/>
      <x:c r="V673" s="104"/>
      <x:c r="W673" s="104"/>
      <x:c r="X673" s="104"/>
      <x:c r="Y673" s="104"/>
      <x:c r="Z673" s="104"/>
    </x:row>
    <x:row r="674" spans="1:26" ht="15.75" customHeight="1">
      <x:c r="A674" s="104"/>
      <x:c r="B674" s="104"/>
      <x:c r="C674" s="104"/>
      <x:c r="D674" s="104"/>
      <x:c r="E674" s="104"/>
      <x:c r="F674" s="104"/>
      <x:c r="G674" s="104"/>
      <x:c r="H674" s="104"/>
      <x:c r="I674" s="104"/>
      <x:c r="J674" s="104"/>
      <x:c r="K674" s="104"/>
      <x:c r="L674" s="104"/>
      <x:c r="M674" s="104"/>
      <x:c r="N674" s="104"/>
      <x:c r="O674" s="104"/>
      <x:c r="P674" s="104"/>
      <x:c r="Q674" s="104"/>
      <x:c r="R674" s="104"/>
      <x:c r="S674" s="104"/>
      <x:c r="T674" s="104"/>
      <x:c r="U674" s="104"/>
      <x:c r="V674" s="104"/>
      <x:c r="W674" s="104"/>
      <x:c r="X674" s="104"/>
      <x:c r="Y674" s="104"/>
      <x:c r="Z674" s="104"/>
    </x:row>
    <x:row r="675" spans="1:26" ht="15.75" customHeight="1">
      <x:c r="A675" s="104"/>
      <x:c r="B675" s="104"/>
      <x:c r="C675" s="104"/>
      <x:c r="D675" s="104"/>
      <x:c r="E675" s="104"/>
      <x:c r="F675" s="104"/>
      <x:c r="G675" s="104"/>
      <x:c r="H675" s="104"/>
      <x:c r="I675" s="104"/>
      <x:c r="J675" s="104"/>
      <x:c r="K675" s="104"/>
      <x:c r="L675" s="104"/>
      <x:c r="M675" s="104"/>
      <x:c r="N675" s="104"/>
      <x:c r="O675" s="104"/>
      <x:c r="P675" s="104"/>
      <x:c r="Q675" s="104"/>
      <x:c r="R675" s="104"/>
      <x:c r="S675" s="104"/>
      <x:c r="T675" s="104"/>
      <x:c r="U675" s="104"/>
      <x:c r="V675" s="104"/>
      <x:c r="W675" s="104"/>
      <x:c r="X675" s="104"/>
      <x:c r="Y675" s="104"/>
      <x:c r="Z675" s="104"/>
    </x:row>
    <x:row r="676" spans="1:26" ht="15.75" customHeight="1">
      <x:c r="A676" s="104"/>
      <x:c r="B676" s="104"/>
      <x:c r="C676" s="104"/>
      <x:c r="D676" s="104"/>
      <x:c r="E676" s="104"/>
      <x:c r="F676" s="104"/>
      <x:c r="G676" s="104"/>
      <x:c r="H676" s="104"/>
      <x:c r="I676" s="104"/>
      <x:c r="J676" s="104"/>
      <x:c r="K676" s="104"/>
      <x:c r="L676" s="104"/>
      <x:c r="M676" s="104"/>
      <x:c r="N676" s="104"/>
      <x:c r="O676" s="104"/>
      <x:c r="P676" s="104"/>
      <x:c r="Q676" s="104"/>
      <x:c r="R676" s="104"/>
      <x:c r="S676" s="104"/>
      <x:c r="T676" s="104"/>
      <x:c r="U676" s="104"/>
      <x:c r="V676" s="104"/>
      <x:c r="W676" s="104"/>
      <x:c r="X676" s="104"/>
      <x:c r="Y676" s="104"/>
      <x:c r="Z676" s="104"/>
    </x:row>
    <x:row r="677" spans="1:26" ht="15.75" customHeight="1">
      <x:c r="A677" s="104"/>
      <x:c r="B677" s="104"/>
      <x:c r="C677" s="104"/>
      <x:c r="D677" s="104"/>
      <x:c r="E677" s="104"/>
      <x:c r="F677" s="104"/>
      <x:c r="G677" s="104"/>
      <x:c r="H677" s="104"/>
      <x:c r="I677" s="104"/>
      <x:c r="J677" s="104"/>
      <x:c r="K677" s="104"/>
      <x:c r="L677" s="104"/>
      <x:c r="M677" s="104"/>
      <x:c r="N677" s="104"/>
      <x:c r="O677" s="104"/>
      <x:c r="P677" s="104"/>
      <x:c r="Q677" s="104"/>
      <x:c r="R677" s="104"/>
      <x:c r="S677" s="104"/>
      <x:c r="T677" s="104"/>
      <x:c r="U677" s="104"/>
      <x:c r="V677" s="104"/>
      <x:c r="W677" s="104"/>
      <x:c r="X677" s="104"/>
      <x:c r="Y677" s="104"/>
      <x:c r="Z677" s="104"/>
    </x:row>
    <x:row r="678" spans="1:26" ht="15.75" customHeight="1">
      <x:c r="A678" s="104"/>
      <x:c r="B678" s="104"/>
      <x:c r="C678" s="104"/>
      <x:c r="D678" s="104"/>
      <x:c r="E678" s="104"/>
      <x:c r="F678" s="104"/>
      <x:c r="G678" s="104"/>
      <x:c r="H678" s="104"/>
      <x:c r="I678" s="104"/>
      <x:c r="J678" s="104"/>
      <x:c r="K678" s="104"/>
      <x:c r="L678" s="104"/>
      <x:c r="M678" s="104"/>
      <x:c r="N678" s="104"/>
      <x:c r="O678" s="104"/>
      <x:c r="P678" s="104"/>
      <x:c r="Q678" s="104"/>
      <x:c r="R678" s="104"/>
      <x:c r="S678" s="104"/>
      <x:c r="T678" s="104"/>
      <x:c r="U678" s="104"/>
      <x:c r="V678" s="104"/>
      <x:c r="W678" s="104"/>
      <x:c r="X678" s="104"/>
      <x:c r="Y678" s="104"/>
      <x:c r="Z678" s="104"/>
    </x:row>
    <x:row r="679" spans="1:26" ht="15.75" customHeight="1">
      <x:c r="A679" s="104"/>
      <x:c r="B679" s="104"/>
      <x:c r="C679" s="104"/>
      <x:c r="D679" s="104"/>
      <x:c r="E679" s="104"/>
      <x:c r="F679" s="104"/>
      <x:c r="G679" s="104"/>
      <x:c r="H679" s="104"/>
      <x:c r="I679" s="104"/>
      <x:c r="J679" s="104"/>
      <x:c r="K679" s="104"/>
      <x:c r="L679" s="104"/>
      <x:c r="M679" s="104"/>
      <x:c r="N679" s="104"/>
      <x:c r="O679" s="104"/>
      <x:c r="P679" s="104"/>
      <x:c r="Q679" s="104"/>
      <x:c r="R679" s="104"/>
      <x:c r="S679" s="104"/>
      <x:c r="T679" s="104"/>
      <x:c r="U679" s="104"/>
      <x:c r="V679" s="104"/>
      <x:c r="W679" s="104"/>
      <x:c r="X679" s="104"/>
      <x:c r="Y679" s="104"/>
      <x:c r="Z679" s="104"/>
    </x:row>
    <x:row r="680" spans="1:26" ht="15.75" customHeight="1">
      <x:c r="A680" s="104"/>
      <x:c r="B680" s="104"/>
      <x:c r="C680" s="104"/>
      <x:c r="D680" s="104"/>
      <x:c r="E680" s="104"/>
      <x:c r="F680" s="104"/>
      <x:c r="G680" s="104"/>
      <x:c r="H680" s="104"/>
      <x:c r="I680" s="104"/>
      <x:c r="J680" s="104"/>
      <x:c r="K680" s="104"/>
      <x:c r="L680" s="104"/>
      <x:c r="M680" s="104"/>
      <x:c r="N680" s="104"/>
      <x:c r="O680" s="104"/>
      <x:c r="P680" s="104"/>
      <x:c r="Q680" s="104"/>
      <x:c r="R680" s="104"/>
      <x:c r="S680" s="104"/>
      <x:c r="T680" s="104"/>
      <x:c r="U680" s="104"/>
      <x:c r="V680" s="104"/>
      <x:c r="W680" s="104"/>
      <x:c r="X680" s="104"/>
      <x:c r="Y680" s="104"/>
      <x:c r="Z680" s="104"/>
    </x:row>
    <x:row r="681" spans="1:26" ht="15.75" customHeight="1">
      <x:c r="A681" s="104"/>
      <x:c r="B681" s="104"/>
      <x:c r="C681" s="104"/>
      <x:c r="D681" s="104"/>
      <x:c r="E681" s="104"/>
      <x:c r="F681" s="104"/>
      <x:c r="G681" s="104"/>
      <x:c r="H681" s="104"/>
      <x:c r="I681" s="104"/>
      <x:c r="J681" s="104"/>
      <x:c r="K681" s="104"/>
      <x:c r="L681" s="104"/>
      <x:c r="M681" s="104"/>
      <x:c r="N681" s="104"/>
      <x:c r="O681" s="104"/>
      <x:c r="P681" s="104"/>
      <x:c r="Q681" s="104"/>
      <x:c r="R681" s="104"/>
      <x:c r="S681" s="104"/>
      <x:c r="T681" s="104"/>
      <x:c r="U681" s="104"/>
      <x:c r="V681" s="104"/>
      <x:c r="W681" s="104"/>
      <x:c r="X681" s="104"/>
      <x:c r="Y681" s="104"/>
      <x:c r="Z681" s="104"/>
    </x:row>
    <x:row r="682" spans="1:26" ht="15.75" customHeight="1">
      <x:c r="A682" s="104"/>
      <x:c r="B682" s="104"/>
      <x:c r="C682" s="104"/>
      <x:c r="D682" s="104"/>
      <x:c r="E682" s="104"/>
      <x:c r="F682" s="104"/>
      <x:c r="G682" s="104"/>
      <x:c r="H682" s="104"/>
      <x:c r="I682" s="104"/>
      <x:c r="J682" s="104"/>
      <x:c r="K682" s="104"/>
      <x:c r="L682" s="104"/>
      <x:c r="M682" s="104"/>
      <x:c r="N682" s="104"/>
      <x:c r="O682" s="104"/>
      <x:c r="P682" s="104"/>
      <x:c r="Q682" s="104"/>
      <x:c r="R682" s="104"/>
      <x:c r="S682" s="104"/>
      <x:c r="T682" s="104"/>
      <x:c r="U682" s="104"/>
      <x:c r="V682" s="104"/>
      <x:c r="W682" s="104"/>
      <x:c r="X682" s="104"/>
      <x:c r="Y682" s="104"/>
      <x:c r="Z682" s="104"/>
    </x:row>
    <x:row r="683" spans="1:26" ht="15.75" customHeight="1">
      <x:c r="A683" s="104"/>
      <x:c r="B683" s="104"/>
      <x:c r="C683" s="104"/>
      <x:c r="D683" s="104"/>
      <x:c r="E683" s="104"/>
      <x:c r="F683" s="104"/>
      <x:c r="G683" s="104"/>
      <x:c r="H683" s="104"/>
      <x:c r="I683" s="104"/>
      <x:c r="J683" s="104"/>
      <x:c r="K683" s="104"/>
      <x:c r="L683" s="104"/>
      <x:c r="M683" s="104"/>
      <x:c r="N683" s="104"/>
      <x:c r="O683" s="104"/>
      <x:c r="P683" s="104"/>
      <x:c r="Q683" s="104"/>
      <x:c r="R683" s="104"/>
      <x:c r="S683" s="104"/>
      <x:c r="T683" s="104"/>
      <x:c r="U683" s="104"/>
      <x:c r="V683" s="104"/>
      <x:c r="W683" s="104"/>
      <x:c r="X683" s="104"/>
      <x:c r="Y683" s="104"/>
      <x:c r="Z683" s="104"/>
    </x:row>
    <x:row r="684" spans="1:26" ht="15.75" customHeight="1">
      <x:c r="A684" s="104"/>
      <x:c r="B684" s="104"/>
      <x:c r="C684" s="104"/>
      <x:c r="D684" s="104"/>
      <x:c r="E684" s="104"/>
      <x:c r="F684" s="104"/>
      <x:c r="G684" s="104"/>
      <x:c r="H684" s="104"/>
      <x:c r="I684" s="104"/>
      <x:c r="J684" s="104"/>
      <x:c r="K684" s="104"/>
      <x:c r="L684" s="104"/>
      <x:c r="M684" s="104"/>
      <x:c r="N684" s="104"/>
      <x:c r="O684" s="104"/>
      <x:c r="P684" s="104"/>
      <x:c r="Q684" s="104"/>
      <x:c r="R684" s="104"/>
      <x:c r="S684" s="104"/>
      <x:c r="T684" s="104"/>
      <x:c r="U684" s="104"/>
      <x:c r="V684" s="104"/>
      <x:c r="W684" s="104"/>
      <x:c r="X684" s="104"/>
      <x:c r="Y684" s="104"/>
      <x:c r="Z684" s="104"/>
    </x:row>
    <x:row r="685" spans="1:26" ht="15.75" customHeight="1">
      <x:c r="A685" s="104"/>
      <x:c r="B685" s="104"/>
      <x:c r="C685" s="104"/>
      <x:c r="D685" s="104"/>
      <x:c r="E685" s="104"/>
      <x:c r="F685" s="104"/>
      <x:c r="G685" s="104"/>
      <x:c r="H685" s="104"/>
      <x:c r="I685" s="104"/>
      <x:c r="J685" s="104"/>
      <x:c r="K685" s="104"/>
      <x:c r="L685" s="104"/>
      <x:c r="M685" s="104"/>
      <x:c r="N685" s="104"/>
      <x:c r="O685" s="104"/>
      <x:c r="P685" s="104"/>
      <x:c r="Q685" s="104"/>
      <x:c r="R685" s="104"/>
      <x:c r="S685" s="104"/>
      <x:c r="T685" s="104"/>
      <x:c r="U685" s="104"/>
      <x:c r="V685" s="104"/>
      <x:c r="W685" s="104"/>
      <x:c r="X685" s="104"/>
      <x:c r="Y685" s="104"/>
      <x:c r="Z685" s="104"/>
    </x:row>
    <x:row r="686" spans="1:26" ht="15.75" customHeight="1">
      <x:c r="A686" s="104"/>
      <x:c r="B686" s="104"/>
      <x:c r="C686" s="104"/>
      <x:c r="D686" s="104"/>
      <x:c r="E686" s="104"/>
      <x:c r="F686" s="104"/>
      <x:c r="G686" s="104"/>
      <x:c r="H686" s="104"/>
      <x:c r="I686" s="104"/>
      <x:c r="J686" s="104"/>
      <x:c r="K686" s="104"/>
      <x:c r="L686" s="104"/>
      <x:c r="M686" s="104"/>
      <x:c r="N686" s="104"/>
      <x:c r="O686" s="104"/>
      <x:c r="P686" s="104"/>
      <x:c r="Q686" s="104"/>
      <x:c r="R686" s="104"/>
      <x:c r="S686" s="104"/>
      <x:c r="T686" s="104"/>
      <x:c r="U686" s="104"/>
      <x:c r="V686" s="104"/>
      <x:c r="W686" s="104"/>
      <x:c r="X686" s="104"/>
      <x:c r="Y686" s="104"/>
      <x:c r="Z686" s="104"/>
    </x:row>
    <x:row r="687" spans="1:26" ht="15.75" customHeight="1">
      <x:c r="A687" s="104"/>
      <x:c r="B687" s="104"/>
      <x:c r="C687" s="104"/>
      <x:c r="D687" s="104"/>
      <x:c r="E687" s="104"/>
      <x:c r="F687" s="104"/>
      <x:c r="G687" s="104"/>
      <x:c r="H687" s="104"/>
      <x:c r="I687" s="104"/>
      <x:c r="J687" s="104"/>
      <x:c r="K687" s="104"/>
      <x:c r="L687" s="104"/>
      <x:c r="M687" s="104"/>
      <x:c r="N687" s="104"/>
      <x:c r="O687" s="104"/>
      <x:c r="P687" s="104"/>
      <x:c r="Q687" s="104"/>
      <x:c r="R687" s="104"/>
      <x:c r="S687" s="104"/>
      <x:c r="T687" s="104"/>
      <x:c r="U687" s="104"/>
      <x:c r="V687" s="104"/>
      <x:c r="W687" s="104"/>
      <x:c r="X687" s="104"/>
      <x:c r="Y687" s="104"/>
      <x:c r="Z687" s="104"/>
    </x:row>
    <x:row r="688" spans="1:26" ht="15.75" customHeight="1">
      <x:c r="A688" s="104"/>
      <x:c r="B688" s="104"/>
      <x:c r="C688" s="104"/>
      <x:c r="D688" s="104"/>
      <x:c r="E688" s="104"/>
      <x:c r="F688" s="104"/>
      <x:c r="G688" s="104"/>
      <x:c r="H688" s="104"/>
      <x:c r="I688" s="104"/>
      <x:c r="J688" s="104"/>
      <x:c r="K688" s="104"/>
      <x:c r="L688" s="104"/>
      <x:c r="M688" s="104"/>
      <x:c r="N688" s="104"/>
      <x:c r="O688" s="104"/>
      <x:c r="P688" s="104"/>
      <x:c r="Q688" s="104"/>
      <x:c r="R688" s="104"/>
      <x:c r="S688" s="104"/>
      <x:c r="T688" s="104"/>
      <x:c r="U688" s="104"/>
      <x:c r="V688" s="104"/>
      <x:c r="W688" s="104"/>
      <x:c r="X688" s="104"/>
      <x:c r="Y688" s="104"/>
      <x:c r="Z688" s="104"/>
    </x:row>
    <x:row r="689" spans="1:26" ht="15.75" customHeight="1">
      <x:c r="A689" s="104"/>
      <x:c r="B689" s="104"/>
      <x:c r="C689" s="104"/>
      <x:c r="D689" s="104"/>
      <x:c r="E689" s="104"/>
      <x:c r="F689" s="104"/>
      <x:c r="G689" s="104"/>
      <x:c r="H689" s="104"/>
      <x:c r="I689" s="104"/>
      <x:c r="J689" s="104"/>
      <x:c r="K689" s="104"/>
      <x:c r="L689" s="104"/>
      <x:c r="M689" s="104"/>
      <x:c r="N689" s="104"/>
      <x:c r="O689" s="104"/>
      <x:c r="P689" s="104"/>
      <x:c r="Q689" s="104"/>
      <x:c r="R689" s="104"/>
      <x:c r="S689" s="104"/>
      <x:c r="T689" s="104"/>
      <x:c r="U689" s="104"/>
      <x:c r="V689" s="104"/>
      <x:c r="W689" s="104"/>
      <x:c r="X689" s="104"/>
      <x:c r="Y689" s="104"/>
      <x:c r="Z689" s="104"/>
    </x:row>
    <x:row r="690" spans="1:26" ht="15.75" customHeight="1">
      <x:c r="A690" s="104"/>
      <x:c r="B690" s="104"/>
      <x:c r="C690" s="104"/>
      <x:c r="D690" s="104"/>
      <x:c r="E690" s="104"/>
      <x:c r="F690" s="104"/>
      <x:c r="G690" s="104"/>
      <x:c r="H690" s="104"/>
      <x:c r="I690" s="104"/>
      <x:c r="J690" s="104"/>
      <x:c r="K690" s="104"/>
      <x:c r="L690" s="104"/>
      <x:c r="M690" s="104"/>
      <x:c r="N690" s="104"/>
      <x:c r="O690" s="104"/>
      <x:c r="P690" s="104"/>
      <x:c r="Q690" s="104"/>
      <x:c r="R690" s="104"/>
      <x:c r="S690" s="104"/>
      <x:c r="T690" s="104"/>
      <x:c r="U690" s="104"/>
      <x:c r="V690" s="104"/>
      <x:c r="W690" s="104"/>
      <x:c r="X690" s="104"/>
      <x:c r="Y690" s="104"/>
      <x:c r="Z690" s="104"/>
    </x:row>
    <x:row r="691" spans="1:26" ht="15.75" customHeight="1">
      <x:c r="A691" s="104"/>
      <x:c r="B691" s="104"/>
      <x:c r="C691" s="104"/>
      <x:c r="D691" s="104"/>
      <x:c r="E691" s="104"/>
      <x:c r="F691" s="104"/>
      <x:c r="G691" s="104"/>
      <x:c r="H691" s="104"/>
      <x:c r="I691" s="104"/>
      <x:c r="J691" s="104"/>
      <x:c r="K691" s="104"/>
      <x:c r="L691" s="104"/>
      <x:c r="M691" s="104"/>
      <x:c r="N691" s="104"/>
      <x:c r="O691" s="104"/>
      <x:c r="P691" s="104"/>
      <x:c r="Q691" s="104"/>
      <x:c r="R691" s="104"/>
      <x:c r="S691" s="104"/>
      <x:c r="T691" s="104"/>
      <x:c r="U691" s="104"/>
      <x:c r="V691" s="104"/>
      <x:c r="W691" s="104"/>
      <x:c r="X691" s="104"/>
      <x:c r="Y691" s="104"/>
      <x:c r="Z691" s="104"/>
    </x:row>
    <x:row r="692" spans="1:26" ht="15.75" customHeight="1">
      <x:c r="A692" s="104"/>
      <x:c r="B692" s="104"/>
      <x:c r="C692" s="104"/>
      <x:c r="D692" s="104"/>
      <x:c r="E692" s="104"/>
      <x:c r="F692" s="104"/>
      <x:c r="G692" s="104"/>
      <x:c r="H692" s="104"/>
      <x:c r="I692" s="104"/>
      <x:c r="J692" s="104"/>
      <x:c r="K692" s="104"/>
      <x:c r="L692" s="104"/>
      <x:c r="M692" s="104"/>
      <x:c r="N692" s="104"/>
      <x:c r="O692" s="104"/>
      <x:c r="P692" s="104"/>
      <x:c r="Q692" s="104"/>
      <x:c r="R692" s="104"/>
      <x:c r="S692" s="104"/>
      <x:c r="T692" s="104"/>
      <x:c r="U692" s="104"/>
      <x:c r="V692" s="104"/>
      <x:c r="W692" s="104"/>
      <x:c r="X692" s="104"/>
      <x:c r="Y692" s="104"/>
      <x:c r="Z692" s="104"/>
    </x:row>
    <x:row r="693" spans="1:26" ht="15.75" customHeight="1">
      <x:c r="A693" s="104"/>
      <x:c r="B693" s="104"/>
      <x:c r="C693" s="104"/>
      <x:c r="D693" s="104"/>
      <x:c r="E693" s="104"/>
      <x:c r="F693" s="104"/>
      <x:c r="G693" s="104"/>
      <x:c r="H693" s="104"/>
      <x:c r="I693" s="104"/>
      <x:c r="J693" s="104"/>
      <x:c r="K693" s="104"/>
      <x:c r="L693" s="104"/>
      <x:c r="M693" s="104"/>
      <x:c r="N693" s="104"/>
      <x:c r="O693" s="104"/>
      <x:c r="P693" s="104"/>
      <x:c r="Q693" s="104"/>
      <x:c r="R693" s="104"/>
      <x:c r="S693" s="104"/>
      <x:c r="T693" s="104"/>
      <x:c r="U693" s="104"/>
      <x:c r="V693" s="104"/>
      <x:c r="W693" s="104"/>
      <x:c r="X693" s="104"/>
      <x:c r="Y693" s="104"/>
      <x:c r="Z693" s="104"/>
    </x:row>
    <x:row r="694" spans="1:26" ht="15.75" customHeight="1">
      <x:c r="A694" s="104"/>
      <x:c r="B694" s="104"/>
      <x:c r="C694" s="104"/>
      <x:c r="D694" s="104"/>
      <x:c r="E694" s="104"/>
      <x:c r="F694" s="104"/>
      <x:c r="G694" s="104"/>
      <x:c r="H694" s="104"/>
      <x:c r="I694" s="104"/>
      <x:c r="J694" s="104"/>
      <x:c r="K694" s="104"/>
      <x:c r="L694" s="104"/>
      <x:c r="M694" s="104"/>
      <x:c r="N694" s="104"/>
      <x:c r="O694" s="104"/>
      <x:c r="P694" s="104"/>
      <x:c r="Q694" s="104"/>
      <x:c r="R694" s="104"/>
      <x:c r="S694" s="104"/>
      <x:c r="T694" s="104"/>
      <x:c r="U694" s="104"/>
      <x:c r="V694" s="104"/>
      <x:c r="W694" s="104"/>
      <x:c r="X694" s="104"/>
      <x:c r="Y694" s="104"/>
      <x:c r="Z694" s="104"/>
    </x:row>
    <x:row r="695" spans="1:26" ht="15.75" customHeight="1">
      <x:c r="A695" s="104"/>
      <x:c r="B695" s="104"/>
      <x:c r="C695" s="104"/>
      <x:c r="D695" s="104"/>
      <x:c r="E695" s="104"/>
      <x:c r="F695" s="104"/>
      <x:c r="G695" s="104"/>
      <x:c r="H695" s="104"/>
      <x:c r="I695" s="104"/>
      <x:c r="J695" s="104"/>
      <x:c r="K695" s="104"/>
      <x:c r="L695" s="104"/>
      <x:c r="M695" s="104"/>
      <x:c r="N695" s="104"/>
      <x:c r="O695" s="104"/>
      <x:c r="P695" s="104"/>
      <x:c r="Q695" s="104"/>
      <x:c r="R695" s="104"/>
      <x:c r="S695" s="104"/>
      <x:c r="T695" s="104"/>
      <x:c r="U695" s="104"/>
      <x:c r="V695" s="104"/>
      <x:c r="W695" s="104"/>
      <x:c r="X695" s="104"/>
      <x:c r="Y695" s="104"/>
      <x:c r="Z695" s="104"/>
    </x:row>
    <x:row r="696" spans="1:26" ht="15.75" customHeight="1">
      <x:c r="A696" s="104"/>
      <x:c r="B696" s="104"/>
      <x:c r="C696" s="104"/>
      <x:c r="D696" s="104"/>
      <x:c r="E696" s="104"/>
      <x:c r="F696" s="104"/>
      <x:c r="G696" s="104"/>
      <x:c r="H696" s="104"/>
      <x:c r="I696" s="104"/>
      <x:c r="J696" s="104"/>
      <x:c r="K696" s="104"/>
      <x:c r="L696" s="104"/>
      <x:c r="M696" s="104"/>
      <x:c r="N696" s="104"/>
      <x:c r="O696" s="104"/>
      <x:c r="P696" s="104"/>
      <x:c r="Q696" s="104"/>
      <x:c r="R696" s="104"/>
      <x:c r="S696" s="104"/>
      <x:c r="T696" s="104"/>
      <x:c r="U696" s="104"/>
      <x:c r="V696" s="104"/>
      <x:c r="W696" s="104"/>
      <x:c r="X696" s="104"/>
      <x:c r="Y696" s="104"/>
      <x:c r="Z696" s="104"/>
    </x:row>
    <x:row r="697" spans="1:26" ht="15.75" customHeight="1">
      <x:c r="A697" s="104"/>
      <x:c r="B697" s="104"/>
      <x:c r="C697" s="104"/>
      <x:c r="D697" s="104"/>
      <x:c r="E697" s="104"/>
      <x:c r="F697" s="104"/>
      <x:c r="G697" s="104"/>
      <x:c r="H697" s="104"/>
      <x:c r="I697" s="104"/>
      <x:c r="J697" s="104"/>
      <x:c r="K697" s="104"/>
      <x:c r="L697" s="104"/>
      <x:c r="M697" s="104"/>
      <x:c r="N697" s="104"/>
      <x:c r="O697" s="104"/>
      <x:c r="P697" s="104"/>
      <x:c r="Q697" s="104"/>
      <x:c r="R697" s="104"/>
      <x:c r="S697" s="104"/>
      <x:c r="T697" s="104"/>
      <x:c r="U697" s="104"/>
      <x:c r="V697" s="104"/>
      <x:c r="W697" s="104"/>
      <x:c r="X697" s="104"/>
      <x:c r="Y697" s="104"/>
      <x:c r="Z697" s="104"/>
    </x:row>
    <x:row r="698" spans="1:26" ht="15.75" customHeight="1">
      <x:c r="A698" s="104"/>
      <x:c r="B698" s="104"/>
      <x:c r="C698" s="104"/>
      <x:c r="D698" s="104"/>
      <x:c r="E698" s="104"/>
      <x:c r="F698" s="104"/>
      <x:c r="G698" s="104"/>
      <x:c r="H698" s="104"/>
      <x:c r="I698" s="104"/>
      <x:c r="J698" s="104"/>
      <x:c r="K698" s="104"/>
      <x:c r="L698" s="104"/>
      <x:c r="M698" s="104"/>
      <x:c r="N698" s="104"/>
      <x:c r="O698" s="104"/>
      <x:c r="P698" s="104"/>
      <x:c r="Q698" s="104"/>
      <x:c r="R698" s="104"/>
      <x:c r="S698" s="104"/>
      <x:c r="T698" s="104"/>
      <x:c r="U698" s="104"/>
      <x:c r="V698" s="104"/>
      <x:c r="W698" s="104"/>
      <x:c r="X698" s="104"/>
      <x:c r="Y698" s="104"/>
      <x:c r="Z698" s="104"/>
    </x:row>
    <x:row r="699" spans="1:26" ht="15.75" customHeight="1">
      <x:c r="A699" s="104"/>
      <x:c r="B699" s="104"/>
      <x:c r="C699" s="104"/>
      <x:c r="D699" s="104"/>
      <x:c r="E699" s="104"/>
      <x:c r="F699" s="104"/>
      <x:c r="G699" s="104"/>
      <x:c r="H699" s="104"/>
      <x:c r="I699" s="104"/>
      <x:c r="J699" s="104"/>
      <x:c r="K699" s="104"/>
      <x:c r="L699" s="104"/>
      <x:c r="M699" s="104"/>
      <x:c r="N699" s="104"/>
      <x:c r="O699" s="104"/>
      <x:c r="P699" s="104"/>
      <x:c r="Q699" s="104"/>
      <x:c r="R699" s="104"/>
      <x:c r="S699" s="104"/>
      <x:c r="T699" s="104"/>
      <x:c r="U699" s="104"/>
      <x:c r="V699" s="104"/>
      <x:c r="W699" s="104"/>
      <x:c r="X699" s="104"/>
      <x:c r="Y699" s="104"/>
      <x:c r="Z699" s="104"/>
    </x:row>
    <x:row r="700" spans="1:26" ht="15.75" customHeight="1">
      <x:c r="A700" s="104"/>
      <x:c r="B700" s="104"/>
      <x:c r="C700" s="104"/>
      <x:c r="D700" s="104"/>
      <x:c r="E700" s="104"/>
      <x:c r="F700" s="104"/>
      <x:c r="G700" s="104"/>
      <x:c r="H700" s="104"/>
      <x:c r="I700" s="104"/>
      <x:c r="J700" s="104"/>
      <x:c r="K700" s="104"/>
      <x:c r="L700" s="104"/>
      <x:c r="M700" s="104"/>
      <x:c r="N700" s="104"/>
      <x:c r="O700" s="104"/>
      <x:c r="P700" s="104"/>
      <x:c r="Q700" s="104"/>
      <x:c r="R700" s="104"/>
      <x:c r="S700" s="104"/>
      <x:c r="T700" s="104"/>
      <x:c r="U700" s="104"/>
      <x:c r="V700" s="104"/>
      <x:c r="W700" s="104"/>
      <x:c r="X700" s="104"/>
      <x:c r="Y700" s="104"/>
      <x:c r="Z700" s="104"/>
    </x:row>
    <x:row r="701" spans="1:26" ht="15.75" customHeight="1">
      <x:c r="A701" s="104"/>
      <x:c r="B701" s="104"/>
      <x:c r="C701" s="104"/>
      <x:c r="D701" s="104"/>
      <x:c r="E701" s="104"/>
      <x:c r="F701" s="104"/>
      <x:c r="G701" s="104"/>
      <x:c r="H701" s="104"/>
      <x:c r="I701" s="104"/>
      <x:c r="J701" s="104"/>
      <x:c r="K701" s="104"/>
      <x:c r="L701" s="104"/>
      <x:c r="M701" s="104"/>
      <x:c r="N701" s="104"/>
      <x:c r="O701" s="104"/>
      <x:c r="P701" s="104"/>
      <x:c r="Q701" s="104"/>
      <x:c r="R701" s="104"/>
      <x:c r="S701" s="104"/>
      <x:c r="T701" s="104"/>
      <x:c r="U701" s="104"/>
      <x:c r="V701" s="104"/>
      <x:c r="W701" s="104"/>
      <x:c r="X701" s="104"/>
      <x:c r="Y701" s="104"/>
      <x:c r="Z701" s="104"/>
    </x:row>
    <x:row r="702" spans="1:26" ht="15.75" customHeight="1">
      <x:c r="A702" s="104"/>
      <x:c r="B702" s="104"/>
      <x:c r="C702" s="104"/>
      <x:c r="D702" s="104"/>
      <x:c r="E702" s="104"/>
      <x:c r="F702" s="104"/>
      <x:c r="G702" s="104"/>
      <x:c r="H702" s="104"/>
      <x:c r="I702" s="104"/>
      <x:c r="J702" s="104"/>
      <x:c r="K702" s="104"/>
      <x:c r="L702" s="104"/>
      <x:c r="M702" s="104"/>
      <x:c r="N702" s="104"/>
      <x:c r="O702" s="104"/>
      <x:c r="P702" s="104"/>
      <x:c r="Q702" s="104"/>
      <x:c r="R702" s="104"/>
      <x:c r="S702" s="104"/>
      <x:c r="T702" s="104"/>
      <x:c r="U702" s="104"/>
      <x:c r="V702" s="104"/>
      <x:c r="W702" s="104"/>
      <x:c r="X702" s="104"/>
      <x:c r="Y702" s="104"/>
      <x:c r="Z702" s="104"/>
    </x:row>
    <x:row r="703" spans="1:26" ht="15.75" customHeight="1">
      <x:c r="A703" s="104"/>
      <x:c r="B703" s="104"/>
      <x:c r="C703" s="104"/>
      <x:c r="D703" s="104"/>
      <x:c r="E703" s="104"/>
      <x:c r="F703" s="104"/>
      <x:c r="G703" s="104"/>
      <x:c r="H703" s="104"/>
      <x:c r="I703" s="104"/>
      <x:c r="J703" s="104"/>
      <x:c r="K703" s="104"/>
      <x:c r="L703" s="104"/>
      <x:c r="M703" s="104"/>
      <x:c r="N703" s="104"/>
      <x:c r="O703" s="104"/>
      <x:c r="P703" s="104"/>
      <x:c r="Q703" s="104"/>
      <x:c r="R703" s="104"/>
      <x:c r="S703" s="104"/>
      <x:c r="T703" s="104"/>
      <x:c r="U703" s="104"/>
      <x:c r="V703" s="104"/>
      <x:c r="W703" s="104"/>
      <x:c r="X703" s="104"/>
      <x:c r="Y703" s="104"/>
      <x:c r="Z703" s="104"/>
    </x:row>
    <x:row r="704" spans="1:26" ht="15.75" customHeight="1">
      <x:c r="A704" s="104"/>
      <x:c r="B704" s="104"/>
      <x:c r="C704" s="104"/>
      <x:c r="D704" s="104"/>
      <x:c r="E704" s="104"/>
      <x:c r="F704" s="104"/>
      <x:c r="G704" s="104"/>
      <x:c r="H704" s="104"/>
      <x:c r="I704" s="104"/>
      <x:c r="J704" s="104"/>
      <x:c r="K704" s="104"/>
      <x:c r="L704" s="104"/>
      <x:c r="M704" s="104"/>
      <x:c r="N704" s="104"/>
      <x:c r="O704" s="104"/>
      <x:c r="P704" s="104"/>
      <x:c r="Q704" s="104"/>
      <x:c r="R704" s="104"/>
      <x:c r="S704" s="104"/>
      <x:c r="T704" s="104"/>
      <x:c r="U704" s="104"/>
      <x:c r="V704" s="104"/>
      <x:c r="W704" s="104"/>
      <x:c r="X704" s="104"/>
      <x:c r="Y704" s="104"/>
      <x:c r="Z704" s="104"/>
    </x:row>
    <x:row r="705" spans="1:26" ht="15.75" customHeight="1">
      <x:c r="A705" s="104"/>
      <x:c r="B705" s="104"/>
      <x:c r="C705" s="104"/>
      <x:c r="D705" s="104"/>
      <x:c r="E705" s="104"/>
      <x:c r="F705" s="104"/>
      <x:c r="G705" s="104"/>
      <x:c r="H705" s="104"/>
      <x:c r="I705" s="104"/>
      <x:c r="J705" s="104"/>
      <x:c r="K705" s="104"/>
      <x:c r="L705" s="104"/>
      <x:c r="M705" s="104"/>
      <x:c r="N705" s="104"/>
      <x:c r="O705" s="104"/>
      <x:c r="P705" s="104"/>
      <x:c r="Q705" s="104"/>
      <x:c r="R705" s="104"/>
      <x:c r="S705" s="104"/>
      <x:c r="T705" s="104"/>
      <x:c r="U705" s="104"/>
      <x:c r="V705" s="104"/>
      <x:c r="W705" s="104"/>
      <x:c r="X705" s="104"/>
      <x:c r="Y705" s="104"/>
      <x:c r="Z705" s="104"/>
    </x:row>
    <x:row r="706" spans="1:26" ht="15.75" customHeight="1">
      <x:c r="A706" s="104"/>
      <x:c r="B706" s="104"/>
      <x:c r="C706" s="104"/>
      <x:c r="D706" s="104"/>
      <x:c r="E706" s="104"/>
      <x:c r="F706" s="104"/>
      <x:c r="G706" s="104"/>
      <x:c r="H706" s="104"/>
      <x:c r="I706" s="104"/>
      <x:c r="J706" s="104"/>
      <x:c r="K706" s="104"/>
      <x:c r="L706" s="104"/>
      <x:c r="M706" s="104"/>
      <x:c r="N706" s="104"/>
      <x:c r="O706" s="104"/>
      <x:c r="P706" s="104"/>
      <x:c r="Q706" s="104"/>
      <x:c r="R706" s="104"/>
      <x:c r="S706" s="104"/>
      <x:c r="T706" s="104"/>
      <x:c r="U706" s="104"/>
      <x:c r="V706" s="104"/>
      <x:c r="W706" s="104"/>
      <x:c r="X706" s="104"/>
      <x:c r="Y706" s="104"/>
      <x:c r="Z706" s="104"/>
    </x:row>
    <x:row r="707" spans="1:26" ht="15.75" customHeight="1">
      <x:c r="A707" s="104"/>
      <x:c r="B707" s="104"/>
      <x:c r="C707" s="104"/>
      <x:c r="D707" s="104"/>
      <x:c r="E707" s="104"/>
      <x:c r="F707" s="104"/>
      <x:c r="G707" s="104"/>
      <x:c r="H707" s="104"/>
      <x:c r="I707" s="104"/>
      <x:c r="J707" s="104"/>
      <x:c r="K707" s="104"/>
      <x:c r="L707" s="104"/>
      <x:c r="M707" s="104"/>
      <x:c r="N707" s="104"/>
      <x:c r="O707" s="104"/>
      <x:c r="P707" s="104"/>
      <x:c r="Q707" s="104"/>
      <x:c r="R707" s="104"/>
      <x:c r="S707" s="104"/>
      <x:c r="T707" s="104"/>
      <x:c r="U707" s="104"/>
      <x:c r="V707" s="104"/>
      <x:c r="W707" s="104"/>
      <x:c r="X707" s="104"/>
      <x:c r="Y707" s="104"/>
      <x:c r="Z707" s="104"/>
    </x:row>
    <x:row r="708" spans="1:26" ht="15.75" customHeight="1">
      <x:c r="A708" s="104"/>
      <x:c r="B708" s="104"/>
      <x:c r="C708" s="104"/>
      <x:c r="D708" s="104"/>
      <x:c r="E708" s="104"/>
      <x:c r="F708" s="104"/>
      <x:c r="G708" s="104"/>
      <x:c r="H708" s="104"/>
      <x:c r="I708" s="104"/>
      <x:c r="J708" s="104"/>
      <x:c r="K708" s="104"/>
      <x:c r="L708" s="104"/>
      <x:c r="M708" s="104"/>
      <x:c r="N708" s="104"/>
      <x:c r="O708" s="104"/>
      <x:c r="P708" s="104"/>
      <x:c r="Q708" s="104"/>
      <x:c r="R708" s="104"/>
      <x:c r="S708" s="104"/>
      <x:c r="T708" s="104"/>
      <x:c r="U708" s="104"/>
      <x:c r="V708" s="104"/>
      <x:c r="W708" s="104"/>
      <x:c r="X708" s="104"/>
      <x:c r="Y708" s="104"/>
      <x:c r="Z708" s="104"/>
    </x:row>
    <x:row r="709" spans="1:26" ht="15.75" customHeight="1">
      <x:c r="A709" s="104"/>
      <x:c r="B709" s="104"/>
      <x:c r="C709" s="104"/>
      <x:c r="D709" s="104"/>
      <x:c r="E709" s="104"/>
      <x:c r="F709" s="104"/>
      <x:c r="G709" s="104"/>
      <x:c r="H709" s="104"/>
      <x:c r="I709" s="104"/>
      <x:c r="J709" s="104"/>
      <x:c r="K709" s="104"/>
      <x:c r="L709" s="104"/>
      <x:c r="M709" s="104"/>
      <x:c r="N709" s="104"/>
      <x:c r="O709" s="104"/>
      <x:c r="P709" s="104"/>
      <x:c r="Q709" s="104"/>
      <x:c r="R709" s="104"/>
      <x:c r="S709" s="104"/>
      <x:c r="T709" s="104"/>
      <x:c r="U709" s="104"/>
      <x:c r="V709" s="104"/>
      <x:c r="W709" s="104"/>
      <x:c r="X709" s="104"/>
      <x:c r="Y709" s="104"/>
      <x:c r="Z709" s="104"/>
    </x:row>
    <x:row r="710" spans="1:26" ht="15.75" customHeight="1">
      <x:c r="A710" s="104"/>
      <x:c r="B710" s="104"/>
      <x:c r="C710" s="104"/>
      <x:c r="D710" s="104"/>
      <x:c r="E710" s="104"/>
      <x:c r="F710" s="104"/>
      <x:c r="G710" s="104"/>
      <x:c r="H710" s="104"/>
      <x:c r="I710" s="104"/>
      <x:c r="J710" s="104"/>
      <x:c r="K710" s="104"/>
      <x:c r="L710" s="104"/>
      <x:c r="M710" s="104"/>
      <x:c r="N710" s="104"/>
      <x:c r="O710" s="104"/>
      <x:c r="P710" s="104"/>
      <x:c r="Q710" s="104"/>
      <x:c r="R710" s="104"/>
      <x:c r="S710" s="104"/>
      <x:c r="T710" s="104"/>
      <x:c r="U710" s="104"/>
      <x:c r="V710" s="104"/>
      <x:c r="W710" s="104"/>
      <x:c r="X710" s="104"/>
      <x:c r="Y710" s="104"/>
      <x:c r="Z710" s="104"/>
    </x:row>
    <x:row r="711" spans="1:26" ht="15.75" customHeight="1">
      <x:c r="A711" s="104"/>
      <x:c r="B711" s="104"/>
      <x:c r="C711" s="104"/>
      <x:c r="D711" s="104"/>
      <x:c r="E711" s="104"/>
      <x:c r="F711" s="104"/>
      <x:c r="G711" s="104"/>
      <x:c r="H711" s="104"/>
      <x:c r="I711" s="104"/>
      <x:c r="J711" s="104"/>
      <x:c r="K711" s="104"/>
      <x:c r="L711" s="104"/>
      <x:c r="M711" s="104"/>
      <x:c r="N711" s="104"/>
      <x:c r="O711" s="104"/>
      <x:c r="P711" s="104"/>
      <x:c r="Q711" s="104"/>
      <x:c r="R711" s="104"/>
      <x:c r="S711" s="104"/>
      <x:c r="T711" s="104"/>
      <x:c r="U711" s="104"/>
      <x:c r="V711" s="104"/>
      <x:c r="W711" s="104"/>
      <x:c r="X711" s="104"/>
      <x:c r="Y711" s="104"/>
      <x:c r="Z711" s="104"/>
    </x:row>
    <x:row r="712" spans="1:26" ht="15.75" customHeight="1">
      <x:c r="A712" s="104"/>
      <x:c r="B712" s="104"/>
      <x:c r="C712" s="104"/>
      <x:c r="D712" s="104"/>
      <x:c r="E712" s="104"/>
      <x:c r="F712" s="104"/>
      <x:c r="G712" s="104"/>
      <x:c r="H712" s="104"/>
      <x:c r="I712" s="104"/>
      <x:c r="J712" s="104"/>
      <x:c r="K712" s="104"/>
      <x:c r="L712" s="104"/>
      <x:c r="M712" s="104"/>
      <x:c r="N712" s="104"/>
      <x:c r="O712" s="104"/>
      <x:c r="P712" s="104"/>
      <x:c r="Q712" s="104"/>
      <x:c r="R712" s="104"/>
      <x:c r="S712" s="104"/>
      <x:c r="T712" s="104"/>
      <x:c r="U712" s="104"/>
      <x:c r="V712" s="104"/>
      <x:c r="W712" s="104"/>
      <x:c r="X712" s="104"/>
      <x:c r="Y712" s="104"/>
      <x:c r="Z712" s="104"/>
    </x:row>
    <x:row r="713" spans="1:26" ht="15.75" customHeight="1">
      <x:c r="A713" s="104"/>
      <x:c r="B713" s="104"/>
      <x:c r="C713" s="104"/>
      <x:c r="D713" s="104"/>
      <x:c r="E713" s="104"/>
      <x:c r="F713" s="104"/>
      <x:c r="G713" s="104"/>
      <x:c r="H713" s="104"/>
      <x:c r="I713" s="104"/>
      <x:c r="J713" s="104"/>
      <x:c r="K713" s="104"/>
      <x:c r="L713" s="104"/>
      <x:c r="M713" s="104"/>
      <x:c r="N713" s="104"/>
      <x:c r="O713" s="104"/>
      <x:c r="P713" s="104"/>
      <x:c r="Q713" s="104"/>
      <x:c r="R713" s="104"/>
      <x:c r="S713" s="104"/>
      <x:c r="T713" s="104"/>
      <x:c r="U713" s="104"/>
      <x:c r="V713" s="104"/>
      <x:c r="W713" s="104"/>
      <x:c r="X713" s="104"/>
      <x:c r="Y713" s="104"/>
      <x:c r="Z713" s="104"/>
    </x:row>
    <x:row r="714" spans="1:26" ht="15.75" customHeight="1">
      <x:c r="A714" s="104"/>
      <x:c r="B714" s="104"/>
      <x:c r="C714" s="104"/>
      <x:c r="D714" s="104"/>
      <x:c r="E714" s="104"/>
      <x:c r="F714" s="104"/>
      <x:c r="G714" s="104"/>
      <x:c r="H714" s="104"/>
      <x:c r="I714" s="104"/>
      <x:c r="J714" s="104"/>
      <x:c r="K714" s="104"/>
      <x:c r="L714" s="104"/>
      <x:c r="M714" s="104"/>
      <x:c r="N714" s="104"/>
      <x:c r="O714" s="104"/>
      <x:c r="P714" s="104"/>
      <x:c r="Q714" s="104"/>
      <x:c r="R714" s="104"/>
      <x:c r="S714" s="104"/>
      <x:c r="T714" s="104"/>
      <x:c r="U714" s="104"/>
      <x:c r="V714" s="104"/>
      <x:c r="W714" s="104"/>
      <x:c r="X714" s="104"/>
      <x:c r="Y714" s="104"/>
      <x:c r="Z714" s="104"/>
    </x:row>
    <x:row r="715" spans="1:26" ht="15.75" customHeight="1">
      <x:c r="A715" s="104"/>
      <x:c r="B715" s="104"/>
      <x:c r="C715" s="104"/>
      <x:c r="D715" s="104"/>
      <x:c r="E715" s="104"/>
      <x:c r="F715" s="104"/>
      <x:c r="G715" s="104"/>
      <x:c r="H715" s="104"/>
      <x:c r="I715" s="104"/>
      <x:c r="J715" s="104"/>
      <x:c r="K715" s="104"/>
      <x:c r="L715" s="104"/>
      <x:c r="M715" s="104"/>
      <x:c r="N715" s="104"/>
      <x:c r="O715" s="104"/>
      <x:c r="P715" s="104"/>
      <x:c r="Q715" s="104"/>
      <x:c r="R715" s="104"/>
      <x:c r="S715" s="104"/>
      <x:c r="T715" s="104"/>
      <x:c r="U715" s="104"/>
      <x:c r="V715" s="104"/>
      <x:c r="W715" s="104"/>
      <x:c r="X715" s="104"/>
      <x:c r="Y715" s="104"/>
      <x:c r="Z715" s="104"/>
    </x:row>
    <x:row r="716" spans="1:26" ht="15.75" customHeight="1">
      <x:c r="A716" s="104"/>
      <x:c r="B716" s="104"/>
      <x:c r="C716" s="104"/>
      <x:c r="D716" s="104"/>
      <x:c r="E716" s="104"/>
      <x:c r="F716" s="104"/>
      <x:c r="G716" s="104"/>
      <x:c r="H716" s="104"/>
      <x:c r="I716" s="104"/>
      <x:c r="J716" s="104"/>
      <x:c r="K716" s="104"/>
      <x:c r="L716" s="104"/>
      <x:c r="M716" s="104"/>
      <x:c r="N716" s="104"/>
      <x:c r="O716" s="104"/>
      <x:c r="P716" s="104"/>
      <x:c r="Q716" s="104"/>
      <x:c r="R716" s="104"/>
      <x:c r="S716" s="104"/>
      <x:c r="T716" s="104"/>
      <x:c r="U716" s="104"/>
      <x:c r="V716" s="104"/>
      <x:c r="W716" s="104"/>
      <x:c r="X716" s="104"/>
      <x:c r="Y716" s="104"/>
      <x:c r="Z716" s="104"/>
    </x:row>
    <x:row r="717" spans="1:26" ht="15.75" customHeight="1">
      <x:c r="A717" s="104"/>
      <x:c r="B717" s="104"/>
      <x:c r="C717" s="104"/>
      <x:c r="D717" s="104"/>
      <x:c r="E717" s="104"/>
      <x:c r="F717" s="104"/>
      <x:c r="G717" s="104"/>
      <x:c r="H717" s="104"/>
      <x:c r="I717" s="104"/>
      <x:c r="J717" s="104"/>
      <x:c r="K717" s="104"/>
      <x:c r="L717" s="104"/>
      <x:c r="M717" s="104"/>
      <x:c r="N717" s="104"/>
      <x:c r="O717" s="104"/>
      <x:c r="P717" s="104"/>
      <x:c r="Q717" s="104"/>
      <x:c r="R717" s="104"/>
      <x:c r="S717" s="104"/>
      <x:c r="T717" s="104"/>
      <x:c r="U717" s="104"/>
      <x:c r="V717" s="104"/>
      <x:c r="W717" s="104"/>
      <x:c r="X717" s="104"/>
      <x:c r="Y717" s="104"/>
      <x:c r="Z717" s="104"/>
    </x:row>
    <x:row r="718" spans="1:26" ht="15.75" customHeight="1">
      <x:c r="A718" s="104"/>
      <x:c r="B718" s="104"/>
      <x:c r="C718" s="104"/>
      <x:c r="D718" s="104"/>
      <x:c r="E718" s="104"/>
      <x:c r="F718" s="104"/>
      <x:c r="G718" s="104"/>
      <x:c r="H718" s="104"/>
      <x:c r="I718" s="104"/>
      <x:c r="J718" s="104"/>
      <x:c r="K718" s="104"/>
      <x:c r="L718" s="104"/>
      <x:c r="M718" s="104"/>
      <x:c r="N718" s="104"/>
      <x:c r="O718" s="104"/>
      <x:c r="P718" s="104"/>
      <x:c r="Q718" s="104"/>
      <x:c r="R718" s="104"/>
      <x:c r="S718" s="104"/>
      <x:c r="T718" s="104"/>
      <x:c r="U718" s="104"/>
      <x:c r="V718" s="104"/>
      <x:c r="W718" s="104"/>
      <x:c r="X718" s="104"/>
      <x:c r="Y718" s="104"/>
      <x:c r="Z718" s="104"/>
    </x:row>
    <x:row r="719" spans="1:26" ht="15.75" customHeight="1">
      <x:c r="A719" s="104"/>
      <x:c r="B719" s="104"/>
      <x:c r="C719" s="104"/>
      <x:c r="D719" s="104"/>
      <x:c r="E719" s="104"/>
      <x:c r="F719" s="104"/>
      <x:c r="G719" s="104"/>
      <x:c r="H719" s="104"/>
      <x:c r="I719" s="104"/>
      <x:c r="J719" s="104"/>
      <x:c r="K719" s="104"/>
      <x:c r="L719" s="104"/>
      <x:c r="M719" s="104"/>
      <x:c r="N719" s="104"/>
      <x:c r="O719" s="104"/>
      <x:c r="P719" s="104"/>
      <x:c r="Q719" s="104"/>
      <x:c r="R719" s="104"/>
      <x:c r="S719" s="104"/>
      <x:c r="T719" s="104"/>
      <x:c r="U719" s="104"/>
      <x:c r="V719" s="104"/>
      <x:c r="W719" s="104"/>
      <x:c r="X719" s="104"/>
      <x:c r="Y719" s="104"/>
      <x:c r="Z719" s="104"/>
    </x:row>
    <x:row r="720" spans="1:26" ht="15.75" customHeight="1">
      <x:c r="A720" s="104"/>
      <x:c r="B720" s="104"/>
      <x:c r="C720" s="104"/>
      <x:c r="D720" s="104"/>
      <x:c r="E720" s="104"/>
      <x:c r="F720" s="104"/>
      <x:c r="G720" s="104"/>
      <x:c r="H720" s="104"/>
      <x:c r="I720" s="104"/>
      <x:c r="J720" s="104"/>
      <x:c r="K720" s="104"/>
      <x:c r="L720" s="104"/>
      <x:c r="M720" s="104"/>
      <x:c r="N720" s="104"/>
      <x:c r="O720" s="104"/>
      <x:c r="P720" s="104"/>
      <x:c r="Q720" s="104"/>
      <x:c r="R720" s="104"/>
      <x:c r="S720" s="104"/>
      <x:c r="T720" s="104"/>
      <x:c r="U720" s="104"/>
      <x:c r="V720" s="104"/>
      <x:c r="W720" s="104"/>
      <x:c r="X720" s="104"/>
      <x:c r="Y720" s="104"/>
      <x:c r="Z720" s="104"/>
    </x:row>
    <x:row r="721" spans="1:26" ht="15.75" customHeight="1">
      <x:c r="A721" s="104"/>
      <x:c r="B721" s="104"/>
      <x:c r="C721" s="104"/>
      <x:c r="D721" s="104"/>
      <x:c r="E721" s="104"/>
      <x:c r="F721" s="104"/>
      <x:c r="G721" s="104"/>
      <x:c r="H721" s="104"/>
      <x:c r="I721" s="104"/>
      <x:c r="J721" s="104"/>
      <x:c r="K721" s="104"/>
      <x:c r="L721" s="104"/>
      <x:c r="M721" s="104"/>
      <x:c r="N721" s="104"/>
      <x:c r="O721" s="104"/>
      <x:c r="P721" s="104"/>
      <x:c r="Q721" s="104"/>
      <x:c r="R721" s="104"/>
      <x:c r="S721" s="104"/>
      <x:c r="T721" s="104"/>
      <x:c r="U721" s="104"/>
      <x:c r="V721" s="104"/>
      <x:c r="W721" s="104"/>
      <x:c r="X721" s="104"/>
      <x:c r="Y721" s="104"/>
      <x:c r="Z721" s="104"/>
    </x:row>
    <x:row r="722" spans="1:26" ht="15.75" customHeight="1">
      <x:c r="A722" s="104"/>
      <x:c r="B722" s="104"/>
      <x:c r="C722" s="104"/>
      <x:c r="D722" s="104"/>
      <x:c r="E722" s="104"/>
      <x:c r="F722" s="104"/>
      <x:c r="G722" s="104"/>
      <x:c r="H722" s="104"/>
      <x:c r="I722" s="104"/>
      <x:c r="J722" s="104"/>
      <x:c r="K722" s="104"/>
      <x:c r="L722" s="104"/>
      <x:c r="M722" s="104"/>
      <x:c r="N722" s="104"/>
      <x:c r="O722" s="104"/>
      <x:c r="P722" s="104"/>
      <x:c r="Q722" s="104"/>
      <x:c r="R722" s="104"/>
      <x:c r="S722" s="104"/>
      <x:c r="T722" s="104"/>
      <x:c r="U722" s="104"/>
      <x:c r="V722" s="104"/>
      <x:c r="W722" s="104"/>
      <x:c r="X722" s="104"/>
      <x:c r="Y722" s="104"/>
      <x:c r="Z722" s="104"/>
    </x:row>
    <x:row r="723" spans="1:26" ht="15.75" customHeight="1">
      <x:c r="A723" s="104"/>
      <x:c r="B723" s="104"/>
      <x:c r="C723" s="104"/>
      <x:c r="D723" s="104"/>
      <x:c r="E723" s="104"/>
      <x:c r="F723" s="104"/>
      <x:c r="G723" s="104"/>
      <x:c r="H723" s="104"/>
      <x:c r="I723" s="104"/>
      <x:c r="J723" s="104"/>
      <x:c r="K723" s="104"/>
      <x:c r="L723" s="104"/>
      <x:c r="M723" s="104"/>
      <x:c r="N723" s="104"/>
      <x:c r="O723" s="104"/>
      <x:c r="P723" s="104"/>
      <x:c r="Q723" s="104"/>
      <x:c r="R723" s="104"/>
      <x:c r="S723" s="104"/>
      <x:c r="T723" s="104"/>
      <x:c r="U723" s="104"/>
      <x:c r="V723" s="104"/>
      <x:c r="W723" s="104"/>
      <x:c r="X723" s="104"/>
      <x:c r="Y723" s="104"/>
      <x:c r="Z723" s="104"/>
    </x:row>
    <x:row r="724" spans="1:26" ht="15.75" customHeight="1">
      <x:c r="A724" s="104"/>
      <x:c r="B724" s="104"/>
      <x:c r="C724" s="104"/>
      <x:c r="D724" s="104"/>
      <x:c r="E724" s="104"/>
      <x:c r="F724" s="104"/>
      <x:c r="G724" s="104"/>
      <x:c r="H724" s="104"/>
      <x:c r="I724" s="104"/>
      <x:c r="J724" s="104"/>
      <x:c r="K724" s="104"/>
      <x:c r="L724" s="104"/>
      <x:c r="M724" s="104"/>
      <x:c r="N724" s="104"/>
      <x:c r="O724" s="104"/>
      <x:c r="P724" s="104"/>
      <x:c r="Q724" s="104"/>
      <x:c r="R724" s="104"/>
      <x:c r="S724" s="104"/>
      <x:c r="T724" s="104"/>
      <x:c r="U724" s="104"/>
      <x:c r="V724" s="104"/>
      <x:c r="W724" s="104"/>
      <x:c r="X724" s="104"/>
      <x:c r="Y724" s="104"/>
      <x:c r="Z724" s="104"/>
    </x:row>
    <x:row r="725" spans="1:26" ht="15.75" customHeight="1">
      <x:c r="A725" s="104"/>
      <x:c r="B725" s="104"/>
      <x:c r="C725" s="104"/>
      <x:c r="D725" s="104"/>
      <x:c r="E725" s="104"/>
      <x:c r="F725" s="104"/>
      <x:c r="G725" s="104"/>
      <x:c r="H725" s="104"/>
      <x:c r="I725" s="104"/>
      <x:c r="J725" s="104"/>
      <x:c r="K725" s="104"/>
      <x:c r="L725" s="104"/>
      <x:c r="M725" s="104"/>
      <x:c r="N725" s="104"/>
      <x:c r="O725" s="104"/>
      <x:c r="P725" s="104"/>
      <x:c r="Q725" s="104"/>
      <x:c r="R725" s="104"/>
      <x:c r="S725" s="104"/>
      <x:c r="T725" s="104"/>
      <x:c r="U725" s="104"/>
      <x:c r="V725" s="104"/>
      <x:c r="W725" s="104"/>
      <x:c r="X725" s="104"/>
      <x:c r="Y725" s="104"/>
      <x:c r="Z725" s="104"/>
    </x:row>
    <x:row r="726" spans="1:26" ht="15.75" customHeight="1">
      <x:c r="A726" s="104"/>
      <x:c r="B726" s="104"/>
      <x:c r="C726" s="104"/>
      <x:c r="D726" s="104"/>
      <x:c r="E726" s="104"/>
      <x:c r="F726" s="104"/>
      <x:c r="G726" s="104"/>
      <x:c r="H726" s="104"/>
      <x:c r="I726" s="104"/>
      <x:c r="J726" s="104"/>
      <x:c r="K726" s="104"/>
      <x:c r="L726" s="104"/>
      <x:c r="M726" s="104"/>
      <x:c r="N726" s="104"/>
      <x:c r="O726" s="104"/>
      <x:c r="P726" s="104"/>
      <x:c r="Q726" s="104"/>
      <x:c r="R726" s="104"/>
      <x:c r="S726" s="104"/>
      <x:c r="T726" s="104"/>
      <x:c r="U726" s="104"/>
      <x:c r="V726" s="104"/>
      <x:c r="W726" s="104"/>
      <x:c r="X726" s="104"/>
      <x:c r="Y726" s="104"/>
      <x:c r="Z726" s="104"/>
    </x:row>
    <x:row r="727" spans="1:26" ht="15.75" customHeight="1">
      <x:c r="A727" s="104"/>
      <x:c r="B727" s="104"/>
      <x:c r="C727" s="104"/>
      <x:c r="D727" s="104"/>
      <x:c r="E727" s="104"/>
      <x:c r="F727" s="104"/>
      <x:c r="G727" s="104"/>
      <x:c r="H727" s="104"/>
      <x:c r="I727" s="104"/>
      <x:c r="J727" s="104"/>
      <x:c r="K727" s="104"/>
      <x:c r="L727" s="104"/>
      <x:c r="M727" s="104"/>
      <x:c r="N727" s="104"/>
      <x:c r="O727" s="104"/>
      <x:c r="P727" s="104"/>
      <x:c r="Q727" s="104"/>
      <x:c r="R727" s="104"/>
      <x:c r="S727" s="104"/>
      <x:c r="T727" s="104"/>
      <x:c r="U727" s="104"/>
      <x:c r="V727" s="104"/>
      <x:c r="W727" s="104"/>
      <x:c r="X727" s="104"/>
      <x:c r="Y727" s="104"/>
      <x:c r="Z727" s="104"/>
    </x:row>
    <x:row r="728" spans="1:26" ht="15.75" customHeight="1">
      <x:c r="A728" s="104"/>
      <x:c r="B728" s="104"/>
      <x:c r="C728" s="104"/>
      <x:c r="D728" s="104"/>
      <x:c r="E728" s="104"/>
      <x:c r="F728" s="104"/>
      <x:c r="G728" s="104"/>
      <x:c r="H728" s="104"/>
      <x:c r="I728" s="104"/>
      <x:c r="J728" s="104"/>
      <x:c r="K728" s="104"/>
      <x:c r="L728" s="104"/>
      <x:c r="M728" s="104"/>
      <x:c r="N728" s="104"/>
      <x:c r="O728" s="104"/>
      <x:c r="P728" s="104"/>
      <x:c r="Q728" s="104"/>
      <x:c r="R728" s="104"/>
      <x:c r="S728" s="104"/>
      <x:c r="T728" s="104"/>
      <x:c r="U728" s="104"/>
      <x:c r="V728" s="104"/>
      <x:c r="W728" s="104"/>
      <x:c r="X728" s="104"/>
      <x:c r="Y728" s="104"/>
      <x:c r="Z728" s="104"/>
    </x:row>
    <x:row r="729" spans="1:26" ht="15.75" customHeight="1">
      <x:c r="A729" s="104"/>
      <x:c r="B729" s="104"/>
      <x:c r="C729" s="104"/>
      <x:c r="D729" s="104"/>
      <x:c r="E729" s="104"/>
      <x:c r="F729" s="104"/>
      <x:c r="G729" s="104"/>
      <x:c r="H729" s="104"/>
      <x:c r="I729" s="104"/>
      <x:c r="J729" s="104"/>
      <x:c r="K729" s="104"/>
      <x:c r="L729" s="104"/>
      <x:c r="M729" s="104"/>
      <x:c r="N729" s="104"/>
      <x:c r="O729" s="104"/>
      <x:c r="P729" s="104"/>
      <x:c r="Q729" s="104"/>
      <x:c r="R729" s="104"/>
      <x:c r="S729" s="104"/>
      <x:c r="T729" s="104"/>
      <x:c r="U729" s="104"/>
      <x:c r="V729" s="104"/>
      <x:c r="W729" s="104"/>
      <x:c r="X729" s="104"/>
      <x:c r="Y729" s="104"/>
      <x:c r="Z729" s="104"/>
    </x:row>
    <x:row r="730" spans="1:26" ht="15.75" customHeight="1">
      <x:c r="A730" s="104"/>
      <x:c r="B730" s="104"/>
      <x:c r="C730" s="104"/>
      <x:c r="D730" s="104"/>
      <x:c r="E730" s="104"/>
      <x:c r="F730" s="104"/>
      <x:c r="G730" s="104"/>
      <x:c r="H730" s="104"/>
      <x:c r="I730" s="104"/>
      <x:c r="J730" s="104"/>
      <x:c r="K730" s="104"/>
      <x:c r="L730" s="104"/>
      <x:c r="M730" s="104"/>
      <x:c r="N730" s="104"/>
      <x:c r="O730" s="104"/>
      <x:c r="P730" s="104"/>
      <x:c r="Q730" s="104"/>
      <x:c r="R730" s="104"/>
      <x:c r="S730" s="104"/>
      <x:c r="T730" s="104"/>
      <x:c r="U730" s="104"/>
      <x:c r="V730" s="104"/>
      <x:c r="W730" s="104"/>
      <x:c r="X730" s="104"/>
      <x:c r="Y730" s="104"/>
      <x:c r="Z730" s="104"/>
    </x:row>
    <x:row r="731" spans="1:26" ht="15.75" customHeight="1">
      <x:c r="A731" s="104"/>
      <x:c r="B731" s="104"/>
      <x:c r="C731" s="104"/>
      <x:c r="D731" s="104"/>
      <x:c r="E731" s="104"/>
      <x:c r="F731" s="104"/>
      <x:c r="G731" s="104"/>
      <x:c r="H731" s="104"/>
      <x:c r="I731" s="104"/>
      <x:c r="J731" s="104"/>
      <x:c r="K731" s="104"/>
      <x:c r="L731" s="104"/>
      <x:c r="M731" s="104"/>
      <x:c r="N731" s="104"/>
      <x:c r="O731" s="104"/>
      <x:c r="P731" s="104"/>
      <x:c r="Q731" s="104"/>
      <x:c r="R731" s="104"/>
      <x:c r="S731" s="104"/>
      <x:c r="T731" s="104"/>
      <x:c r="U731" s="104"/>
      <x:c r="V731" s="104"/>
      <x:c r="W731" s="104"/>
      <x:c r="X731" s="104"/>
      <x:c r="Y731" s="104"/>
      <x:c r="Z731" s="104"/>
    </x:row>
    <x:row r="732" spans="1:26" ht="15.75" customHeight="1">
      <x:c r="A732" s="104"/>
      <x:c r="B732" s="104"/>
      <x:c r="C732" s="104"/>
      <x:c r="D732" s="104"/>
      <x:c r="E732" s="104"/>
      <x:c r="F732" s="104"/>
      <x:c r="G732" s="104"/>
      <x:c r="H732" s="104"/>
      <x:c r="I732" s="104"/>
      <x:c r="J732" s="104"/>
      <x:c r="K732" s="104"/>
      <x:c r="L732" s="104"/>
      <x:c r="M732" s="104"/>
      <x:c r="N732" s="104"/>
      <x:c r="O732" s="104"/>
      <x:c r="P732" s="104"/>
      <x:c r="Q732" s="104"/>
      <x:c r="R732" s="104"/>
      <x:c r="S732" s="104"/>
      <x:c r="T732" s="104"/>
      <x:c r="U732" s="104"/>
      <x:c r="V732" s="104"/>
      <x:c r="W732" s="104"/>
      <x:c r="X732" s="104"/>
      <x:c r="Y732" s="104"/>
      <x:c r="Z732" s="104"/>
    </x:row>
    <x:row r="733" spans="1:26" ht="15.75" customHeight="1">
      <x:c r="A733" s="104"/>
      <x:c r="B733" s="104"/>
      <x:c r="C733" s="104"/>
      <x:c r="D733" s="104"/>
      <x:c r="E733" s="104"/>
      <x:c r="F733" s="104"/>
      <x:c r="G733" s="104"/>
      <x:c r="H733" s="104"/>
      <x:c r="I733" s="104"/>
      <x:c r="J733" s="104"/>
      <x:c r="K733" s="104"/>
      <x:c r="L733" s="104"/>
      <x:c r="M733" s="104"/>
      <x:c r="N733" s="104"/>
      <x:c r="O733" s="104"/>
      <x:c r="P733" s="104"/>
      <x:c r="Q733" s="104"/>
      <x:c r="R733" s="104"/>
      <x:c r="S733" s="104"/>
      <x:c r="T733" s="104"/>
      <x:c r="U733" s="104"/>
      <x:c r="V733" s="104"/>
      <x:c r="W733" s="104"/>
      <x:c r="X733" s="104"/>
      <x:c r="Y733" s="104"/>
      <x:c r="Z733" s="104"/>
    </x:row>
    <x:row r="734" spans="1:26" ht="15.75" customHeight="1">
      <x:c r="A734" s="104"/>
      <x:c r="B734" s="104"/>
      <x:c r="C734" s="104"/>
      <x:c r="D734" s="104"/>
      <x:c r="E734" s="104"/>
      <x:c r="F734" s="104"/>
      <x:c r="G734" s="104"/>
      <x:c r="H734" s="104"/>
      <x:c r="I734" s="104"/>
      <x:c r="J734" s="104"/>
      <x:c r="K734" s="104"/>
      <x:c r="L734" s="104"/>
      <x:c r="M734" s="104"/>
      <x:c r="N734" s="104"/>
      <x:c r="O734" s="104"/>
      <x:c r="P734" s="104"/>
      <x:c r="Q734" s="104"/>
      <x:c r="R734" s="104"/>
      <x:c r="S734" s="104"/>
      <x:c r="T734" s="104"/>
      <x:c r="U734" s="104"/>
      <x:c r="V734" s="104"/>
      <x:c r="W734" s="104"/>
      <x:c r="X734" s="104"/>
      <x:c r="Y734" s="104"/>
      <x:c r="Z734" s="104"/>
    </x:row>
    <x:row r="735" spans="1:26" ht="15.75" customHeight="1">
      <x:c r="A735" s="104"/>
      <x:c r="B735" s="104"/>
      <x:c r="C735" s="104"/>
      <x:c r="D735" s="104"/>
      <x:c r="E735" s="104"/>
      <x:c r="F735" s="104"/>
      <x:c r="G735" s="104"/>
      <x:c r="H735" s="104"/>
      <x:c r="I735" s="104"/>
      <x:c r="J735" s="104"/>
      <x:c r="K735" s="104"/>
      <x:c r="L735" s="104"/>
      <x:c r="M735" s="104"/>
      <x:c r="N735" s="104"/>
      <x:c r="O735" s="104"/>
      <x:c r="P735" s="104"/>
      <x:c r="Q735" s="104"/>
      <x:c r="R735" s="104"/>
      <x:c r="S735" s="104"/>
      <x:c r="T735" s="104"/>
      <x:c r="U735" s="104"/>
      <x:c r="V735" s="104"/>
      <x:c r="W735" s="104"/>
      <x:c r="X735" s="104"/>
      <x:c r="Y735" s="104"/>
      <x:c r="Z735" s="104"/>
    </x:row>
    <x:row r="736" spans="1:26" ht="15.75" customHeight="1">
      <x:c r="A736" s="104"/>
      <x:c r="B736" s="104"/>
      <x:c r="C736" s="104"/>
      <x:c r="D736" s="104"/>
      <x:c r="E736" s="104"/>
      <x:c r="F736" s="104"/>
      <x:c r="G736" s="104"/>
      <x:c r="H736" s="104"/>
      <x:c r="I736" s="104"/>
      <x:c r="J736" s="104"/>
      <x:c r="K736" s="104"/>
      <x:c r="L736" s="104"/>
      <x:c r="M736" s="104"/>
      <x:c r="N736" s="104"/>
      <x:c r="O736" s="104"/>
      <x:c r="P736" s="104"/>
      <x:c r="Q736" s="104"/>
      <x:c r="R736" s="104"/>
      <x:c r="S736" s="104"/>
      <x:c r="T736" s="104"/>
      <x:c r="U736" s="104"/>
      <x:c r="V736" s="104"/>
      <x:c r="W736" s="104"/>
      <x:c r="X736" s="104"/>
      <x:c r="Y736" s="104"/>
      <x:c r="Z736" s="104"/>
    </x:row>
    <x:row r="737" spans="1:26" ht="15.75" customHeight="1">
      <x:c r="A737" s="104"/>
      <x:c r="B737" s="104"/>
      <x:c r="C737" s="104"/>
      <x:c r="D737" s="104"/>
      <x:c r="E737" s="104"/>
      <x:c r="F737" s="104"/>
      <x:c r="G737" s="104"/>
      <x:c r="H737" s="104"/>
      <x:c r="I737" s="104"/>
      <x:c r="J737" s="104"/>
      <x:c r="K737" s="104"/>
      <x:c r="L737" s="104"/>
      <x:c r="M737" s="104"/>
      <x:c r="N737" s="104"/>
      <x:c r="O737" s="104"/>
      <x:c r="P737" s="104"/>
      <x:c r="Q737" s="104"/>
      <x:c r="R737" s="104"/>
      <x:c r="S737" s="104"/>
      <x:c r="T737" s="104"/>
      <x:c r="U737" s="104"/>
      <x:c r="V737" s="104"/>
      <x:c r="W737" s="104"/>
      <x:c r="X737" s="104"/>
      <x:c r="Y737" s="104"/>
      <x:c r="Z737" s="104"/>
    </x:row>
    <x:row r="738" spans="1:26" ht="15.75" customHeight="1">
      <x:c r="A738" s="104"/>
      <x:c r="B738" s="104"/>
      <x:c r="C738" s="104"/>
      <x:c r="D738" s="104"/>
      <x:c r="E738" s="104"/>
      <x:c r="F738" s="104"/>
      <x:c r="G738" s="104"/>
      <x:c r="H738" s="104"/>
      <x:c r="I738" s="104"/>
      <x:c r="J738" s="104"/>
      <x:c r="K738" s="104"/>
      <x:c r="L738" s="104"/>
      <x:c r="M738" s="104"/>
      <x:c r="N738" s="104"/>
      <x:c r="O738" s="104"/>
      <x:c r="P738" s="104"/>
      <x:c r="Q738" s="104"/>
      <x:c r="R738" s="104"/>
      <x:c r="S738" s="104"/>
      <x:c r="T738" s="104"/>
      <x:c r="U738" s="104"/>
      <x:c r="V738" s="104"/>
      <x:c r="W738" s="104"/>
      <x:c r="X738" s="104"/>
      <x:c r="Y738" s="104"/>
      <x:c r="Z738" s="104"/>
    </x:row>
    <x:row r="739" spans="1:26" ht="15.75" customHeight="1">
      <x:c r="A739" s="104"/>
      <x:c r="B739" s="104"/>
      <x:c r="C739" s="104"/>
      <x:c r="D739" s="104"/>
      <x:c r="E739" s="104"/>
      <x:c r="F739" s="104"/>
      <x:c r="G739" s="104"/>
      <x:c r="H739" s="104"/>
      <x:c r="I739" s="104"/>
      <x:c r="J739" s="104"/>
      <x:c r="K739" s="104"/>
      <x:c r="L739" s="104"/>
      <x:c r="M739" s="104"/>
      <x:c r="N739" s="104"/>
      <x:c r="O739" s="104"/>
      <x:c r="P739" s="104"/>
      <x:c r="Q739" s="104"/>
      <x:c r="R739" s="104"/>
      <x:c r="S739" s="104"/>
      <x:c r="T739" s="104"/>
      <x:c r="U739" s="104"/>
      <x:c r="V739" s="104"/>
      <x:c r="W739" s="104"/>
      <x:c r="X739" s="104"/>
      <x:c r="Y739" s="104"/>
      <x:c r="Z739" s="104"/>
    </x:row>
    <x:row r="740" spans="1:26" ht="15.75" customHeight="1">
      <x:c r="A740" s="104"/>
      <x:c r="B740" s="104"/>
      <x:c r="C740" s="104"/>
      <x:c r="D740" s="104"/>
      <x:c r="E740" s="104"/>
      <x:c r="F740" s="104"/>
      <x:c r="G740" s="104"/>
      <x:c r="H740" s="104"/>
      <x:c r="I740" s="104"/>
      <x:c r="J740" s="104"/>
      <x:c r="K740" s="104"/>
      <x:c r="L740" s="104"/>
      <x:c r="M740" s="104"/>
      <x:c r="N740" s="104"/>
      <x:c r="O740" s="104"/>
      <x:c r="P740" s="104"/>
      <x:c r="Q740" s="104"/>
      <x:c r="R740" s="104"/>
      <x:c r="S740" s="104"/>
      <x:c r="T740" s="104"/>
      <x:c r="U740" s="104"/>
      <x:c r="V740" s="104"/>
      <x:c r="W740" s="104"/>
      <x:c r="X740" s="104"/>
      <x:c r="Y740" s="104"/>
      <x:c r="Z740" s="104"/>
    </x:row>
    <x:row r="741" spans="1:26" ht="15.75" customHeight="1">
      <x:c r="A741" s="104"/>
      <x:c r="B741" s="104"/>
      <x:c r="C741" s="104"/>
      <x:c r="D741" s="104"/>
      <x:c r="E741" s="104"/>
      <x:c r="F741" s="104"/>
      <x:c r="G741" s="104"/>
      <x:c r="H741" s="104"/>
      <x:c r="I741" s="104"/>
      <x:c r="J741" s="104"/>
      <x:c r="K741" s="104"/>
      <x:c r="L741" s="104"/>
      <x:c r="M741" s="104"/>
      <x:c r="N741" s="104"/>
      <x:c r="O741" s="104"/>
      <x:c r="P741" s="104"/>
      <x:c r="Q741" s="104"/>
      <x:c r="R741" s="104"/>
      <x:c r="S741" s="104"/>
      <x:c r="T741" s="104"/>
      <x:c r="U741" s="104"/>
      <x:c r="V741" s="104"/>
      <x:c r="W741" s="104"/>
      <x:c r="X741" s="104"/>
      <x:c r="Y741" s="104"/>
      <x:c r="Z741" s="104"/>
    </x:row>
    <x:row r="742" spans="1:26" ht="15.75" customHeight="1">
      <x:c r="A742" s="104"/>
      <x:c r="B742" s="104"/>
      <x:c r="C742" s="104"/>
      <x:c r="D742" s="104"/>
      <x:c r="E742" s="104"/>
      <x:c r="F742" s="104"/>
      <x:c r="G742" s="104"/>
      <x:c r="H742" s="104"/>
      <x:c r="I742" s="104"/>
      <x:c r="J742" s="104"/>
      <x:c r="K742" s="104"/>
      <x:c r="L742" s="104"/>
      <x:c r="M742" s="104"/>
      <x:c r="N742" s="104"/>
      <x:c r="O742" s="104"/>
      <x:c r="P742" s="104"/>
      <x:c r="Q742" s="104"/>
      <x:c r="R742" s="104"/>
      <x:c r="S742" s="104"/>
      <x:c r="T742" s="104"/>
      <x:c r="U742" s="104"/>
      <x:c r="V742" s="104"/>
      <x:c r="W742" s="104"/>
      <x:c r="X742" s="104"/>
      <x:c r="Y742" s="104"/>
      <x:c r="Z742" s="104"/>
    </x:row>
    <x:row r="743" spans="1:26" ht="15.75" customHeight="1">
      <x:c r="A743" s="104"/>
      <x:c r="B743" s="104"/>
      <x:c r="C743" s="104"/>
      <x:c r="D743" s="104"/>
      <x:c r="E743" s="104"/>
      <x:c r="F743" s="104"/>
      <x:c r="G743" s="104"/>
      <x:c r="H743" s="104"/>
      <x:c r="I743" s="104"/>
      <x:c r="J743" s="104"/>
      <x:c r="K743" s="104"/>
      <x:c r="L743" s="104"/>
      <x:c r="M743" s="104"/>
      <x:c r="N743" s="104"/>
      <x:c r="O743" s="104"/>
      <x:c r="P743" s="104"/>
      <x:c r="Q743" s="104"/>
      <x:c r="R743" s="104"/>
      <x:c r="S743" s="104"/>
      <x:c r="T743" s="104"/>
      <x:c r="U743" s="104"/>
      <x:c r="V743" s="104"/>
      <x:c r="W743" s="104"/>
      <x:c r="X743" s="104"/>
      <x:c r="Y743" s="104"/>
      <x:c r="Z743" s="104"/>
    </x:row>
    <x:row r="744" spans="1:26" ht="15.75" customHeight="1">
      <x:c r="A744" s="104"/>
      <x:c r="B744" s="104"/>
      <x:c r="C744" s="104"/>
      <x:c r="D744" s="104"/>
      <x:c r="E744" s="104"/>
      <x:c r="F744" s="104"/>
      <x:c r="G744" s="104"/>
      <x:c r="H744" s="104"/>
      <x:c r="I744" s="104"/>
      <x:c r="J744" s="104"/>
      <x:c r="K744" s="104"/>
      <x:c r="L744" s="104"/>
      <x:c r="M744" s="104"/>
      <x:c r="N744" s="104"/>
      <x:c r="O744" s="104"/>
      <x:c r="P744" s="104"/>
      <x:c r="Q744" s="104"/>
      <x:c r="R744" s="104"/>
      <x:c r="S744" s="104"/>
      <x:c r="T744" s="104"/>
      <x:c r="U744" s="104"/>
      <x:c r="V744" s="104"/>
      <x:c r="W744" s="104"/>
      <x:c r="X744" s="104"/>
      <x:c r="Y744" s="104"/>
      <x:c r="Z744" s="104"/>
    </x:row>
    <x:row r="745" spans="1:26" ht="15.75" customHeight="1">
      <x:c r="A745" s="104"/>
      <x:c r="B745" s="104"/>
      <x:c r="C745" s="104"/>
      <x:c r="D745" s="104"/>
      <x:c r="E745" s="104"/>
      <x:c r="F745" s="104"/>
      <x:c r="G745" s="104"/>
      <x:c r="H745" s="104"/>
      <x:c r="I745" s="104"/>
      <x:c r="J745" s="104"/>
      <x:c r="K745" s="104"/>
      <x:c r="L745" s="104"/>
      <x:c r="M745" s="104"/>
      <x:c r="N745" s="104"/>
      <x:c r="O745" s="104"/>
      <x:c r="P745" s="104"/>
      <x:c r="Q745" s="104"/>
      <x:c r="R745" s="104"/>
      <x:c r="S745" s="104"/>
      <x:c r="T745" s="104"/>
      <x:c r="U745" s="104"/>
      <x:c r="V745" s="104"/>
      <x:c r="W745" s="104"/>
      <x:c r="X745" s="104"/>
      <x:c r="Y745" s="104"/>
      <x:c r="Z745" s="104"/>
    </x:row>
    <x:row r="746" spans="1:26" ht="15.75" customHeight="1">
      <x:c r="A746" s="104"/>
      <x:c r="B746" s="104"/>
      <x:c r="C746" s="104"/>
      <x:c r="D746" s="104"/>
      <x:c r="E746" s="104"/>
      <x:c r="F746" s="104"/>
      <x:c r="G746" s="104"/>
      <x:c r="H746" s="104"/>
      <x:c r="I746" s="104"/>
      <x:c r="J746" s="104"/>
      <x:c r="K746" s="104"/>
      <x:c r="L746" s="104"/>
      <x:c r="M746" s="104"/>
      <x:c r="N746" s="104"/>
      <x:c r="O746" s="104"/>
      <x:c r="P746" s="104"/>
      <x:c r="Q746" s="104"/>
      <x:c r="R746" s="104"/>
      <x:c r="S746" s="104"/>
      <x:c r="T746" s="104"/>
      <x:c r="U746" s="104"/>
      <x:c r="V746" s="104"/>
      <x:c r="W746" s="104"/>
      <x:c r="X746" s="104"/>
      <x:c r="Y746" s="104"/>
      <x:c r="Z746" s="104"/>
    </x:row>
    <x:row r="747" spans="1:26" ht="15.75" customHeight="1">
      <x:c r="A747" s="104"/>
      <x:c r="B747" s="104"/>
      <x:c r="C747" s="104"/>
      <x:c r="D747" s="104"/>
      <x:c r="E747" s="104"/>
      <x:c r="F747" s="104"/>
      <x:c r="G747" s="104"/>
      <x:c r="H747" s="104"/>
      <x:c r="I747" s="104"/>
      <x:c r="J747" s="104"/>
      <x:c r="K747" s="104"/>
      <x:c r="L747" s="104"/>
      <x:c r="M747" s="104"/>
      <x:c r="N747" s="104"/>
      <x:c r="O747" s="104"/>
      <x:c r="P747" s="104"/>
      <x:c r="Q747" s="104"/>
      <x:c r="R747" s="104"/>
      <x:c r="S747" s="104"/>
      <x:c r="T747" s="104"/>
      <x:c r="U747" s="104"/>
      <x:c r="V747" s="104"/>
      <x:c r="W747" s="104"/>
      <x:c r="X747" s="104"/>
      <x:c r="Y747" s="104"/>
      <x:c r="Z747" s="104"/>
    </x:row>
    <x:row r="748" spans="1:26" ht="15.75" customHeight="1">
      <x:c r="A748" s="104"/>
      <x:c r="B748" s="104"/>
      <x:c r="C748" s="104"/>
      <x:c r="D748" s="104"/>
      <x:c r="E748" s="104"/>
      <x:c r="F748" s="104"/>
      <x:c r="G748" s="104"/>
      <x:c r="H748" s="104"/>
      <x:c r="I748" s="104"/>
      <x:c r="J748" s="104"/>
      <x:c r="K748" s="104"/>
      <x:c r="L748" s="104"/>
      <x:c r="M748" s="104"/>
      <x:c r="N748" s="104"/>
      <x:c r="O748" s="104"/>
      <x:c r="P748" s="104"/>
      <x:c r="Q748" s="104"/>
      <x:c r="R748" s="104"/>
      <x:c r="S748" s="104"/>
      <x:c r="T748" s="104"/>
      <x:c r="U748" s="104"/>
      <x:c r="V748" s="104"/>
      <x:c r="W748" s="104"/>
      <x:c r="X748" s="104"/>
      <x:c r="Y748" s="104"/>
      <x:c r="Z748" s="104"/>
    </x:row>
    <x:row r="749" spans="1:26" ht="15.75" customHeight="1">
      <x:c r="A749" s="104"/>
      <x:c r="B749" s="104"/>
      <x:c r="C749" s="104"/>
      <x:c r="D749" s="104"/>
      <x:c r="E749" s="104"/>
      <x:c r="F749" s="104"/>
      <x:c r="G749" s="104"/>
      <x:c r="H749" s="104"/>
      <x:c r="I749" s="104"/>
      <x:c r="J749" s="104"/>
      <x:c r="K749" s="104"/>
      <x:c r="L749" s="104"/>
      <x:c r="M749" s="104"/>
      <x:c r="N749" s="104"/>
      <x:c r="O749" s="104"/>
      <x:c r="P749" s="104"/>
      <x:c r="Q749" s="104"/>
      <x:c r="R749" s="104"/>
      <x:c r="S749" s="104"/>
      <x:c r="T749" s="104"/>
      <x:c r="U749" s="104"/>
      <x:c r="V749" s="104"/>
      <x:c r="W749" s="104"/>
      <x:c r="X749" s="104"/>
      <x:c r="Y749" s="104"/>
      <x:c r="Z749" s="104"/>
    </x:row>
    <x:row r="750" spans="1:26" ht="15.75" customHeight="1">
      <x:c r="A750" s="104"/>
      <x:c r="B750" s="104"/>
      <x:c r="C750" s="104"/>
      <x:c r="D750" s="104"/>
      <x:c r="E750" s="104"/>
      <x:c r="F750" s="104"/>
      <x:c r="G750" s="104"/>
      <x:c r="H750" s="104"/>
      <x:c r="I750" s="104"/>
      <x:c r="J750" s="104"/>
      <x:c r="K750" s="104"/>
      <x:c r="L750" s="104"/>
      <x:c r="M750" s="104"/>
      <x:c r="N750" s="104"/>
      <x:c r="O750" s="104"/>
      <x:c r="P750" s="104"/>
      <x:c r="Q750" s="104"/>
      <x:c r="R750" s="104"/>
      <x:c r="S750" s="104"/>
      <x:c r="T750" s="104"/>
      <x:c r="U750" s="104"/>
      <x:c r="V750" s="104"/>
      <x:c r="W750" s="104"/>
      <x:c r="X750" s="104"/>
      <x:c r="Y750" s="104"/>
      <x:c r="Z750" s="104"/>
    </x:row>
    <x:row r="751" spans="1:26" ht="15.75" customHeight="1">
      <x:c r="A751" s="104"/>
      <x:c r="B751" s="104"/>
      <x:c r="C751" s="104"/>
      <x:c r="D751" s="104"/>
      <x:c r="E751" s="104"/>
      <x:c r="F751" s="104"/>
      <x:c r="G751" s="104"/>
      <x:c r="H751" s="104"/>
      <x:c r="I751" s="104"/>
      <x:c r="J751" s="104"/>
      <x:c r="K751" s="104"/>
      <x:c r="L751" s="104"/>
      <x:c r="M751" s="104"/>
      <x:c r="N751" s="104"/>
      <x:c r="O751" s="104"/>
      <x:c r="P751" s="104"/>
      <x:c r="Q751" s="104"/>
      <x:c r="R751" s="104"/>
      <x:c r="S751" s="104"/>
      <x:c r="T751" s="104"/>
      <x:c r="U751" s="104"/>
      <x:c r="V751" s="104"/>
      <x:c r="W751" s="104"/>
      <x:c r="X751" s="104"/>
      <x:c r="Y751" s="104"/>
      <x:c r="Z751" s="104"/>
    </x:row>
    <x:row r="752" spans="1:26" ht="15.75" customHeight="1">
      <x:c r="A752" s="104"/>
      <x:c r="B752" s="104"/>
      <x:c r="C752" s="104"/>
      <x:c r="D752" s="104"/>
      <x:c r="E752" s="104"/>
      <x:c r="F752" s="104"/>
      <x:c r="G752" s="104"/>
      <x:c r="H752" s="104"/>
      <x:c r="I752" s="104"/>
      <x:c r="J752" s="104"/>
      <x:c r="K752" s="104"/>
      <x:c r="L752" s="104"/>
      <x:c r="M752" s="104"/>
      <x:c r="N752" s="104"/>
      <x:c r="O752" s="104"/>
      <x:c r="P752" s="104"/>
      <x:c r="Q752" s="104"/>
      <x:c r="R752" s="104"/>
      <x:c r="S752" s="104"/>
      <x:c r="T752" s="104"/>
      <x:c r="U752" s="104"/>
      <x:c r="V752" s="104"/>
      <x:c r="W752" s="104"/>
      <x:c r="X752" s="104"/>
      <x:c r="Y752" s="104"/>
      <x:c r="Z752" s="104"/>
    </x:row>
    <x:row r="753" spans="1:26" ht="15.75" customHeight="1">
      <x:c r="A753" s="104"/>
      <x:c r="B753" s="104"/>
      <x:c r="C753" s="104"/>
      <x:c r="D753" s="104"/>
      <x:c r="E753" s="104"/>
      <x:c r="F753" s="104"/>
      <x:c r="G753" s="104"/>
      <x:c r="H753" s="104"/>
      <x:c r="I753" s="104"/>
      <x:c r="J753" s="104"/>
      <x:c r="K753" s="104"/>
      <x:c r="L753" s="104"/>
      <x:c r="M753" s="104"/>
      <x:c r="N753" s="104"/>
      <x:c r="O753" s="104"/>
      <x:c r="P753" s="104"/>
      <x:c r="Q753" s="104"/>
      <x:c r="R753" s="104"/>
      <x:c r="S753" s="104"/>
      <x:c r="T753" s="104"/>
      <x:c r="U753" s="104"/>
      <x:c r="V753" s="104"/>
      <x:c r="W753" s="104"/>
      <x:c r="X753" s="104"/>
      <x:c r="Y753" s="104"/>
      <x:c r="Z753" s="104"/>
    </x:row>
    <x:row r="754" spans="1:26" ht="15.75" customHeight="1">
      <x:c r="A754" s="104"/>
      <x:c r="B754" s="104"/>
      <x:c r="C754" s="104"/>
      <x:c r="D754" s="104"/>
      <x:c r="E754" s="104"/>
      <x:c r="F754" s="104"/>
      <x:c r="G754" s="104"/>
      <x:c r="H754" s="104"/>
      <x:c r="I754" s="104"/>
      <x:c r="J754" s="104"/>
      <x:c r="K754" s="104"/>
      <x:c r="L754" s="104"/>
      <x:c r="M754" s="104"/>
      <x:c r="N754" s="104"/>
      <x:c r="O754" s="104"/>
      <x:c r="P754" s="104"/>
      <x:c r="Q754" s="104"/>
      <x:c r="R754" s="104"/>
      <x:c r="S754" s="104"/>
      <x:c r="T754" s="104"/>
      <x:c r="U754" s="104"/>
      <x:c r="V754" s="104"/>
      <x:c r="W754" s="104"/>
      <x:c r="X754" s="104"/>
      <x:c r="Y754" s="104"/>
      <x:c r="Z754" s="104"/>
    </x:row>
    <x:row r="755" spans="1:26" ht="15.75" customHeight="1">
      <x:c r="A755" s="104"/>
      <x:c r="B755" s="104"/>
      <x:c r="C755" s="104"/>
      <x:c r="D755" s="104"/>
      <x:c r="E755" s="104"/>
      <x:c r="F755" s="104"/>
      <x:c r="G755" s="104"/>
      <x:c r="H755" s="104"/>
      <x:c r="I755" s="104"/>
      <x:c r="J755" s="104"/>
      <x:c r="K755" s="104"/>
      <x:c r="L755" s="104"/>
      <x:c r="M755" s="104"/>
      <x:c r="N755" s="104"/>
      <x:c r="O755" s="104"/>
      <x:c r="P755" s="104"/>
      <x:c r="Q755" s="104"/>
      <x:c r="R755" s="104"/>
      <x:c r="S755" s="104"/>
      <x:c r="T755" s="104"/>
      <x:c r="U755" s="104"/>
      <x:c r="V755" s="104"/>
      <x:c r="W755" s="104"/>
      <x:c r="X755" s="104"/>
      <x:c r="Y755" s="104"/>
      <x:c r="Z755" s="104"/>
    </x:row>
    <x:row r="756" spans="1:26" ht="15.75" customHeight="1">
      <x:c r="A756" s="104"/>
      <x:c r="B756" s="104"/>
      <x:c r="C756" s="104"/>
      <x:c r="D756" s="104"/>
      <x:c r="E756" s="104"/>
      <x:c r="F756" s="104"/>
      <x:c r="G756" s="104"/>
      <x:c r="H756" s="104"/>
      <x:c r="I756" s="104"/>
      <x:c r="J756" s="104"/>
      <x:c r="K756" s="104"/>
      <x:c r="L756" s="104"/>
      <x:c r="M756" s="104"/>
      <x:c r="N756" s="104"/>
      <x:c r="O756" s="104"/>
      <x:c r="P756" s="104"/>
      <x:c r="Q756" s="104"/>
      <x:c r="R756" s="104"/>
      <x:c r="S756" s="104"/>
      <x:c r="T756" s="104"/>
      <x:c r="U756" s="104"/>
      <x:c r="V756" s="104"/>
      <x:c r="W756" s="104"/>
      <x:c r="X756" s="104"/>
      <x:c r="Y756" s="104"/>
      <x:c r="Z756" s="104"/>
    </x:row>
    <x:row r="757" spans="1:26" ht="15.75" customHeight="1">
      <x:c r="A757" s="104"/>
      <x:c r="B757" s="104"/>
      <x:c r="C757" s="104"/>
      <x:c r="D757" s="104"/>
      <x:c r="E757" s="104"/>
      <x:c r="F757" s="104"/>
      <x:c r="G757" s="104"/>
      <x:c r="H757" s="104"/>
      <x:c r="I757" s="104"/>
      <x:c r="J757" s="104"/>
      <x:c r="K757" s="104"/>
      <x:c r="L757" s="104"/>
      <x:c r="M757" s="104"/>
      <x:c r="N757" s="104"/>
      <x:c r="O757" s="104"/>
      <x:c r="P757" s="104"/>
      <x:c r="Q757" s="104"/>
      <x:c r="R757" s="104"/>
      <x:c r="S757" s="104"/>
      <x:c r="T757" s="104"/>
      <x:c r="U757" s="104"/>
      <x:c r="V757" s="104"/>
      <x:c r="W757" s="104"/>
      <x:c r="X757" s="104"/>
      <x:c r="Y757" s="104"/>
      <x:c r="Z757" s="104"/>
    </x:row>
    <x:row r="758" spans="1:26" ht="15.75" customHeight="1">
      <x:c r="A758" s="104"/>
      <x:c r="B758" s="104"/>
      <x:c r="C758" s="104"/>
      <x:c r="D758" s="104"/>
      <x:c r="E758" s="104"/>
      <x:c r="F758" s="104"/>
      <x:c r="G758" s="104"/>
      <x:c r="H758" s="104"/>
      <x:c r="I758" s="104"/>
      <x:c r="J758" s="104"/>
      <x:c r="K758" s="104"/>
      <x:c r="L758" s="104"/>
      <x:c r="M758" s="104"/>
      <x:c r="N758" s="104"/>
      <x:c r="O758" s="104"/>
      <x:c r="P758" s="104"/>
      <x:c r="Q758" s="104"/>
      <x:c r="R758" s="104"/>
      <x:c r="S758" s="104"/>
      <x:c r="T758" s="104"/>
      <x:c r="U758" s="104"/>
      <x:c r="V758" s="104"/>
      <x:c r="W758" s="104"/>
      <x:c r="X758" s="104"/>
      <x:c r="Y758" s="104"/>
      <x:c r="Z758" s="104"/>
    </x:row>
    <x:row r="759" spans="1:26" ht="15.75" customHeight="1">
      <x:c r="A759" s="104"/>
      <x:c r="B759" s="104"/>
      <x:c r="C759" s="104"/>
      <x:c r="D759" s="104"/>
      <x:c r="E759" s="104"/>
      <x:c r="F759" s="104"/>
      <x:c r="G759" s="104"/>
      <x:c r="H759" s="104"/>
      <x:c r="I759" s="104"/>
      <x:c r="J759" s="104"/>
      <x:c r="K759" s="104"/>
      <x:c r="L759" s="104"/>
      <x:c r="M759" s="104"/>
      <x:c r="N759" s="104"/>
      <x:c r="O759" s="104"/>
      <x:c r="P759" s="104"/>
      <x:c r="Q759" s="104"/>
      <x:c r="R759" s="104"/>
      <x:c r="S759" s="104"/>
      <x:c r="T759" s="104"/>
      <x:c r="U759" s="104"/>
      <x:c r="V759" s="104"/>
      <x:c r="W759" s="104"/>
      <x:c r="X759" s="104"/>
      <x:c r="Y759" s="104"/>
      <x:c r="Z759" s="104"/>
    </x:row>
    <x:row r="760" spans="1:26" ht="15.75" customHeight="1">
      <x:c r="A760" s="104"/>
      <x:c r="B760" s="104"/>
      <x:c r="C760" s="104"/>
      <x:c r="D760" s="104"/>
      <x:c r="E760" s="104"/>
      <x:c r="F760" s="104"/>
      <x:c r="G760" s="104"/>
      <x:c r="H760" s="104"/>
      <x:c r="I760" s="104"/>
      <x:c r="J760" s="104"/>
      <x:c r="K760" s="104"/>
      <x:c r="L760" s="104"/>
      <x:c r="M760" s="104"/>
      <x:c r="N760" s="104"/>
      <x:c r="O760" s="104"/>
      <x:c r="P760" s="104"/>
      <x:c r="Q760" s="104"/>
      <x:c r="R760" s="104"/>
      <x:c r="S760" s="104"/>
      <x:c r="T760" s="104"/>
      <x:c r="U760" s="104"/>
      <x:c r="V760" s="104"/>
      <x:c r="W760" s="104"/>
      <x:c r="X760" s="104"/>
      <x:c r="Y760" s="104"/>
      <x:c r="Z760" s="104"/>
    </x:row>
    <x:row r="761" spans="1:26" ht="15.75" customHeight="1">
      <x:c r="A761" s="104"/>
      <x:c r="B761" s="104"/>
      <x:c r="C761" s="104"/>
      <x:c r="D761" s="104"/>
      <x:c r="E761" s="104"/>
      <x:c r="F761" s="104"/>
      <x:c r="G761" s="104"/>
      <x:c r="H761" s="104"/>
      <x:c r="I761" s="104"/>
      <x:c r="J761" s="104"/>
      <x:c r="K761" s="104"/>
      <x:c r="L761" s="104"/>
      <x:c r="M761" s="104"/>
      <x:c r="N761" s="104"/>
      <x:c r="O761" s="104"/>
      <x:c r="P761" s="104"/>
      <x:c r="Q761" s="104"/>
      <x:c r="R761" s="104"/>
      <x:c r="S761" s="104"/>
      <x:c r="T761" s="104"/>
      <x:c r="U761" s="104"/>
      <x:c r="V761" s="104"/>
      <x:c r="W761" s="104"/>
      <x:c r="X761" s="104"/>
      <x:c r="Y761" s="104"/>
      <x:c r="Z761" s="104"/>
    </x:row>
    <x:row r="762" spans="1:26" ht="15.75" customHeight="1">
      <x:c r="A762" s="104"/>
      <x:c r="B762" s="104"/>
      <x:c r="C762" s="104"/>
      <x:c r="D762" s="104"/>
      <x:c r="E762" s="104"/>
      <x:c r="F762" s="104"/>
      <x:c r="G762" s="104"/>
      <x:c r="H762" s="104"/>
      <x:c r="I762" s="104"/>
      <x:c r="J762" s="104"/>
      <x:c r="K762" s="104"/>
      <x:c r="L762" s="104"/>
      <x:c r="M762" s="104"/>
      <x:c r="N762" s="104"/>
      <x:c r="O762" s="104"/>
      <x:c r="P762" s="104"/>
      <x:c r="Q762" s="104"/>
      <x:c r="R762" s="104"/>
      <x:c r="S762" s="104"/>
      <x:c r="T762" s="104"/>
      <x:c r="U762" s="104"/>
      <x:c r="V762" s="104"/>
      <x:c r="W762" s="104"/>
      <x:c r="X762" s="104"/>
      <x:c r="Y762" s="104"/>
      <x:c r="Z762" s="104"/>
    </x:row>
    <x:row r="763" spans="1:26" ht="15.75" customHeight="1">
      <x:c r="A763" s="104"/>
      <x:c r="B763" s="104"/>
      <x:c r="C763" s="104"/>
      <x:c r="D763" s="104"/>
      <x:c r="E763" s="104"/>
      <x:c r="F763" s="104"/>
      <x:c r="G763" s="104"/>
      <x:c r="H763" s="104"/>
      <x:c r="I763" s="104"/>
      <x:c r="J763" s="104"/>
      <x:c r="K763" s="104"/>
      <x:c r="L763" s="104"/>
      <x:c r="M763" s="104"/>
      <x:c r="N763" s="104"/>
      <x:c r="O763" s="104"/>
      <x:c r="P763" s="104"/>
      <x:c r="Q763" s="104"/>
      <x:c r="R763" s="104"/>
      <x:c r="S763" s="104"/>
      <x:c r="T763" s="104"/>
      <x:c r="U763" s="104"/>
      <x:c r="V763" s="104"/>
      <x:c r="W763" s="104"/>
      <x:c r="X763" s="104"/>
      <x:c r="Y763" s="104"/>
      <x:c r="Z763" s="104"/>
    </x:row>
    <x:row r="764" spans="1:26" ht="15.75" customHeight="1">
      <x:c r="A764" s="104"/>
      <x:c r="B764" s="104"/>
      <x:c r="C764" s="104"/>
      <x:c r="D764" s="104"/>
      <x:c r="E764" s="104"/>
      <x:c r="F764" s="104"/>
      <x:c r="G764" s="104"/>
      <x:c r="H764" s="104"/>
      <x:c r="I764" s="104"/>
      <x:c r="J764" s="104"/>
      <x:c r="K764" s="104"/>
      <x:c r="L764" s="104"/>
      <x:c r="M764" s="104"/>
      <x:c r="N764" s="104"/>
      <x:c r="O764" s="104"/>
      <x:c r="P764" s="104"/>
      <x:c r="Q764" s="104"/>
      <x:c r="R764" s="104"/>
      <x:c r="S764" s="104"/>
      <x:c r="T764" s="104"/>
      <x:c r="U764" s="104"/>
      <x:c r="V764" s="104"/>
      <x:c r="W764" s="104"/>
      <x:c r="X764" s="104"/>
      <x:c r="Y764" s="104"/>
      <x:c r="Z764" s="104"/>
    </x:row>
    <x:row r="765" spans="1:26" ht="15.75" customHeight="1">
      <x:c r="A765" s="104"/>
      <x:c r="B765" s="104"/>
      <x:c r="C765" s="104"/>
      <x:c r="D765" s="104"/>
      <x:c r="E765" s="104"/>
      <x:c r="F765" s="104"/>
      <x:c r="G765" s="104"/>
      <x:c r="H765" s="104"/>
      <x:c r="I765" s="104"/>
      <x:c r="J765" s="104"/>
      <x:c r="K765" s="104"/>
      <x:c r="L765" s="104"/>
      <x:c r="M765" s="104"/>
      <x:c r="N765" s="104"/>
      <x:c r="O765" s="104"/>
      <x:c r="P765" s="104"/>
      <x:c r="Q765" s="104"/>
      <x:c r="R765" s="104"/>
      <x:c r="S765" s="104"/>
      <x:c r="T765" s="104"/>
      <x:c r="U765" s="104"/>
      <x:c r="V765" s="104"/>
      <x:c r="W765" s="104"/>
      <x:c r="X765" s="104"/>
      <x:c r="Y765" s="104"/>
      <x:c r="Z765" s="104"/>
    </x:row>
    <x:row r="766" spans="1:26" ht="15.75" customHeight="1">
      <x:c r="A766" s="104"/>
      <x:c r="B766" s="104"/>
      <x:c r="C766" s="104"/>
      <x:c r="D766" s="104"/>
      <x:c r="E766" s="104"/>
      <x:c r="F766" s="104"/>
      <x:c r="G766" s="104"/>
      <x:c r="H766" s="104"/>
      <x:c r="I766" s="104"/>
      <x:c r="J766" s="104"/>
      <x:c r="K766" s="104"/>
      <x:c r="L766" s="104"/>
      <x:c r="M766" s="104"/>
      <x:c r="N766" s="104"/>
      <x:c r="O766" s="104"/>
      <x:c r="P766" s="104"/>
      <x:c r="Q766" s="104"/>
      <x:c r="R766" s="104"/>
      <x:c r="S766" s="104"/>
      <x:c r="T766" s="104"/>
      <x:c r="U766" s="104"/>
      <x:c r="V766" s="104"/>
      <x:c r="W766" s="104"/>
      <x:c r="X766" s="104"/>
      <x:c r="Y766" s="104"/>
      <x:c r="Z766" s="104"/>
    </x:row>
    <x:row r="767" spans="1:26" ht="15.75" customHeight="1">
      <x:c r="A767" s="104"/>
      <x:c r="B767" s="104"/>
      <x:c r="C767" s="104"/>
      <x:c r="D767" s="104"/>
      <x:c r="E767" s="104"/>
      <x:c r="F767" s="104"/>
      <x:c r="G767" s="104"/>
      <x:c r="H767" s="104"/>
      <x:c r="I767" s="104"/>
      <x:c r="J767" s="104"/>
      <x:c r="K767" s="104"/>
      <x:c r="L767" s="104"/>
      <x:c r="M767" s="104"/>
      <x:c r="N767" s="104"/>
      <x:c r="O767" s="104"/>
      <x:c r="P767" s="104"/>
      <x:c r="Q767" s="104"/>
      <x:c r="R767" s="104"/>
      <x:c r="S767" s="104"/>
      <x:c r="T767" s="104"/>
      <x:c r="U767" s="104"/>
      <x:c r="V767" s="104"/>
      <x:c r="W767" s="104"/>
      <x:c r="X767" s="104"/>
      <x:c r="Y767" s="104"/>
      <x:c r="Z767" s="104"/>
    </x:row>
    <x:row r="768" spans="1:26" ht="15.75" customHeight="1">
      <x:c r="A768" s="104"/>
      <x:c r="B768" s="104"/>
      <x:c r="C768" s="104"/>
      <x:c r="D768" s="104"/>
      <x:c r="E768" s="104"/>
      <x:c r="F768" s="104"/>
      <x:c r="G768" s="104"/>
      <x:c r="H768" s="104"/>
      <x:c r="I768" s="104"/>
      <x:c r="J768" s="104"/>
      <x:c r="K768" s="104"/>
      <x:c r="L768" s="104"/>
      <x:c r="M768" s="104"/>
      <x:c r="N768" s="104"/>
      <x:c r="O768" s="104"/>
      <x:c r="P768" s="104"/>
      <x:c r="Q768" s="104"/>
      <x:c r="R768" s="104"/>
      <x:c r="S768" s="104"/>
      <x:c r="T768" s="104"/>
      <x:c r="U768" s="104"/>
      <x:c r="V768" s="104"/>
      <x:c r="W768" s="104"/>
      <x:c r="X768" s="104"/>
      <x:c r="Y768" s="104"/>
      <x:c r="Z768" s="104"/>
    </x:row>
    <x:row r="769" spans="1:26" ht="15.75" customHeight="1">
      <x:c r="A769" s="104"/>
      <x:c r="B769" s="104"/>
      <x:c r="C769" s="104"/>
      <x:c r="D769" s="104"/>
      <x:c r="E769" s="104"/>
      <x:c r="F769" s="104"/>
      <x:c r="G769" s="104"/>
      <x:c r="H769" s="104"/>
      <x:c r="I769" s="104"/>
      <x:c r="J769" s="104"/>
      <x:c r="K769" s="104"/>
      <x:c r="L769" s="104"/>
      <x:c r="M769" s="104"/>
      <x:c r="N769" s="104"/>
      <x:c r="O769" s="104"/>
      <x:c r="P769" s="104"/>
      <x:c r="Q769" s="104"/>
      <x:c r="R769" s="104"/>
      <x:c r="S769" s="104"/>
      <x:c r="T769" s="104"/>
      <x:c r="U769" s="104"/>
      <x:c r="V769" s="104"/>
      <x:c r="W769" s="104"/>
      <x:c r="X769" s="104"/>
      <x:c r="Y769" s="104"/>
      <x:c r="Z769" s="104"/>
    </x:row>
    <x:row r="770" spans="1:26" ht="15.75" customHeight="1">
      <x:c r="A770" s="104"/>
      <x:c r="B770" s="104"/>
      <x:c r="C770" s="104"/>
      <x:c r="D770" s="104"/>
      <x:c r="E770" s="104"/>
      <x:c r="F770" s="104"/>
      <x:c r="G770" s="104"/>
      <x:c r="H770" s="104"/>
      <x:c r="I770" s="104"/>
      <x:c r="J770" s="104"/>
      <x:c r="K770" s="104"/>
      <x:c r="L770" s="104"/>
      <x:c r="M770" s="104"/>
      <x:c r="N770" s="104"/>
      <x:c r="O770" s="104"/>
      <x:c r="P770" s="104"/>
      <x:c r="Q770" s="104"/>
      <x:c r="R770" s="104"/>
      <x:c r="S770" s="104"/>
      <x:c r="T770" s="104"/>
      <x:c r="U770" s="104"/>
      <x:c r="V770" s="104"/>
      <x:c r="W770" s="104"/>
      <x:c r="X770" s="104"/>
      <x:c r="Y770" s="104"/>
      <x:c r="Z770" s="104"/>
    </x:row>
    <x:row r="771" spans="1:26" ht="15.75" customHeight="1">
      <x:c r="A771" s="104"/>
      <x:c r="B771" s="104"/>
      <x:c r="C771" s="104"/>
      <x:c r="D771" s="104"/>
      <x:c r="E771" s="104"/>
      <x:c r="F771" s="104"/>
      <x:c r="G771" s="104"/>
      <x:c r="H771" s="104"/>
      <x:c r="I771" s="104"/>
      <x:c r="J771" s="104"/>
      <x:c r="K771" s="104"/>
      <x:c r="L771" s="104"/>
      <x:c r="M771" s="104"/>
      <x:c r="N771" s="104"/>
      <x:c r="O771" s="104"/>
      <x:c r="P771" s="104"/>
      <x:c r="Q771" s="104"/>
      <x:c r="R771" s="104"/>
      <x:c r="S771" s="104"/>
      <x:c r="T771" s="104"/>
      <x:c r="U771" s="104"/>
      <x:c r="V771" s="104"/>
      <x:c r="W771" s="104"/>
      <x:c r="X771" s="104"/>
      <x:c r="Y771" s="104"/>
      <x:c r="Z771" s="104"/>
    </x:row>
    <x:row r="772" spans="1:26" ht="15.75" customHeight="1">
      <x:c r="A772" s="104"/>
      <x:c r="B772" s="104"/>
      <x:c r="C772" s="104"/>
      <x:c r="D772" s="104"/>
      <x:c r="E772" s="104"/>
      <x:c r="F772" s="104"/>
      <x:c r="G772" s="104"/>
      <x:c r="H772" s="104"/>
      <x:c r="I772" s="104"/>
      <x:c r="J772" s="104"/>
      <x:c r="K772" s="104"/>
      <x:c r="L772" s="104"/>
      <x:c r="M772" s="104"/>
      <x:c r="N772" s="104"/>
      <x:c r="O772" s="104"/>
      <x:c r="P772" s="104"/>
      <x:c r="Q772" s="104"/>
      <x:c r="R772" s="104"/>
      <x:c r="S772" s="104"/>
      <x:c r="T772" s="104"/>
      <x:c r="U772" s="104"/>
      <x:c r="V772" s="104"/>
      <x:c r="W772" s="104"/>
      <x:c r="X772" s="104"/>
      <x:c r="Y772" s="104"/>
      <x:c r="Z772" s="104"/>
    </x:row>
    <x:row r="773" spans="1:26" ht="15.75" customHeight="1">
      <x:c r="A773" s="104"/>
      <x:c r="B773" s="104"/>
      <x:c r="C773" s="104"/>
      <x:c r="D773" s="104"/>
      <x:c r="E773" s="104"/>
      <x:c r="F773" s="104"/>
      <x:c r="G773" s="104"/>
      <x:c r="H773" s="104"/>
      <x:c r="I773" s="104"/>
      <x:c r="J773" s="104"/>
      <x:c r="K773" s="104"/>
      <x:c r="L773" s="104"/>
      <x:c r="M773" s="104"/>
      <x:c r="N773" s="104"/>
      <x:c r="O773" s="104"/>
      <x:c r="P773" s="104"/>
      <x:c r="Q773" s="104"/>
      <x:c r="R773" s="104"/>
      <x:c r="S773" s="104"/>
      <x:c r="T773" s="104"/>
      <x:c r="U773" s="104"/>
      <x:c r="V773" s="104"/>
      <x:c r="W773" s="104"/>
      <x:c r="X773" s="104"/>
      <x:c r="Y773" s="104"/>
      <x:c r="Z773" s="104"/>
    </x:row>
    <x:row r="774" spans="1:26" ht="15.75" customHeight="1">
      <x:c r="A774" s="104"/>
      <x:c r="B774" s="104"/>
      <x:c r="C774" s="104"/>
      <x:c r="D774" s="104"/>
      <x:c r="E774" s="104"/>
      <x:c r="F774" s="104"/>
      <x:c r="G774" s="104"/>
      <x:c r="H774" s="104"/>
      <x:c r="I774" s="104"/>
      <x:c r="J774" s="104"/>
      <x:c r="K774" s="104"/>
      <x:c r="L774" s="104"/>
      <x:c r="M774" s="104"/>
      <x:c r="N774" s="104"/>
      <x:c r="O774" s="104"/>
      <x:c r="P774" s="104"/>
      <x:c r="Q774" s="104"/>
      <x:c r="R774" s="104"/>
      <x:c r="S774" s="104"/>
      <x:c r="T774" s="104"/>
      <x:c r="U774" s="104"/>
      <x:c r="V774" s="104"/>
      <x:c r="W774" s="104"/>
      <x:c r="X774" s="104"/>
      <x:c r="Y774" s="104"/>
      <x:c r="Z774" s="104"/>
    </x:row>
    <x:row r="775" spans="1:26" ht="15.75" customHeight="1">
      <x:c r="A775" s="104"/>
      <x:c r="B775" s="104"/>
      <x:c r="C775" s="104"/>
      <x:c r="D775" s="104"/>
      <x:c r="E775" s="104"/>
      <x:c r="F775" s="104"/>
      <x:c r="G775" s="104"/>
      <x:c r="H775" s="104"/>
      <x:c r="I775" s="104"/>
      <x:c r="J775" s="104"/>
      <x:c r="K775" s="104"/>
      <x:c r="L775" s="104"/>
      <x:c r="M775" s="104"/>
      <x:c r="N775" s="104"/>
      <x:c r="O775" s="104"/>
      <x:c r="P775" s="104"/>
      <x:c r="Q775" s="104"/>
      <x:c r="R775" s="104"/>
      <x:c r="S775" s="104"/>
      <x:c r="T775" s="104"/>
      <x:c r="U775" s="104"/>
      <x:c r="V775" s="104"/>
      <x:c r="W775" s="104"/>
      <x:c r="X775" s="104"/>
      <x:c r="Y775" s="104"/>
      <x:c r="Z775" s="104"/>
    </x:row>
    <x:row r="776" spans="1:26" ht="15.75" customHeight="1">
      <x:c r="A776" s="104"/>
      <x:c r="B776" s="104"/>
      <x:c r="C776" s="104"/>
      <x:c r="D776" s="104"/>
      <x:c r="E776" s="104"/>
      <x:c r="F776" s="104"/>
      <x:c r="G776" s="104"/>
      <x:c r="H776" s="104"/>
      <x:c r="I776" s="104"/>
      <x:c r="J776" s="104"/>
      <x:c r="K776" s="104"/>
      <x:c r="L776" s="104"/>
      <x:c r="M776" s="104"/>
      <x:c r="N776" s="104"/>
      <x:c r="O776" s="104"/>
      <x:c r="P776" s="104"/>
      <x:c r="Q776" s="104"/>
      <x:c r="R776" s="104"/>
      <x:c r="S776" s="104"/>
      <x:c r="T776" s="104"/>
      <x:c r="U776" s="104"/>
      <x:c r="V776" s="104"/>
      <x:c r="W776" s="104"/>
      <x:c r="X776" s="104"/>
      <x:c r="Y776" s="104"/>
      <x:c r="Z776" s="104"/>
    </x:row>
    <x:row r="777" spans="1:26" ht="15.75" customHeight="1">
      <x:c r="A777" s="104"/>
      <x:c r="B777" s="104"/>
      <x:c r="C777" s="104"/>
      <x:c r="D777" s="104"/>
      <x:c r="E777" s="104"/>
      <x:c r="F777" s="104"/>
      <x:c r="G777" s="104"/>
      <x:c r="H777" s="104"/>
      <x:c r="I777" s="104"/>
      <x:c r="J777" s="104"/>
      <x:c r="K777" s="104"/>
      <x:c r="L777" s="104"/>
      <x:c r="M777" s="104"/>
      <x:c r="N777" s="104"/>
      <x:c r="O777" s="104"/>
      <x:c r="P777" s="104"/>
      <x:c r="Q777" s="104"/>
      <x:c r="R777" s="104"/>
      <x:c r="S777" s="104"/>
      <x:c r="T777" s="104"/>
      <x:c r="U777" s="104"/>
      <x:c r="V777" s="104"/>
      <x:c r="W777" s="104"/>
      <x:c r="X777" s="104"/>
      <x:c r="Y777" s="104"/>
      <x:c r="Z777" s="104"/>
    </x:row>
    <x:row r="778" spans="1:26" ht="15.75" customHeight="1">
      <x:c r="A778" s="104"/>
      <x:c r="B778" s="104"/>
      <x:c r="C778" s="104"/>
      <x:c r="D778" s="104"/>
      <x:c r="E778" s="104"/>
      <x:c r="F778" s="104"/>
      <x:c r="G778" s="104"/>
      <x:c r="H778" s="104"/>
      <x:c r="I778" s="104"/>
      <x:c r="J778" s="104"/>
      <x:c r="K778" s="104"/>
      <x:c r="L778" s="104"/>
      <x:c r="M778" s="104"/>
      <x:c r="N778" s="104"/>
      <x:c r="O778" s="104"/>
      <x:c r="P778" s="104"/>
      <x:c r="Q778" s="104"/>
      <x:c r="R778" s="104"/>
      <x:c r="S778" s="104"/>
      <x:c r="T778" s="104"/>
      <x:c r="U778" s="104"/>
      <x:c r="V778" s="104"/>
      <x:c r="W778" s="104"/>
      <x:c r="X778" s="104"/>
      <x:c r="Y778" s="104"/>
      <x:c r="Z778" s="104"/>
    </x:row>
    <x:row r="779" spans="1:26" ht="15.75" customHeight="1">
      <x:c r="A779" s="104"/>
      <x:c r="B779" s="104"/>
      <x:c r="C779" s="104"/>
      <x:c r="D779" s="104"/>
      <x:c r="E779" s="104"/>
      <x:c r="F779" s="104"/>
      <x:c r="G779" s="104"/>
      <x:c r="H779" s="104"/>
      <x:c r="I779" s="104"/>
      <x:c r="J779" s="104"/>
      <x:c r="K779" s="104"/>
      <x:c r="L779" s="104"/>
      <x:c r="M779" s="104"/>
      <x:c r="N779" s="104"/>
      <x:c r="O779" s="104"/>
      <x:c r="P779" s="104"/>
      <x:c r="Q779" s="104"/>
      <x:c r="R779" s="104"/>
      <x:c r="S779" s="104"/>
      <x:c r="T779" s="104"/>
      <x:c r="U779" s="104"/>
      <x:c r="V779" s="104"/>
      <x:c r="W779" s="104"/>
      <x:c r="X779" s="104"/>
      <x:c r="Y779" s="104"/>
      <x:c r="Z779" s="104"/>
    </x:row>
    <x:row r="780" spans="1:26" ht="15.75" customHeight="1">
      <x:c r="A780" s="104"/>
      <x:c r="B780" s="104"/>
      <x:c r="C780" s="104"/>
      <x:c r="D780" s="104"/>
      <x:c r="E780" s="104"/>
      <x:c r="F780" s="104"/>
      <x:c r="G780" s="104"/>
      <x:c r="H780" s="104"/>
      <x:c r="I780" s="104"/>
      <x:c r="J780" s="104"/>
      <x:c r="K780" s="104"/>
      <x:c r="L780" s="104"/>
      <x:c r="M780" s="104"/>
      <x:c r="N780" s="104"/>
      <x:c r="O780" s="104"/>
      <x:c r="P780" s="104"/>
      <x:c r="Q780" s="104"/>
      <x:c r="R780" s="104"/>
      <x:c r="S780" s="104"/>
      <x:c r="T780" s="104"/>
      <x:c r="U780" s="104"/>
      <x:c r="V780" s="104"/>
      <x:c r="W780" s="104"/>
      <x:c r="X780" s="104"/>
      <x:c r="Y780" s="104"/>
      <x:c r="Z780" s="104"/>
    </x:row>
    <x:row r="781" spans="1:26" ht="15.75" customHeight="1">
      <x:c r="A781" s="104"/>
      <x:c r="B781" s="104"/>
      <x:c r="C781" s="104"/>
      <x:c r="D781" s="104"/>
      <x:c r="E781" s="104"/>
      <x:c r="F781" s="104"/>
      <x:c r="G781" s="104"/>
      <x:c r="H781" s="104"/>
      <x:c r="I781" s="104"/>
      <x:c r="J781" s="104"/>
      <x:c r="K781" s="104"/>
      <x:c r="L781" s="104"/>
      <x:c r="M781" s="104"/>
      <x:c r="N781" s="104"/>
      <x:c r="O781" s="104"/>
      <x:c r="P781" s="104"/>
      <x:c r="Q781" s="104"/>
      <x:c r="R781" s="104"/>
      <x:c r="S781" s="104"/>
      <x:c r="T781" s="104"/>
      <x:c r="U781" s="104"/>
      <x:c r="V781" s="104"/>
      <x:c r="W781" s="104"/>
      <x:c r="X781" s="104"/>
      <x:c r="Y781" s="104"/>
      <x:c r="Z781" s="104"/>
    </x:row>
    <x:row r="782" spans="1:26" ht="15.75" customHeight="1">
      <x:c r="A782" s="104"/>
      <x:c r="B782" s="104"/>
      <x:c r="C782" s="104"/>
      <x:c r="D782" s="104"/>
      <x:c r="E782" s="104"/>
      <x:c r="F782" s="104"/>
      <x:c r="G782" s="104"/>
      <x:c r="H782" s="104"/>
      <x:c r="I782" s="104"/>
      <x:c r="J782" s="104"/>
      <x:c r="K782" s="104"/>
      <x:c r="L782" s="104"/>
      <x:c r="M782" s="104"/>
      <x:c r="N782" s="104"/>
      <x:c r="O782" s="104"/>
      <x:c r="P782" s="104"/>
      <x:c r="Q782" s="104"/>
      <x:c r="R782" s="104"/>
      <x:c r="S782" s="104"/>
      <x:c r="T782" s="104"/>
      <x:c r="U782" s="104"/>
      <x:c r="V782" s="104"/>
      <x:c r="W782" s="104"/>
      <x:c r="X782" s="104"/>
      <x:c r="Y782" s="104"/>
      <x:c r="Z782" s="104"/>
    </x:row>
    <x:row r="783" spans="1:26" ht="15.75" customHeight="1">
      <x:c r="A783" s="104"/>
      <x:c r="B783" s="104"/>
      <x:c r="C783" s="104"/>
      <x:c r="D783" s="104"/>
      <x:c r="E783" s="104"/>
      <x:c r="F783" s="104"/>
      <x:c r="G783" s="104"/>
      <x:c r="H783" s="104"/>
      <x:c r="I783" s="104"/>
      <x:c r="J783" s="104"/>
      <x:c r="K783" s="104"/>
      <x:c r="L783" s="104"/>
      <x:c r="M783" s="104"/>
      <x:c r="N783" s="104"/>
      <x:c r="O783" s="104"/>
      <x:c r="P783" s="104"/>
      <x:c r="Q783" s="104"/>
      <x:c r="R783" s="104"/>
      <x:c r="S783" s="104"/>
      <x:c r="T783" s="104"/>
      <x:c r="U783" s="104"/>
      <x:c r="V783" s="104"/>
      <x:c r="W783" s="104"/>
      <x:c r="X783" s="104"/>
      <x:c r="Y783" s="104"/>
      <x:c r="Z783" s="104"/>
    </x:row>
    <x:row r="784" spans="1:26" ht="15.75" customHeight="1">
      <x:c r="A784" s="104"/>
      <x:c r="B784" s="104"/>
      <x:c r="C784" s="104"/>
      <x:c r="D784" s="104"/>
      <x:c r="E784" s="104"/>
      <x:c r="F784" s="104"/>
      <x:c r="G784" s="104"/>
      <x:c r="H784" s="104"/>
      <x:c r="I784" s="104"/>
      <x:c r="J784" s="104"/>
      <x:c r="K784" s="104"/>
      <x:c r="L784" s="104"/>
      <x:c r="M784" s="104"/>
      <x:c r="N784" s="104"/>
      <x:c r="O784" s="104"/>
      <x:c r="P784" s="104"/>
      <x:c r="Q784" s="104"/>
      <x:c r="R784" s="104"/>
      <x:c r="S784" s="104"/>
      <x:c r="T784" s="104"/>
      <x:c r="U784" s="104"/>
      <x:c r="V784" s="104"/>
      <x:c r="W784" s="104"/>
      <x:c r="X784" s="104"/>
      <x:c r="Y784" s="104"/>
      <x:c r="Z784" s="104"/>
    </x:row>
    <x:row r="785" spans="1:26" ht="15.75" customHeight="1">
      <x:c r="A785" s="104"/>
      <x:c r="B785" s="104"/>
      <x:c r="C785" s="104"/>
      <x:c r="D785" s="104"/>
      <x:c r="E785" s="104"/>
      <x:c r="F785" s="104"/>
      <x:c r="G785" s="104"/>
      <x:c r="H785" s="104"/>
      <x:c r="I785" s="104"/>
      <x:c r="J785" s="104"/>
      <x:c r="K785" s="104"/>
      <x:c r="L785" s="104"/>
      <x:c r="M785" s="104"/>
      <x:c r="N785" s="104"/>
      <x:c r="O785" s="104"/>
      <x:c r="P785" s="104"/>
      <x:c r="Q785" s="104"/>
      <x:c r="R785" s="104"/>
      <x:c r="S785" s="104"/>
      <x:c r="T785" s="104"/>
      <x:c r="U785" s="104"/>
      <x:c r="V785" s="104"/>
      <x:c r="W785" s="104"/>
      <x:c r="X785" s="104"/>
      <x:c r="Y785" s="104"/>
      <x:c r="Z785" s="104"/>
    </x:row>
    <x:row r="786" spans="1:26" ht="15.75" customHeight="1">
      <x:c r="A786" s="104"/>
      <x:c r="B786" s="104"/>
      <x:c r="C786" s="104"/>
      <x:c r="D786" s="104"/>
      <x:c r="E786" s="104"/>
      <x:c r="F786" s="104"/>
      <x:c r="G786" s="104"/>
      <x:c r="H786" s="104"/>
      <x:c r="I786" s="104"/>
      <x:c r="J786" s="104"/>
      <x:c r="K786" s="104"/>
      <x:c r="L786" s="104"/>
      <x:c r="M786" s="104"/>
      <x:c r="N786" s="104"/>
      <x:c r="O786" s="104"/>
      <x:c r="P786" s="104"/>
      <x:c r="Q786" s="104"/>
      <x:c r="R786" s="104"/>
      <x:c r="S786" s="104"/>
      <x:c r="T786" s="104"/>
      <x:c r="U786" s="104"/>
      <x:c r="V786" s="104"/>
      <x:c r="W786" s="104"/>
      <x:c r="X786" s="104"/>
      <x:c r="Y786" s="104"/>
      <x:c r="Z786" s="104"/>
    </x:row>
    <x:row r="787" spans="1:26" ht="15.75" customHeight="1">
      <x:c r="A787" s="104"/>
      <x:c r="B787" s="104"/>
      <x:c r="C787" s="104"/>
      <x:c r="D787" s="104"/>
      <x:c r="E787" s="104"/>
      <x:c r="F787" s="104"/>
      <x:c r="G787" s="104"/>
      <x:c r="H787" s="104"/>
      <x:c r="I787" s="104"/>
      <x:c r="J787" s="104"/>
      <x:c r="K787" s="104"/>
      <x:c r="L787" s="104"/>
      <x:c r="M787" s="104"/>
      <x:c r="N787" s="104"/>
      <x:c r="O787" s="104"/>
      <x:c r="P787" s="104"/>
      <x:c r="Q787" s="104"/>
      <x:c r="R787" s="104"/>
      <x:c r="S787" s="104"/>
      <x:c r="T787" s="104"/>
      <x:c r="U787" s="104"/>
      <x:c r="V787" s="104"/>
      <x:c r="W787" s="104"/>
      <x:c r="X787" s="104"/>
      <x:c r="Y787" s="104"/>
      <x:c r="Z787" s="104"/>
    </x:row>
    <x:row r="788" spans="1:26" ht="15.75" customHeight="1">
      <x:c r="A788" s="104"/>
      <x:c r="B788" s="104"/>
      <x:c r="C788" s="104"/>
      <x:c r="D788" s="104"/>
      <x:c r="E788" s="104"/>
      <x:c r="F788" s="104"/>
      <x:c r="G788" s="104"/>
      <x:c r="H788" s="104"/>
      <x:c r="I788" s="104"/>
      <x:c r="J788" s="104"/>
      <x:c r="K788" s="104"/>
      <x:c r="L788" s="104"/>
      <x:c r="M788" s="104"/>
      <x:c r="N788" s="104"/>
      <x:c r="O788" s="104"/>
      <x:c r="P788" s="104"/>
      <x:c r="Q788" s="104"/>
      <x:c r="R788" s="104"/>
      <x:c r="S788" s="104"/>
      <x:c r="T788" s="104"/>
      <x:c r="U788" s="104"/>
      <x:c r="V788" s="104"/>
      <x:c r="W788" s="104"/>
      <x:c r="X788" s="104"/>
      <x:c r="Y788" s="104"/>
      <x:c r="Z788" s="104"/>
    </x:row>
    <x:row r="789" spans="1:26" ht="15.75" customHeight="1">
      <x:c r="A789" s="104"/>
      <x:c r="B789" s="104"/>
      <x:c r="C789" s="104"/>
      <x:c r="D789" s="104"/>
      <x:c r="E789" s="104"/>
      <x:c r="F789" s="104"/>
      <x:c r="G789" s="104"/>
      <x:c r="H789" s="104"/>
      <x:c r="I789" s="104"/>
      <x:c r="J789" s="104"/>
      <x:c r="K789" s="104"/>
      <x:c r="L789" s="104"/>
      <x:c r="M789" s="104"/>
      <x:c r="N789" s="104"/>
      <x:c r="O789" s="104"/>
      <x:c r="P789" s="104"/>
      <x:c r="Q789" s="104"/>
      <x:c r="R789" s="104"/>
      <x:c r="S789" s="104"/>
      <x:c r="T789" s="104"/>
      <x:c r="U789" s="104"/>
      <x:c r="V789" s="104"/>
      <x:c r="W789" s="104"/>
      <x:c r="X789" s="104"/>
      <x:c r="Y789" s="104"/>
      <x:c r="Z789" s="104"/>
    </x:row>
    <x:row r="790" spans="1:26" ht="15.75" customHeight="1">
      <x:c r="A790" s="104"/>
      <x:c r="B790" s="104"/>
      <x:c r="C790" s="104"/>
      <x:c r="D790" s="104"/>
      <x:c r="E790" s="104"/>
      <x:c r="F790" s="104"/>
      <x:c r="G790" s="104"/>
      <x:c r="H790" s="104"/>
      <x:c r="I790" s="104"/>
      <x:c r="J790" s="104"/>
      <x:c r="K790" s="104"/>
      <x:c r="L790" s="104"/>
      <x:c r="M790" s="104"/>
      <x:c r="N790" s="104"/>
      <x:c r="O790" s="104"/>
      <x:c r="P790" s="104"/>
      <x:c r="Q790" s="104"/>
      <x:c r="R790" s="104"/>
      <x:c r="S790" s="104"/>
      <x:c r="T790" s="104"/>
      <x:c r="U790" s="104"/>
      <x:c r="V790" s="104"/>
      <x:c r="W790" s="104"/>
      <x:c r="X790" s="104"/>
      <x:c r="Y790" s="104"/>
      <x:c r="Z790" s="104"/>
    </x:row>
    <x:row r="791" spans="1:26" ht="15.75" customHeight="1">
      <x:c r="A791" s="104"/>
      <x:c r="B791" s="104"/>
      <x:c r="C791" s="104"/>
      <x:c r="D791" s="104"/>
      <x:c r="E791" s="104"/>
      <x:c r="F791" s="104"/>
      <x:c r="G791" s="104"/>
      <x:c r="H791" s="104"/>
      <x:c r="I791" s="104"/>
      <x:c r="J791" s="104"/>
      <x:c r="K791" s="104"/>
      <x:c r="L791" s="104"/>
      <x:c r="M791" s="104"/>
      <x:c r="N791" s="104"/>
      <x:c r="O791" s="104"/>
      <x:c r="P791" s="104"/>
      <x:c r="Q791" s="104"/>
      <x:c r="R791" s="104"/>
      <x:c r="S791" s="104"/>
      <x:c r="T791" s="104"/>
      <x:c r="U791" s="104"/>
      <x:c r="V791" s="104"/>
      <x:c r="W791" s="104"/>
      <x:c r="X791" s="104"/>
      <x:c r="Y791" s="104"/>
      <x:c r="Z791" s="104"/>
    </x:row>
    <x:row r="792" spans="1:26" ht="15.75" customHeight="1">
      <x:c r="A792" s="104"/>
      <x:c r="B792" s="104"/>
      <x:c r="C792" s="104"/>
      <x:c r="D792" s="104"/>
      <x:c r="E792" s="104"/>
      <x:c r="F792" s="104"/>
      <x:c r="G792" s="104"/>
      <x:c r="H792" s="104"/>
      <x:c r="I792" s="104"/>
      <x:c r="J792" s="104"/>
      <x:c r="K792" s="104"/>
      <x:c r="L792" s="104"/>
      <x:c r="M792" s="104"/>
      <x:c r="N792" s="104"/>
      <x:c r="O792" s="104"/>
      <x:c r="P792" s="104"/>
      <x:c r="Q792" s="104"/>
      <x:c r="R792" s="104"/>
      <x:c r="S792" s="104"/>
      <x:c r="T792" s="104"/>
      <x:c r="U792" s="104"/>
      <x:c r="V792" s="104"/>
      <x:c r="W792" s="104"/>
      <x:c r="X792" s="104"/>
      <x:c r="Y792" s="104"/>
      <x:c r="Z792" s="104"/>
    </x:row>
    <x:row r="793" spans="1:26" ht="15.75" customHeight="1">
      <x:c r="A793" s="104"/>
      <x:c r="B793" s="104"/>
      <x:c r="C793" s="104"/>
      <x:c r="D793" s="104"/>
      <x:c r="E793" s="104"/>
      <x:c r="F793" s="104"/>
      <x:c r="G793" s="104"/>
      <x:c r="H793" s="104"/>
      <x:c r="I793" s="104"/>
      <x:c r="J793" s="104"/>
      <x:c r="K793" s="104"/>
      <x:c r="L793" s="104"/>
      <x:c r="M793" s="104"/>
      <x:c r="N793" s="104"/>
      <x:c r="O793" s="104"/>
      <x:c r="P793" s="104"/>
      <x:c r="Q793" s="104"/>
      <x:c r="R793" s="104"/>
      <x:c r="S793" s="104"/>
      <x:c r="T793" s="104"/>
      <x:c r="U793" s="104"/>
      <x:c r="V793" s="104"/>
      <x:c r="W793" s="104"/>
      <x:c r="X793" s="104"/>
      <x:c r="Y793" s="104"/>
      <x:c r="Z793" s="104"/>
    </x:row>
    <x:row r="794" spans="1:26" ht="15.75" customHeight="1">
      <x:c r="A794" s="104"/>
      <x:c r="B794" s="104"/>
      <x:c r="C794" s="104"/>
      <x:c r="D794" s="104"/>
      <x:c r="E794" s="104"/>
      <x:c r="F794" s="104"/>
      <x:c r="G794" s="104"/>
      <x:c r="H794" s="104"/>
      <x:c r="I794" s="104"/>
      <x:c r="J794" s="104"/>
      <x:c r="K794" s="104"/>
      <x:c r="L794" s="104"/>
      <x:c r="M794" s="104"/>
      <x:c r="N794" s="104"/>
      <x:c r="O794" s="104"/>
      <x:c r="P794" s="104"/>
      <x:c r="Q794" s="104"/>
      <x:c r="R794" s="104"/>
      <x:c r="S794" s="104"/>
      <x:c r="T794" s="104"/>
      <x:c r="U794" s="104"/>
      <x:c r="V794" s="104"/>
      <x:c r="W794" s="104"/>
      <x:c r="X794" s="104"/>
      <x:c r="Y794" s="104"/>
      <x:c r="Z794" s="104"/>
    </x:row>
    <x:row r="795" spans="1:26" ht="15.75" customHeight="1">
      <x:c r="A795" s="104"/>
      <x:c r="B795" s="104"/>
      <x:c r="C795" s="104"/>
      <x:c r="D795" s="104"/>
      <x:c r="E795" s="104"/>
      <x:c r="F795" s="104"/>
      <x:c r="G795" s="104"/>
      <x:c r="H795" s="104"/>
      <x:c r="I795" s="104"/>
      <x:c r="J795" s="104"/>
      <x:c r="K795" s="104"/>
      <x:c r="L795" s="104"/>
      <x:c r="M795" s="104"/>
      <x:c r="N795" s="104"/>
      <x:c r="O795" s="104"/>
      <x:c r="P795" s="104"/>
      <x:c r="Q795" s="104"/>
      <x:c r="R795" s="104"/>
      <x:c r="S795" s="104"/>
      <x:c r="T795" s="104"/>
      <x:c r="U795" s="104"/>
      <x:c r="V795" s="104"/>
      <x:c r="W795" s="104"/>
      <x:c r="X795" s="104"/>
      <x:c r="Y795" s="104"/>
      <x:c r="Z795" s="104"/>
    </x:row>
    <x:row r="796" spans="1:26" ht="15.75" customHeight="1">
      <x:c r="A796" s="104"/>
      <x:c r="B796" s="104"/>
      <x:c r="C796" s="104"/>
      <x:c r="D796" s="104"/>
      <x:c r="E796" s="104"/>
      <x:c r="F796" s="104"/>
      <x:c r="G796" s="104"/>
      <x:c r="H796" s="104"/>
      <x:c r="I796" s="104"/>
      <x:c r="J796" s="104"/>
      <x:c r="K796" s="104"/>
      <x:c r="L796" s="104"/>
      <x:c r="M796" s="104"/>
      <x:c r="N796" s="104"/>
      <x:c r="O796" s="104"/>
      <x:c r="P796" s="104"/>
      <x:c r="Q796" s="104"/>
      <x:c r="R796" s="104"/>
      <x:c r="S796" s="104"/>
      <x:c r="T796" s="104"/>
      <x:c r="U796" s="104"/>
      <x:c r="V796" s="104"/>
      <x:c r="W796" s="104"/>
      <x:c r="X796" s="104"/>
      <x:c r="Y796" s="104"/>
      <x:c r="Z796" s="104"/>
    </x:row>
    <x:row r="797" spans="1:26" ht="15.75" customHeight="1">
      <x:c r="A797" s="104"/>
      <x:c r="B797" s="104"/>
      <x:c r="C797" s="104"/>
      <x:c r="D797" s="104"/>
      <x:c r="E797" s="104"/>
      <x:c r="F797" s="104"/>
      <x:c r="G797" s="104"/>
      <x:c r="H797" s="104"/>
      <x:c r="I797" s="104"/>
      <x:c r="J797" s="104"/>
      <x:c r="K797" s="104"/>
      <x:c r="L797" s="104"/>
      <x:c r="M797" s="104"/>
      <x:c r="N797" s="104"/>
      <x:c r="O797" s="104"/>
      <x:c r="P797" s="104"/>
      <x:c r="Q797" s="104"/>
      <x:c r="R797" s="104"/>
      <x:c r="S797" s="104"/>
      <x:c r="T797" s="104"/>
      <x:c r="U797" s="104"/>
      <x:c r="V797" s="104"/>
      <x:c r="W797" s="104"/>
      <x:c r="X797" s="104"/>
      <x:c r="Y797" s="104"/>
      <x:c r="Z797" s="104"/>
    </x:row>
    <x:row r="798" spans="1:26" ht="15.75" customHeight="1">
      <x:c r="A798" s="104"/>
      <x:c r="B798" s="104"/>
      <x:c r="C798" s="104"/>
      <x:c r="D798" s="104"/>
      <x:c r="E798" s="104"/>
      <x:c r="F798" s="104"/>
      <x:c r="G798" s="104"/>
      <x:c r="H798" s="104"/>
      <x:c r="I798" s="104"/>
      <x:c r="J798" s="104"/>
      <x:c r="K798" s="104"/>
      <x:c r="L798" s="104"/>
      <x:c r="M798" s="104"/>
      <x:c r="N798" s="104"/>
      <x:c r="O798" s="104"/>
      <x:c r="P798" s="104"/>
      <x:c r="Q798" s="104"/>
      <x:c r="R798" s="104"/>
      <x:c r="S798" s="104"/>
      <x:c r="T798" s="104"/>
      <x:c r="U798" s="104"/>
      <x:c r="V798" s="104"/>
      <x:c r="W798" s="104"/>
      <x:c r="X798" s="104"/>
      <x:c r="Y798" s="104"/>
      <x:c r="Z798" s="104"/>
    </x:row>
    <x:row r="799" spans="1:26" ht="15.75" customHeight="1">
      <x:c r="A799" s="104"/>
      <x:c r="B799" s="104"/>
      <x:c r="C799" s="104"/>
      <x:c r="D799" s="104"/>
      <x:c r="E799" s="104"/>
      <x:c r="F799" s="104"/>
      <x:c r="G799" s="104"/>
      <x:c r="H799" s="104"/>
      <x:c r="I799" s="104"/>
      <x:c r="J799" s="104"/>
      <x:c r="K799" s="104"/>
      <x:c r="L799" s="104"/>
      <x:c r="M799" s="104"/>
      <x:c r="N799" s="104"/>
      <x:c r="O799" s="104"/>
      <x:c r="P799" s="104"/>
      <x:c r="Q799" s="104"/>
      <x:c r="R799" s="104"/>
      <x:c r="S799" s="104"/>
      <x:c r="T799" s="104"/>
      <x:c r="U799" s="104"/>
      <x:c r="V799" s="104"/>
      <x:c r="W799" s="104"/>
      <x:c r="X799" s="104"/>
      <x:c r="Y799" s="104"/>
      <x:c r="Z799" s="104"/>
    </x:row>
    <x:row r="800" spans="1:26" ht="15.75" customHeight="1">
      <x:c r="A800" s="104"/>
      <x:c r="B800" s="104"/>
      <x:c r="C800" s="104"/>
      <x:c r="D800" s="104"/>
      <x:c r="E800" s="104"/>
      <x:c r="F800" s="104"/>
      <x:c r="G800" s="104"/>
      <x:c r="H800" s="104"/>
      <x:c r="I800" s="104"/>
      <x:c r="J800" s="104"/>
      <x:c r="K800" s="104"/>
      <x:c r="L800" s="104"/>
      <x:c r="M800" s="104"/>
      <x:c r="N800" s="104"/>
      <x:c r="O800" s="104"/>
      <x:c r="P800" s="104"/>
      <x:c r="Q800" s="104"/>
      <x:c r="R800" s="104"/>
      <x:c r="S800" s="104"/>
      <x:c r="T800" s="104"/>
      <x:c r="U800" s="104"/>
      <x:c r="V800" s="104"/>
      <x:c r="W800" s="104"/>
      <x:c r="X800" s="104"/>
      <x:c r="Y800" s="104"/>
      <x:c r="Z800" s="104"/>
    </x:row>
    <x:row r="801" spans="1:26" ht="15.75" customHeight="1">
      <x:c r="A801" s="104"/>
      <x:c r="B801" s="104"/>
      <x:c r="C801" s="104"/>
      <x:c r="D801" s="104"/>
      <x:c r="E801" s="104"/>
      <x:c r="F801" s="104"/>
      <x:c r="G801" s="104"/>
      <x:c r="H801" s="104"/>
      <x:c r="I801" s="104"/>
      <x:c r="J801" s="104"/>
      <x:c r="K801" s="104"/>
      <x:c r="L801" s="104"/>
      <x:c r="M801" s="104"/>
      <x:c r="N801" s="104"/>
      <x:c r="O801" s="104"/>
      <x:c r="P801" s="104"/>
      <x:c r="Q801" s="104"/>
      <x:c r="R801" s="104"/>
      <x:c r="S801" s="104"/>
      <x:c r="T801" s="104"/>
      <x:c r="U801" s="104"/>
      <x:c r="V801" s="104"/>
      <x:c r="W801" s="104"/>
      <x:c r="X801" s="104"/>
      <x:c r="Y801" s="104"/>
      <x:c r="Z801" s="104"/>
    </x:row>
    <x:row r="802" spans="1:26" ht="15.75" customHeight="1">
      <x:c r="A802" s="104"/>
      <x:c r="B802" s="104"/>
      <x:c r="C802" s="104"/>
      <x:c r="D802" s="104"/>
      <x:c r="E802" s="104"/>
      <x:c r="F802" s="104"/>
      <x:c r="G802" s="104"/>
      <x:c r="H802" s="104"/>
      <x:c r="I802" s="104"/>
      <x:c r="J802" s="104"/>
      <x:c r="K802" s="104"/>
      <x:c r="L802" s="104"/>
      <x:c r="M802" s="104"/>
      <x:c r="N802" s="104"/>
      <x:c r="O802" s="104"/>
      <x:c r="P802" s="104"/>
      <x:c r="Q802" s="104"/>
      <x:c r="R802" s="104"/>
      <x:c r="S802" s="104"/>
      <x:c r="T802" s="104"/>
      <x:c r="U802" s="104"/>
      <x:c r="V802" s="104"/>
      <x:c r="W802" s="104"/>
      <x:c r="X802" s="104"/>
      <x:c r="Y802" s="104"/>
      <x:c r="Z802" s="104"/>
    </x:row>
    <x:row r="803" spans="1:26" ht="15.75" customHeight="1">
      <x:c r="A803" s="104"/>
      <x:c r="B803" s="104"/>
      <x:c r="C803" s="104"/>
      <x:c r="D803" s="104"/>
      <x:c r="E803" s="104"/>
      <x:c r="F803" s="104"/>
      <x:c r="G803" s="104"/>
      <x:c r="H803" s="104"/>
      <x:c r="I803" s="104"/>
      <x:c r="J803" s="104"/>
      <x:c r="K803" s="104"/>
      <x:c r="L803" s="104"/>
      <x:c r="M803" s="104"/>
      <x:c r="N803" s="104"/>
      <x:c r="O803" s="104"/>
      <x:c r="P803" s="104"/>
      <x:c r="Q803" s="104"/>
      <x:c r="R803" s="104"/>
      <x:c r="S803" s="104"/>
      <x:c r="T803" s="104"/>
      <x:c r="U803" s="104"/>
      <x:c r="V803" s="104"/>
      <x:c r="W803" s="104"/>
      <x:c r="X803" s="104"/>
      <x:c r="Y803" s="104"/>
      <x:c r="Z803" s="104"/>
    </x:row>
    <x:row r="804" spans="1:26" ht="15.75" customHeight="1">
      <x:c r="A804" s="104"/>
      <x:c r="B804" s="104"/>
      <x:c r="C804" s="104"/>
      <x:c r="D804" s="104"/>
      <x:c r="E804" s="104"/>
      <x:c r="F804" s="104"/>
      <x:c r="G804" s="104"/>
      <x:c r="H804" s="104"/>
      <x:c r="I804" s="104"/>
      <x:c r="J804" s="104"/>
      <x:c r="K804" s="104"/>
      <x:c r="L804" s="104"/>
      <x:c r="M804" s="104"/>
      <x:c r="N804" s="104"/>
      <x:c r="O804" s="104"/>
      <x:c r="P804" s="104"/>
      <x:c r="Q804" s="104"/>
      <x:c r="R804" s="104"/>
      <x:c r="S804" s="104"/>
      <x:c r="T804" s="104"/>
      <x:c r="U804" s="104"/>
      <x:c r="V804" s="104"/>
      <x:c r="W804" s="104"/>
      <x:c r="X804" s="104"/>
      <x:c r="Y804" s="104"/>
      <x:c r="Z804" s="104"/>
    </x:row>
    <x:row r="805" spans="1:26" ht="15.75" customHeight="1">
      <x:c r="A805" s="104"/>
      <x:c r="B805" s="104"/>
      <x:c r="C805" s="104"/>
      <x:c r="D805" s="104"/>
      <x:c r="E805" s="104"/>
      <x:c r="F805" s="104"/>
      <x:c r="G805" s="104"/>
      <x:c r="H805" s="104"/>
      <x:c r="I805" s="104"/>
      <x:c r="J805" s="104"/>
      <x:c r="K805" s="104"/>
      <x:c r="L805" s="104"/>
      <x:c r="M805" s="104"/>
      <x:c r="N805" s="104"/>
      <x:c r="O805" s="104"/>
      <x:c r="P805" s="104"/>
      <x:c r="Q805" s="104"/>
      <x:c r="R805" s="104"/>
      <x:c r="S805" s="104"/>
      <x:c r="T805" s="104"/>
      <x:c r="U805" s="104"/>
      <x:c r="V805" s="104"/>
      <x:c r="W805" s="104"/>
      <x:c r="X805" s="104"/>
      <x:c r="Y805" s="104"/>
      <x:c r="Z805" s="104"/>
    </x:row>
    <x:row r="806" spans="1:26" ht="15.75" customHeight="1">
      <x:c r="A806" s="104"/>
      <x:c r="B806" s="104"/>
      <x:c r="C806" s="104"/>
      <x:c r="D806" s="104"/>
      <x:c r="E806" s="104"/>
      <x:c r="F806" s="104"/>
      <x:c r="G806" s="104"/>
      <x:c r="H806" s="104"/>
      <x:c r="I806" s="104"/>
      <x:c r="J806" s="104"/>
      <x:c r="K806" s="104"/>
      <x:c r="L806" s="104"/>
      <x:c r="M806" s="104"/>
      <x:c r="N806" s="104"/>
      <x:c r="O806" s="104"/>
      <x:c r="P806" s="104"/>
      <x:c r="Q806" s="104"/>
      <x:c r="R806" s="104"/>
      <x:c r="S806" s="104"/>
      <x:c r="T806" s="104"/>
      <x:c r="U806" s="104"/>
      <x:c r="V806" s="104"/>
      <x:c r="W806" s="104"/>
      <x:c r="X806" s="104"/>
      <x:c r="Y806" s="104"/>
      <x:c r="Z806" s="104"/>
    </x:row>
    <x:row r="807" spans="1:26" ht="15.75" customHeight="1">
      <x:c r="A807" s="104"/>
      <x:c r="B807" s="104"/>
      <x:c r="C807" s="104"/>
      <x:c r="D807" s="104"/>
      <x:c r="E807" s="104"/>
      <x:c r="F807" s="104"/>
      <x:c r="G807" s="104"/>
      <x:c r="H807" s="104"/>
      <x:c r="I807" s="104"/>
      <x:c r="J807" s="104"/>
      <x:c r="K807" s="104"/>
      <x:c r="L807" s="104"/>
      <x:c r="M807" s="104"/>
      <x:c r="N807" s="104"/>
      <x:c r="O807" s="104"/>
      <x:c r="P807" s="104"/>
      <x:c r="Q807" s="104"/>
      <x:c r="R807" s="104"/>
      <x:c r="S807" s="104"/>
      <x:c r="T807" s="104"/>
      <x:c r="U807" s="104"/>
      <x:c r="V807" s="104"/>
      <x:c r="W807" s="104"/>
      <x:c r="X807" s="104"/>
      <x:c r="Y807" s="104"/>
      <x:c r="Z807" s="104"/>
    </x:row>
    <x:row r="808" spans="1:26" ht="15.75" customHeight="1">
      <x:c r="A808" s="104"/>
      <x:c r="B808" s="104"/>
      <x:c r="C808" s="104"/>
      <x:c r="D808" s="104"/>
      <x:c r="E808" s="104"/>
      <x:c r="F808" s="104"/>
      <x:c r="G808" s="104"/>
      <x:c r="H808" s="104"/>
      <x:c r="I808" s="104"/>
      <x:c r="J808" s="104"/>
      <x:c r="K808" s="104"/>
      <x:c r="L808" s="104"/>
      <x:c r="M808" s="104"/>
      <x:c r="N808" s="104"/>
      <x:c r="O808" s="104"/>
      <x:c r="P808" s="104"/>
      <x:c r="Q808" s="104"/>
      <x:c r="R808" s="104"/>
      <x:c r="S808" s="104"/>
      <x:c r="T808" s="104"/>
      <x:c r="U808" s="104"/>
      <x:c r="V808" s="104"/>
      <x:c r="W808" s="104"/>
      <x:c r="X808" s="104"/>
      <x:c r="Y808" s="104"/>
      <x:c r="Z808" s="104"/>
    </x:row>
    <x:row r="809" spans="1:26" ht="15.75" customHeight="1">
      <x:c r="A809" s="104"/>
      <x:c r="B809" s="104"/>
      <x:c r="C809" s="104"/>
      <x:c r="D809" s="104"/>
      <x:c r="E809" s="104"/>
      <x:c r="F809" s="104"/>
      <x:c r="G809" s="104"/>
      <x:c r="H809" s="104"/>
      <x:c r="I809" s="104"/>
      <x:c r="J809" s="104"/>
      <x:c r="K809" s="104"/>
      <x:c r="L809" s="104"/>
      <x:c r="M809" s="104"/>
      <x:c r="N809" s="104"/>
      <x:c r="O809" s="104"/>
      <x:c r="P809" s="104"/>
      <x:c r="Q809" s="104"/>
      <x:c r="R809" s="104"/>
      <x:c r="S809" s="104"/>
      <x:c r="T809" s="104"/>
      <x:c r="U809" s="104"/>
      <x:c r="V809" s="104"/>
      <x:c r="W809" s="104"/>
      <x:c r="X809" s="104"/>
      <x:c r="Y809" s="104"/>
      <x:c r="Z809" s="104"/>
    </x:row>
    <x:row r="810" spans="1:26" ht="15.75" customHeight="1">
      <x:c r="A810" s="104"/>
      <x:c r="B810" s="104"/>
      <x:c r="C810" s="104"/>
      <x:c r="D810" s="104"/>
      <x:c r="E810" s="104"/>
      <x:c r="F810" s="104"/>
      <x:c r="G810" s="104"/>
      <x:c r="H810" s="104"/>
      <x:c r="I810" s="104"/>
      <x:c r="J810" s="104"/>
      <x:c r="K810" s="104"/>
      <x:c r="L810" s="104"/>
      <x:c r="M810" s="104"/>
      <x:c r="N810" s="104"/>
      <x:c r="O810" s="104"/>
      <x:c r="P810" s="104"/>
      <x:c r="Q810" s="104"/>
      <x:c r="R810" s="104"/>
      <x:c r="S810" s="104"/>
      <x:c r="T810" s="104"/>
      <x:c r="U810" s="104"/>
      <x:c r="V810" s="104"/>
      <x:c r="W810" s="104"/>
      <x:c r="X810" s="104"/>
      <x:c r="Y810" s="104"/>
      <x:c r="Z810" s="104"/>
    </x:row>
    <x:row r="811" spans="1:26" ht="15.75" customHeight="1">
      <x:c r="A811" s="104"/>
      <x:c r="B811" s="104"/>
      <x:c r="C811" s="104"/>
      <x:c r="D811" s="104"/>
      <x:c r="E811" s="104"/>
      <x:c r="F811" s="104"/>
      <x:c r="G811" s="104"/>
      <x:c r="H811" s="104"/>
      <x:c r="I811" s="104"/>
      <x:c r="J811" s="104"/>
      <x:c r="K811" s="104"/>
      <x:c r="L811" s="104"/>
      <x:c r="M811" s="104"/>
      <x:c r="N811" s="104"/>
      <x:c r="O811" s="104"/>
      <x:c r="P811" s="104"/>
      <x:c r="Q811" s="104"/>
      <x:c r="R811" s="104"/>
      <x:c r="S811" s="104"/>
      <x:c r="T811" s="104"/>
      <x:c r="U811" s="104"/>
      <x:c r="V811" s="104"/>
      <x:c r="W811" s="104"/>
      <x:c r="X811" s="104"/>
      <x:c r="Y811" s="104"/>
      <x:c r="Z811" s="104"/>
    </x:row>
    <x:row r="812" spans="1:26" ht="15.75" customHeight="1">
      <x:c r="A812" s="104"/>
      <x:c r="B812" s="104"/>
      <x:c r="C812" s="104"/>
      <x:c r="D812" s="104"/>
      <x:c r="E812" s="104"/>
      <x:c r="F812" s="104"/>
      <x:c r="G812" s="104"/>
      <x:c r="H812" s="104"/>
      <x:c r="I812" s="104"/>
      <x:c r="J812" s="104"/>
      <x:c r="K812" s="104"/>
      <x:c r="L812" s="104"/>
      <x:c r="M812" s="104"/>
      <x:c r="N812" s="104"/>
      <x:c r="O812" s="104"/>
      <x:c r="P812" s="104"/>
      <x:c r="Q812" s="104"/>
      <x:c r="R812" s="104"/>
      <x:c r="S812" s="104"/>
      <x:c r="T812" s="104"/>
      <x:c r="U812" s="104"/>
      <x:c r="V812" s="104"/>
      <x:c r="W812" s="104"/>
      <x:c r="X812" s="104"/>
      <x:c r="Y812" s="104"/>
      <x:c r="Z812" s="104"/>
    </x:row>
    <x:row r="813" spans="1:26" ht="15.75" customHeight="1">
      <x:c r="A813" s="104"/>
      <x:c r="B813" s="104"/>
      <x:c r="C813" s="104"/>
      <x:c r="D813" s="104"/>
      <x:c r="E813" s="104"/>
      <x:c r="F813" s="104"/>
      <x:c r="G813" s="104"/>
      <x:c r="H813" s="104"/>
      <x:c r="I813" s="104"/>
      <x:c r="J813" s="104"/>
      <x:c r="K813" s="104"/>
      <x:c r="L813" s="104"/>
      <x:c r="M813" s="104"/>
      <x:c r="N813" s="104"/>
      <x:c r="O813" s="104"/>
      <x:c r="P813" s="104"/>
      <x:c r="Q813" s="104"/>
      <x:c r="R813" s="104"/>
      <x:c r="S813" s="104"/>
      <x:c r="T813" s="104"/>
      <x:c r="U813" s="104"/>
      <x:c r="V813" s="104"/>
      <x:c r="W813" s="104"/>
      <x:c r="X813" s="104"/>
      <x:c r="Y813" s="104"/>
      <x:c r="Z813" s="104"/>
    </x:row>
    <x:row r="814" spans="1:26" ht="15.75" customHeight="1">
      <x:c r="A814" s="104"/>
      <x:c r="B814" s="104"/>
      <x:c r="C814" s="104"/>
      <x:c r="D814" s="104"/>
      <x:c r="E814" s="104"/>
      <x:c r="F814" s="104"/>
      <x:c r="G814" s="104"/>
      <x:c r="H814" s="104"/>
      <x:c r="I814" s="104"/>
      <x:c r="J814" s="104"/>
      <x:c r="K814" s="104"/>
      <x:c r="L814" s="104"/>
      <x:c r="M814" s="104"/>
      <x:c r="N814" s="104"/>
      <x:c r="O814" s="104"/>
      <x:c r="P814" s="104"/>
      <x:c r="Q814" s="104"/>
      <x:c r="R814" s="104"/>
      <x:c r="S814" s="104"/>
      <x:c r="T814" s="104"/>
      <x:c r="U814" s="104"/>
      <x:c r="V814" s="104"/>
      <x:c r="W814" s="104"/>
      <x:c r="X814" s="104"/>
      <x:c r="Y814" s="104"/>
      <x:c r="Z814" s="104"/>
    </x:row>
    <x:row r="815" spans="1:26" ht="15.75" customHeight="1">
      <x:c r="A815" s="104"/>
      <x:c r="B815" s="104"/>
      <x:c r="C815" s="104"/>
      <x:c r="D815" s="104"/>
      <x:c r="E815" s="104"/>
      <x:c r="F815" s="104"/>
      <x:c r="G815" s="104"/>
      <x:c r="H815" s="104"/>
      <x:c r="I815" s="104"/>
      <x:c r="J815" s="104"/>
      <x:c r="K815" s="104"/>
      <x:c r="L815" s="104"/>
      <x:c r="M815" s="104"/>
      <x:c r="N815" s="104"/>
      <x:c r="O815" s="104"/>
      <x:c r="P815" s="104"/>
      <x:c r="Q815" s="104"/>
      <x:c r="R815" s="104"/>
      <x:c r="S815" s="104"/>
      <x:c r="T815" s="104"/>
      <x:c r="U815" s="104"/>
      <x:c r="V815" s="104"/>
      <x:c r="W815" s="104"/>
      <x:c r="X815" s="104"/>
      <x:c r="Y815" s="104"/>
      <x:c r="Z815" s="104"/>
    </x:row>
    <x:row r="816" spans="1:26" ht="15.75" customHeight="1">
      <x:c r="A816" s="104"/>
      <x:c r="B816" s="104"/>
      <x:c r="C816" s="104"/>
      <x:c r="D816" s="104"/>
      <x:c r="E816" s="104"/>
      <x:c r="F816" s="104"/>
      <x:c r="G816" s="104"/>
      <x:c r="H816" s="104"/>
      <x:c r="I816" s="104"/>
      <x:c r="J816" s="104"/>
      <x:c r="K816" s="104"/>
      <x:c r="L816" s="104"/>
      <x:c r="M816" s="104"/>
      <x:c r="N816" s="104"/>
      <x:c r="O816" s="104"/>
      <x:c r="P816" s="104"/>
      <x:c r="Q816" s="104"/>
      <x:c r="R816" s="104"/>
      <x:c r="S816" s="104"/>
      <x:c r="T816" s="104"/>
      <x:c r="U816" s="104"/>
      <x:c r="V816" s="104"/>
      <x:c r="W816" s="104"/>
      <x:c r="X816" s="104"/>
      <x:c r="Y816" s="104"/>
      <x:c r="Z816" s="104"/>
    </x:row>
    <x:row r="817" spans="1:26" ht="15.75" customHeight="1">
      <x:c r="A817" s="104"/>
      <x:c r="B817" s="104"/>
      <x:c r="C817" s="104"/>
      <x:c r="D817" s="104"/>
      <x:c r="E817" s="104"/>
      <x:c r="F817" s="104"/>
      <x:c r="G817" s="104"/>
      <x:c r="H817" s="104"/>
      <x:c r="I817" s="104"/>
      <x:c r="J817" s="104"/>
      <x:c r="K817" s="104"/>
      <x:c r="L817" s="104"/>
      <x:c r="M817" s="104"/>
      <x:c r="N817" s="104"/>
      <x:c r="O817" s="104"/>
      <x:c r="P817" s="104"/>
      <x:c r="Q817" s="104"/>
      <x:c r="R817" s="104"/>
      <x:c r="S817" s="104"/>
      <x:c r="T817" s="104"/>
      <x:c r="U817" s="104"/>
      <x:c r="V817" s="104"/>
      <x:c r="W817" s="104"/>
      <x:c r="X817" s="104"/>
      <x:c r="Y817" s="104"/>
      <x:c r="Z817" s="104"/>
    </x:row>
    <x:row r="818" spans="1:26" ht="15.75" customHeight="1">
      <x:c r="A818" s="104"/>
      <x:c r="B818" s="104"/>
      <x:c r="C818" s="104"/>
      <x:c r="D818" s="104"/>
      <x:c r="E818" s="104"/>
      <x:c r="F818" s="104"/>
      <x:c r="G818" s="104"/>
      <x:c r="H818" s="104"/>
      <x:c r="I818" s="104"/>
      <x:c r="J818" s="104"/>
      <x:c r="K818" s="104"/>
      <x:c r="L818" s="104"/>
      <x:c r="M818" s="104"/>
      <x:c r="N818" s="104"/>
      <x:c r="O818" s="104"/>
      <x:c r="P818" s="104"/>
      <x:c r="Q818" s="104"/>
      <x:c r="R818" s="104"/>
      <x:c r="S818" s="104"/>
      <x:c r="T818" s="104"/>
      <x:c r="U818" s="104"/>
      <x:c r="V818" s="104"/>
      <x:c r="W818" s="104"/>
      <x:c r="X818" s="104"/>
      <x:c r="Y818" s="104"/>
      <x:c r="Z818" s="104"/>
    </x:row>
    <x:row r="819" spans="1:26" ht="15.75" customHeight="1">
      <x:c r="A819" s="104"/>
      <x:c r="B819" s="104"/>
      <x:c r="C819" s="104"/>
      <x:c r="D819" s="104"/>
      <x:c r="E819" s="104"/>
      <x:c r="F819" s="104"/>
      <x:c r="G819" s="104"/>
      <x:c r="H819" s="104"/>
      <x:c r="I819" s="104"/>
      <x:c r="J819" s="104"/>
      <x:c r="K819" s="104"/>
      <x:c r="L819" s="104"/>
      <x:c r="M819" s="104"/>
      <x:c r="N819" s="104"/>
      <x:c r="O819" s="104"/>
      <x:c r="P819" s="104"/>
      <x:c r="Q819" s="104"/>
      <x:c r="R819" s="104"/>
      <x:c r="S819" s="104"/>
      <x:c r="T819" s="104"/>
      <x:c r="U819" s="104"/>
      <x:c r="V819" s="104"/>
      <x:c r="W819" s="104"/>
      <x:c r="X819" s="104"/>
      <x:c r="Y819" s="104"/>
      <x:c r="Z819" s="104"/>
    </x:row>
    <x:row r="820" spans="1:26" ht="15.75" customHeight="1">
      <x:c r="A820" s="104"/>
      <x:c r="B820" s="104"/>
      <x:c r="C820" s="104"/>
      <x:c r="D820" s="104"/>
      <x:c r="E820" s="104"/>
      <x:c r="F820" s="104"/>
      <x:c r="G820" s="104"/>
      <x:c r="H820" s="104"/>
      <x:c r="I820" s="104"/>
      <x:c r="J820" s="104"/>
      <x:c r="K820" s="104"/>
      <x:c r="L820" s="104"/>
      <x:c r="M820" s="104"/>
      <x:c r="N820" s="104"/>
      <x:c r="O820" s="104"/>
      <x:c r="P820" s="104"/>
      <x:c r="Q820" s="104"/>
      <x:c r="R820" s="104"/>
      <x:c r="S820" s="104"/>
      <x:c r="T820" s="104"/>
      <x:c r="U820" s="104"/>
      <x:c r="V820" s="104"/>
      <x:c r="W820" s="104"/>
      <x:c r="X820" s="104"/>
      <x:c r="Y820" s="104"/>
      <x:c r="Z820" s="104"/>
    </x:row>
    <x:row r="821" spans="1:26" ht="15.75" customHeight="1">
      <x:c r="A821" s="104"/>
      <x:c r="B821" s="104"/>
      <x:c r="C821" s="104"/>
      <x:c r="D821" s="104"/>
      <x:c r="E821" s="104"/>
      <x:c r="F821" s="104"/>
      <x:c r="G821" s="104"/>
      <x:c r="H821" s="104"/>
      <x:c r="I821" s="104"/>
      <x:c r="J821" s="104"/>
      <x:c r="K821" s="104"/>
      <x:c r="L821" s="104"/>
      <x:c r="M821" s="104"/>
      <x:c r="N821" s="104"/>
      <x:c r="O821" s="104"/>
      <x:c r="P821" s="104"/>
      <x:c r="Q821" s="104"/>
      <x:c r="R821" s="104"/>
      <x:c r="S821" s="104"/>
      <x:c r="T821" s="104"/>
      <x:c r="U821" s="104"/>
      <x:c r="V821" s="104"/>
      <x:c r="W821" s="104"/>
      <x:c r="X821" s="104"/>
      <x:c r="Y821" s="104"/>
      <x:c r="Z821" s="104"/>
    </x:row>
    <x:row r="822" spans="1:26" ht="15.75" customHeight="1">
      <x:c r="A822" s="104"/>
      <x:c r="B822" s="104"/>
      <x:c r="C822" s="104"/>
      <x:c r="D822" s="104"/>
      <x:c r="E822" s="104"/>
      <x:c r="F822" s="104"/>
      <x:c r="G822" s="104"/>
      <x:c r="H822" s="104"/>
      <x:c r="I822" s="104"/>
      <x:c r="J822" s="104"/>
      <x:c r="K822" s="104"/>
      <x:c r="L822" s="104"/>
      <x:c r="M822" s="104"/>
      <x:c r="N822" s="104"/>
      <x:c r="O822" s="104"/>
      <x:c r="P822" s="104"/>
      <x:c r="Q822" s="104"/>
      <x:c r="R822" s="104"/>
      <x:c r="S822" s="104"/>
      <x:c r="T822" s="104"/>
      <x:c r="U822" s="104"/>
      <x:c r="V822" s="104"/>
      <x:c r="W822" s="104"/>
      <x:c r="X822" s="104"/>
      <x:c r="Y822" s="104"/>
      <x:c r="Z822" s="104"/>
    </x:row>
    <x:row r="823" spans="1:26" ht="15.75" customHeight="1">
      <x:c r="A823" s="104"/>
      <x:c r="B823" s="104"/>
      <x:c r="C823" s="104"/>
      <x:c r="D823" s="104"/>
      <x:c r="E823" s="104"/>
      <x:c r="F823" s="104"/>
      <x:c r="G823" s="104"/>
      <x:c r="H823" s="104"/>
      <x:c r="I823" s="104"/>
      <x:c r="J823" s="104"/>
      <x:c r="K823" s="104"/>
      <x:c r="L823" s="104"/>
      <x:c r="M823" s="104"/>
      <x:c r="N823" s="104"/>
      <x:c r="O823" s="104"/>
      <x:c r="P823" s="104"/>
      <x:c r="Q823" s="104"/>
      <x:c r="R823" s="104"/>
      <x:c r="S823" s="104"/>
      <x:c r="T823" s="104"/>
      <x:c r="U823" s="104"/>
      <x:c r="V823" s="104"/>
      <x:c r="W823" s="104"/>
      <x:c r="X823" s="104"/>
      <x:c r="Y823" s="104"/>
      <x:c r="Z823" s="104"/>
    </x:row>
    <x:row r="824" spans="1:26" ht="15.75" customHeight="1">
      <x:c r="A824" s="104"/>
      <x:c r="B824" s="104"/>
      <x:c r="C824" s="104"/>
      <x:c r="D824" s="104"/>
      <x:c r="E824" s="104"/>
      <x:c r="F824" s="104"/>
      <x:c r="G824" s="104"/>
      <x:c r="H824" s="104"/>
      <x:c r="I824" s="104"/>
      <x:c r="J824" s="104"/>
      <x:c r="K824" s="104"/>
      <x:c r="L824" s="104"/>
      <x:c r="M824" s="104"/>
      <x:c r="N824" s="104"/>
      <x:c r="O824" s="104"/>
      <x:c r="P824" s="104"/>
      <x:c r="Q824" s="104"/>
      <x:c r="R824" s="104"/>
      <x:c r="S824" s="104"/>
      <x:c r="T824" s="104"/>
      <x:c r="U824" s="104"/>
      <x:c r="V824" s="104"/>
      <x:c r="W824" s="104"/>
      <x:c r="X824" s="104"/>
      <x:c r="Y824" s="104"/>
      <x:c r="Z824" s="104"/>
    </x:row>
    <x:row r="825" spans="1:26" ht="15.75" customHeight="1">
      <x:c r="A825" s="104"/>
      <x:c r="B825" s="104"/>
      <x:c r="C825" s="104"/>
      <x:c r="D825" s="104"/>
      <x:c r="E825" s="104"/>
      <x:c r="F825" s="104"/>
      <x:c r="G825" s="104"/>
      <x:c r="H825" s="104"/>
      <x:c r="I825" s="104"/>
      <x:c r="J825" s="104"/>
      <x:c r="K825" s="104"/>
      <x:c r="L825" s="104"/>
      <x:c r="M825" s="104"/>
      <x:c r="N825" s="104"/>
      <x:c r="O825" s="104"/>
      <x:c r="P825" s="104"/>
      <x:c r="Q825" s="104"/>
      <x:c r="R825" s="104"/>
      <x:c r="S825" s="104"/>
      <x:c r="T825" s="104"/>
      <x:c r="U825" s="104"/>
      <x:c r="V825" s="104"/>
      <x:c r="W825" s="104"/>
      <x:c r="X825" s="104"/>
      <x:c r="Y825" s="104"/>
      <x:c r="Z825" s="104"/>
    </x:row>
    <x:row r="826" spans="1:26" ht="15.75" customHeight="1">
      <x:c r="A826" s="104"/>
      <x:c r="B826" s="104"/>
      <x:c r="C826" s="104"/>
      <x:c r="D826" s="104"/>
      <x:c r="E826" s="104"/>
      <x:c r="F826" s="104"/>
      <x:c r="G826" s="104"/>
      <x:c r="H826" s="104"/>
      <x:c r="I826" s="104"/>
      <x:c r="J826" s="104"/>
      <x:c r="K826" s="104"/>
      <x:c r="L826" s="104"/>
      <x:c r="M826" s="104"/>
      <x:c r="N826" s="104"/>
      <x:c r="O826" s="104"/>
      <x:c r="P826" s="104"/>
      <x:c r="Q826" s="104"/>
      <x:c r="R826" s="104"/>
      <x:c r="S826" s="104"/>
      <x:c r="T826" s="104"/>
      <x:c r="U826" s="104"/>
      <x:c r="V826" s="104"/>
      <x:c r="W826" s="104"/>
      <x:c r="X826" s="104"/>
      <x:c r="Y826" s="104"/>
      <x:c r="Z826" s="104"/>
    </x:row>
    <x:row r="827" spans="1:26" ht="15.75" customHeight="1">
      <x:c r="A827" s="104"/>
      <x:c r="B827" s="104"/>
      <x:c r="C827" s="104"/>
      <x:c r="D827" s="104"/>
      <x:c r="E827" s="104"/>
      <x:c r="F827" s="104"/>
      <x:c r="G827" s="104"/>
      <x:c r="H827" s="104"/>
      <x:c r="I827" s="104"/>
      <x:c r="J827" s="104"/>
      <x:c r="K827" s="104"/>
      <x:c r="L827" s="104"/>
      <x:c r="M827" s="104"/>
      <x:c r="N827" s="104"/>
      <x:c r="O827" s="104"/>
      <x:c r="P827" s="104"/>
      <x:c r="Q827" s="104"/>
      <x:c r="R827" s="104"/>
      <x:c r="S827" s="104"/>
      <x:c r="T827" s="104"/>
      <x:c r="U827" s="104"/>
      <x:c r="V827" s="104"/>
      <x:c r="W827" s="104"/>
      <x:c r="X827" s="104"/>
      <x:c r="Y827" s="104"/>
      <x:c r="Z827" s="104"/>
    </x:row>
    <x:row r="828" spans="1:26" ht="15.75" customHeight="1">
      <x:c r="A828" s="104"/>
      <x:c r="B828" s="104"/>
      <x:c r="C828" s="104"/>
      <x:c r="D828" s="104"/>
      <x:c r="E828" s="104"/>
      <x:c r="F828" s="104"/>
      <x:c r="G828" s="104"/>
      <x:c r="H828" s="104"/>
      <x:c r="I828" s="104"/>
      <x:c r="J828" s="104"/>
      <x:c r="K828" s="104"/>
      <x:c r="L828" s="104"/>
      <x:c r="M828" s="104"/>
      <x:c r="N828" s="104"/>
      <x:c r="O828" s="104"/>
      <x:c r="P828" s="104"/>
      <x:c r="Q828" s="104"/>
      <x:c r="R828" s="104"/>
      <x:c r="S828" s="104"/>
      <x:c r="T828" s="104"/>
      <x:c r="U828" s="104"/>
      <x:c r="V828" s="104"/>
      <x:c r="W828" s="104"/>
      <x:c r="X828" s="104"/>
      <x:c r="Y828" s="104"/>
      <x:c r="Z828" s="104"/>
    </x:row>
    <x:row r="829" spans="1:26" ht="15.75" customHeight="1">
      <x:c r="A829" s="104"/>
      <x:c r="B829" s="104"/>
      <x:c r="C829" s="104"/>
      <x:c r="D829" s="104"/>
      <x:c r="E829" s="104"/>
      <x:c r="F829" s="104"/>
      <x:c r="G829" s="104"/>
      <x:c r="H829" s="104"/>
      <x:c r="I829" s="104"/>
      <x:c r="J829" s="104"/>
      <x:c r="K829" s="104"/>
      <x:c r="L829" s="104"/>
      <x:c r="M829" s="104"/>
      <x:c r="N829" s="104"/>
      <x:c r="O829" s="104"/>
      <x:c r="P829" s="104"/>
      <x:c r="Q829" s="104"/>
      <x:c r="R829" s="104"/>
      <x:c r="S829" s="104"/>
      <x:c r="T829" s="104"/>
      <x:c r="U829" s="104"/>
      <x:c r="V829" s="104"/>
      <x:c r="W829" s="104"/>
      <x:c r="X829" s="104"/>
      <x:c r="Y829" s="104"/>
      <x:c r="Z829" s="104"/>
    </x:row>
    <x:row r="830" spans="1:26" ht="15.75" customHeight="1">
      <x:c r="A830" s="104"/>
      <x:c r="B830" s="104"/>
      <x:c r="C830" s="104"/>
      <x:c r="D830" s="104"/>
      <x:c r="E830" s="104"/>
      <x:c r="F830" s="104"/>
      <x:c r="G830" s="104"/>
      <x:c r="H830" s="104"/>
      <x:c r="I830" s="104"/>
      <x:c r="J830" s="104"/>
      <x:c r="K830" s="104"/>
      <x:c r="L830" s="104"/>
      <x:c r="M830" s="104"/>
      <x:c r="N830" s="104"/>
      <x:c r="O830" s="104"/>
      <x:c r="P830" s="104"/>
      <x:c r="Q830" s="104"/>
      <x:c r="R830" s="104"/>
      <x:c r="S830" s="104"/>
      <x:c r="T830" s="104"/>
      <x:c r="U830" s="104"/>
      <x:c r="V830" s="104"/>
      <x:c r="W830" s="104"/>
      <x:c r="X830" s="104"/>
      <x:c r="Y830" s="104"/>
      <x:c r="Z830" s="104"/>
    </x:row>
    <x:row r="831" spans="1:26" ht="15.75" customHeight="1">
      <x:c r="A831" s="104"/>
      <x:c r="B831" s="104"/>
      <x:c r="C831" s="104"/>
      <x:c r="D831" s="104"/>
      <x:c r="E831" s="104"/>
      <x:c r="F831" s="104"/>
      <x:c r="G831" s="104"/>
      <x:c r="H831" s="104"/>
      <x:c r="I831" s="104"/>
      <x:c r="J831" s="104"/>
      <x:c r="K831" s="104"/>
      <x:c r="L831" s="104"/>
      <x:c r="M831" s="104"/>
      <x:c r="N831" s="104"/>
      <x:c r="O831" s="104"/>
      <x:c r="P831" s="104"/>
      <x:c r="Q831" s="104"/>
      <x:c r="R831" s="104"/>
      <x:c r="S831" s="104"/>
      <x:c r="T831" s="104"/>
      <x:c r="U831" s="104"/>
      <x:c r="V831" s="104"/>
      <x:c r="W831" s="104"/>
      <x:c r="X831" s="104"/>
      <x:c r="Y831" s="104"/>
      <x:c r="Z831" s="104"/>
    </x:row>
    <x:row r="832" spans="1:26" ht="15.75" customHeight="1">
      <x:c r="A832" s="104"/>
      <x:c r="B832" s="104"/>
      <x:c r="C832" s="104"/>
      <x:c r="D832" s="104"/>
      <x:c r="E832" s="104"/>
      <x:c r="F832" s="104"/>
      <x:c r="G832" s="104"/>
      <x:c r="H832" s="104"/>
      <x:c r="I832" s="104"/>
      <x:c r="J832" s="104"/>
      <x:c r="K832" s="104"/>
      <x:c r="L832" s="104"/>
      <x:c r="M832" s="104"/>
      <x:c r="N832" s="104"/>
      <x:c r="O832" s="104"/>
      <x:c r="P832" s="104"/>
      <x:c r="Q832" s="104"/>
      <x:c r="R832" s="104"/>
      <x:c r="S832" s="104"/>
      <x:c r="T832" s="104"/>
      <x:c r="U832" s="104"/>
      <x:c r="V832" s="104"/>
      <x:c r="W832" s="104"/>
      <x:c r="X832" s="104"/>
      <x:c r="Y832" s="104"/>
      <x:c r="Z832" s="104"/>
    </x:row>
    <x:row r="833" spans="1:26" ht="15.75" customHeight="1">
      <x:c r="A833" s="104"/>
      <x:c r="B833" s="104"/>
      <x:c r="C833" s="104"/>
      <x:c r="D833" s="104"/>
      <x:c r="E833" s="104"/>
      <x:c r="F833" s="104"/>
      <x:c r="G833" s="104"/>
      <x:c r="H833" s="104"/>
      <x:c r="I833" s="104"/>
      <x:c r="J833" s="104"/>
      <x:c r="K833" s="104"/>
      <x:c r="L833" s="104"/>
      <x:c r="M833" s="104"/>
      <x:c r="N833" s="104"/>
      <x:c r="O833" s="104"/>
      <x:c r="P833" s="104"/>
      <x:c r="Q833" s="104"/>
      <x:c r="R833" s="104"/>
      <x:c r="S833" s="104"/>
      <x:c r="T833" s="104"/>
      <x:c r="U833" s="104"/>
      <x:c r="V833" s="104"/>
      <x:c r="W833" s="104"/>
      <x:c r="X833" s="104"/>
      <x:c r="Y833" s="104"/>
      <x:c r="Z833" s="104"/>
    </x:row>
    <x:row r="834" spans="1:26" ht="15.75" customHeight="1">
      <x:c r="A834" s="104"/>
      <x:c r="B834" s="104"/>
      <x:c r="C834" s="104"/>
      <x:c r="D834" s="104"/>
      <x:c r="E834" s="104"/>
      <x:c r="F834" s="104"/>
      <x:c r="G834" s="104"/>
      <x:c r="H834" s="104"/>
      <x:c r="I834" s="104"/>
      <x:c r="J834" s="104"/>
      <x:c r="K834" s="104"/>
      <x:c r="L834" s="104"/>
      <x:c r="M834" s="104"/>
      <x:c r="N834" s="104"/>
      <x:c r="O834" s="104"/>
      <x:c r="P834" s="104"/>
      <x:c r="Q834" s="104"/>
      <x:c r="R834" s="104"/>
      <x:c r="S834" s="104"/>
      <x:c r="T834" s="104"/>
      <x:c r="U834" s="104"/>
      <x:c r="V834" s="104"/>
      <x:c r="W834" s="104"/>
      <x:c r="X834" s="104"/>
      <x:c r="Y834" s="104"/>
      <x:c r="Z834" s="104"/>
    </x:row>
    <x:row r="835" spans="1:26" ht="15.75" customHeight="1">
      <x:c r="A835" s="104"/>
      <x:c r="B835" s="104"/>
      <x:c r="C835" s="104"/>
      <x:c r="D835" s="104"/>
      <x:c r="E835" s="104"/>
      <x:c r="F835" s="104"/>
      <x:c r="G835" s="104"/>
      <x:c r="H835" s="104"/>
      <x:c r="I835" s="104"/>
      <x:c r="J835" s="104"/>
      <x:c r="K835" s="104"/>
      <x:c r="L835" s="104"/>
      <x:c r="M835" s="104"/>
      <x:c r="N835" s="104"/>
      <x:c r="O835" s="104"/>
      <x:c r="P835" s="104"/>
      <x:c r="Q835" s="104"/>
      <x:c r="R835" s="104"/>
      <x:c r="S835" s="104"/>
      <x:c r="T835" s="104"/>
      <x:c r="U835" s="104"/>
      <x:c r="V835" s="104"/>
      <x:c r="W835" s="104"/>
      <x:c r="X835" s="104"/>
      <x:c r="Y835" s="104"/>
      <x:c r="Z835" s="104"/>
    </x:row>
    <x:row r="836" spans="1:26" ht="15.75" customHeight="1">
      <x:c r="A836" s="104"/>
      <x:c r="B836" s="104"/>
      <x:c r="C836" s="104"/>
      <x:c r="D836" s="104"/>
      <x:c r="E836" s="104"/>
      <x:c r="F836" s="104"/>
      <x:c r="G836" s="104"/>
      <x:c r="H836" s="104"/>
      <x:c r="I836" s="104"/>
      <x:c r="J836" s="104"/>
      <x:c r="K836" s="104"/>
      <x:c r="L836" s="104"/>
      <x:c r="M836" s="104"/>
      <x:c r="N836" s="104"/>
      <x:c r="O836" s="104"/>
      <x:c r="P836" s="104"/>
      <x:c r="Q836" s="104"/>
      <x:c r="R836" s="104"/>
      <x:c r="S836" s="104"/>
      <x:c r="T836" s="104"/>
      <x:c r="U836" s="104"/>
      <x:c r="V836" s="104"/>
      <x:c r="W836" s="104"/>
      <x:c r="X836" s="104"/>
      <x:c r="Y836" s="104"/>
      <x:c r="Z836" s="104"/>
    </x:row>
    <x:row r="837" spans="1:26" ht="15.75" customHeight="1">
      <x:c r="A837" s="104"/>
      <x:c r="B837" s="104"/>
      <x:c r="C837" s="104"/>
      <x:c r="D837" s="104"/>
      <x:c r="E837" s="104"/>
      <x:c r="F837" s="104"/>
      <x:c r="G837" s="104"/>
      <x:c r="H837" s="104"/>
      <x:c r="I837" s="104"/>
      <x:c r="J837" s="104"/>
      <x:c r="K837" s="104"/>
      <x:c r="L837" s="104"/>
      <x:c r="M837" s="104"/>
      <x:c r="N837" s="104"/>
      <x:c r="O837" s="104"/>
      <x:c r="P837" s="104"/>
      <x:c r="Q837" s="104"/>
      <x:c r="R837" s="104"/>
      <x:c r="S837" s="104"/>
      <x:c r="T837" s="104"/>
      <x:c r="U837" s="104"/>
      <x:c r="V837" s="104"/>
      <x:c r="W837" s="104"/>
      <x:c r="X837" s="104"/>
      <x:c r="Y837" s="104"/>
      <x:c r="Z837" s="104"/>
    </x:row>
    <x:row r="838" spans="1:26" ht="15.75" customHeight="1">
      <x:c r="A838" s="104"/>
      <x:c r="B838" s="104"/>
      <x:c r="C838" s="104"/>
      <x:c r="D838" s="104"/>
      <x:c r="E838" s="104"/>
      <x:c r="F838" s="104"/>
      <x:c r="G838" s="104"/>
      <x:c r="H838" s="104"/>
      <x:c r="I838" s="104"/>
      <x:c r="J838" s="104"/>
      <x:c r="K838" s="104"/>
      <x:c r="L838" s="104"/>
      <x:c r="M838" s="104"/>
      <x:c r="N838" s="104"/>
      <x:c r="O838" s="104"/>
      <x:c r="P838" s="104"/>
      <x:c r="Q838" s="104"/>
      <x:c r="R838" s="104"/>
      <x:c r="S838" s="104"/>
      <x:c r="T838" s="104"/>
      <x:c r="U838" s="104"/>
      <x:c r="V838" s="104"/>
      <x:c r="W838" s="104"/>
      <x:c r="X838" s="104"/>
      <x:c r="Y838" s="104"/>
      <x:c r="Z838" s="104"/>
    </x:row>
    <x:row r="839" spans="1:26" ht="15.75" customHeight="1">
      <x:c r="A839" s="104"/>
      <x:c r="B839" s="104"/>
      <x:c r="C839" s="104"/>
      <x:c r="D839" s="104"/>
      <x:c r="E839" s="104"/>
      <x:c r="F839" s="104"/>
      <x:c r="G839" s="104"/>
      <x:c r="H839" s="104"/>
      <x:c r="I839" s="104"/>
      <x:c r="J839" s="104"/>
      <x:c r="K839" s="104"/>
      <x:c r="L839" s="104"/>
      <x:c r="M839" s="104"/>
      <x:c r="N839" s="104"/>
      <x:c r="O839" s="104"/>
      <x:c r="P839" s="104"/>
      <x:c r="Q839" s="104"/>
      <x:c r="R839" s="104"/>
      <x:c r="S839" s="104"/>
      <x:c r="T839" s="104"/>
      <x:c r="U839" s="104"/>
      <x:c r="V839" s="104"/>
      <x:c r="W839" s="104"/>
      <x:c r="X839" s="104"/>
      <x:c r="Y839" s="104"/>
      <x:c r="Z839" s="104"/>
    </x:row>
    <x:row r="840" spans="1:26" ht="15.75" customHeight="1">
      <x:c r="A840" s="104"/>
      <x:c r="B840" s="104"/>
      <x:c r="C840" s="104"/>
      <x:c r="D840" s="104"/>
      <x:c r="E840" s="104"/>
      <x:c r="F840" s="104"/>
      <x:c r="G840" s="104"/>
      <x:c r="H840" s="104"/>
      <x:c r="I840" s="104"/>
      <x:c r="J840" s="104"/>
      <x:c r="K840" s="104"/>
      <x:c r="L840" s="104"/>
      <x:c r="M840" s="104"/>
      <x:c r="N840" s="104"/>
      <x:c r="O840" s="104"/>
      <x:c r="P840" s="104"/>
      <x:c r="Q840" s="104"/>
      <x:c r="R840" s="104"/>
      <x:c r="S840" s="104"/>
      <x:c r="T840" s="104"/>
      <x:c r="U840" s="104"/>
      <x:c r="V840" s="104"/>
      <x:c r="W840" s="104"/>
      <x:c r="X840" s="104"/>
      <x:c r="Y840" s="104"/>
      <x:c r="Z840" s="104"/>
    </x:row>
    <x:row r="841" spans="1:26" ht="15.75" customHeight="1">
      <x:c r="A841" s="104"/>
      <x:c r="B841" s="104"/>
      <x:c r="C841" s="104"/>
      <x:c r="D841" s="104"/>
      <x:c r="E841" s="104"/>
      <x:c r="F841" s="104"/>
      <x:c r="G841" s="104"/>
      <x:c r="H841" s="104"/>
      <x:c r="I841" s="104"/>
      <x:c r="J841" s="104"/>
      <x:c r="K841" s="104"/>
      <x:c r="L841" s="104"/>
      <x:c r="M841" s="104"/>
      <x:c r="N841" s="104"/>
      <x:c r="O841" s="104"/>
      <x:c r="P841" s="104"/>
      <x:c r="Q841" s="104"/>
      <x:c r="R841" s="104"/>
      <x:c r="S841" s="104"/>
      <x:c r="T841" s="104"/>
      <x:c r="U841" s="104"/>
      <x:c r="V841" s="104"/>
      <x:c r="W841" s="104"/>
      <x:c r="X841" s="104"/>
      <x:c r="Y841" s="104"/>
      <x:c r="Z841" s="104"/>
    </x:row>
    <x:row r="842" spans="1:26" ht="15.75" customHeight="1">
      <x:c r="A842" s="104"/>
      <x:c r="B842" s="104"/>
      <x:c r="C842" s="104"/>
      <x:c r="D842" s="104"/>
      <x:c r="E842" s="104"/>
      <x:c r="F842" s="104"/>
      <x:c r="G842" s="104"/>
      <x:c r="H842" s="104"/>
      <x:c r="I842" s="104"/>
      <x:c r="J842" s="104"/>
      <x:c r="K842" s="104"/>
      <x:c r="L842" s="104"/>
      <x:c r="M842" s="104"/>
      <x:c r="N842" s="104"/>
      <x:c r="O842" s="104"/>
      <x:c r="P842" s="104"/>
      <x:c r="Q842" s="104"/>
      <x:c r="R842" s="104"/>
      <x:c r="S842" s="104"/>
      <x:c r="T842" s="104"/>
      <x:c r="U842" s="104"/>
      <x:c r="V842" s="104"/>
      <x:c r="W842" s="104"/>
      <x:c r="X842" s="104"/>
      <x:c r="Y842" s="104"/>
      <x:c r="Z842" s="104"/>
    </x:row>
    <x:row r="843" spans="1:26" ht="15.75" customHeight="1">
      <x:c r="A843" s="104"/>
      <x:c r="B843" s="104"/>
      <x:c r="C843" s="104"/>
      <x:c r="D843" s="104"/>
      <x:c r="E843" s="104"/>
      <x:c r="F843" s="104"/>
      <x:c r="G843" s="104"/>
      <x:c r="H843" s="104"/>
      <x:c r="I843" s="104"/>
      <x:c r="J843" s="104"/>
      <x:c r="K843" s="104"/>
      <x:c r="L843" s="104"/>
      <x:c r="M843" s="104"/>
      <x:c r="N843" s="104"/>
      <x:c r="O843" s="104"/>
      <x:c r="P843" s="104"/>
      <x:c r="Q843" s="104"/>
      <x:c r="R843" s="104"/>
      <x:c r="S843" s="104"/>
      <x:c r="T843" s="104"/>
      <x:c r="U843" s="104"/>
      <x:c r="V843" s="104"/>
      <x:c r="W843" s="104"/>
      <x:c r="X843" s="104"/>
      <x:c r="Y843" s="104"/>
      <x:c r="Z843" s="104"/>
    </x:row>
    <x:row r="844" spans="1:26" ht="15.75" customHeight="1">
      <x:c r="A844" s="104"/>
      <x:c r="B844" s="104"/>
      <x:c r="C844" s="104"/>
      <x:c r="D844" s="104"/>
      <x:c r="E844" s="104"/>
      <x:c r="F844" s="104"/>
      <x:c r="G844" s="104"/>
      <x:c r="H844" s="104"/>
      <x:c r="I844" s="104"/>
      <x:c r="J844" s="104"/>
      <x:c r="K844" s="104"/>
      <x:c r="L844" s="104"/>
      <x:c r="M844" s="104"/>
      <x:c r="N844" s="104"/>
      <x:c r="O844" s="104"/>
      <x:c r="P844" s="104"/>
      <x:c r="Q844" s="104"/>
      <x:c r="R844" s="104"/>
      <x:c r="S844" s="104"/>
      <x:c r="T844" s="104"/>
      <x:c r="U844" s="104"/>
      <x:c r="V844" s="104"/>
      <x:c r="W844" s="104"/>
      <x:c r="X844" s="104"/>
      <x:c r="Y844" s="104"/>
      <x:c r="Z844" s="104"/>
    </x:row>
    <x:row r="845" spans="1:26" ht="15.75" customHeight="1">
      <x:c r="A845" s="104"/>
      <x:c r="B845" s="104"/>
      <x:c r="C845" s="104"/>
      <x:c r="D845" s="104"/>
      <x:c r="E845" s="104"/>
      <x:c r="F845" s="104"/>
      <x:c r="G845" s="104"/>
      <x:c r="H845" s="104"/>
      <x:c r="I845" s="104"/>
      <x:c r="J845" s="104"/>
      <x:c r="K845" s="104"/>
      <x:c r="L845" s="104"/>
      <x:c r="M845" s="104"/>
      <x:c r="N845" s="104"/>
      <x:c r="O845" s="104"/>
      <x:c r="P845" s="104"/>
      <x:c r="Q845" s="104"/>
      <x:c r="R845" s="104"/>
      <x:c r="S845" s="104"/>
      <x:c r="T845" s="104"/>
      <x:c r="U845" s="104"/>
      <x:c r="V845" s="104"/>
      <x:c r="W845" s="104"/>
      <x:c r="X845" s="104"/>
      <x:c r="Y845" s="104"/>
      <x:c r="Z845" s="104"/>
    </x:row>
    <x:row r="846" spans="1:26" ht="15.75" customHeight="1">
      <x:c r="A846" s="104"/>
      <x:c r="B846" s="104"/>
      <x:c r="C846" s="104"/>
      <x:c r="D846" s="104"/>
      <x:c r="E846" s="104"/>
      <x:c r="F846" s="104"/>
      <x:c r="G846" s="104"/>
      <x:c r="H846" s="104"/>
      <x:c r="I846" s="104"/>
      <x:c r="J846" s="104"/>
      <x:c r="K846" s="104"/>
      <x:c r="L846" s="104"/>
      <x:c r="M846" s="104"/>
      <x:c r="N846" s="104"/>
      <x:c r="O846" s="104"/>
      <x:c r="P846" s="104"/>
      <x:c r="Q846" s="104"/>
      <x:c r="R846" s="104"/>
      <x:c r="S846" s="104"/>
      <x:c r="T846" s="104"/>
      <x:c r="U846" s="104"/>
      <x:c r="V846" s="104"/>
      <x:c r="W846" s="104"/>
      <x:c r="X846" s="104"/>
      <x:c r="Y846" s="104"/>
      <x:c r="Z846" s="104"/>
    </x:row>
    <x:row r="847" spans="1:26" ht="15.75" customHeight="1">
      <x:c r="A847" s="104"/>
      <x:c r="B847" s="104"/>
      <x:c r="C847" s="104"/>
      <x:c r="D847" s="104"/>
      <x:c r="E847" s="104"/>
      <x:c r="F847" s="104"/>
      <x:c r="G847" s="104"/>
      <x:c r="H847" s="104"/>
      <x:c r="I847" s="104"/>
      <x:c r="J847" s="104"/>
      <x:c r="K847" s="104"/>
      <x:c r="L847" s="104"/>
      <x:c r="M847" s="104"/>
      <x:c r="N847" s="104"/>
      <x:c r="O847" s="104"/>
      <x:c r="P847" s="104"/>
      <x:c r="Q847" s="104"/>
      <x:c r="R847" s="104"/>
      <x:c r="S847" s="104"/>
      <x:c r="T847" s="104"/>
      <x:c r="U847" s="104"/>
      <x:c r="V847" s="104"/>
      <x:c r="W847" s="104"/>
      <x:c r="X847" s="104"/>
      <x:c r="Y847" s="104"/>
      <x:c r="Z847" s="104"/>
    </x:row>
    <x:row r="848" spans="1:26" ht="15.75" customHeight="1">
      <x:c r="A848" s="104"/>
      <x:c r="B848" s="104"/>
      <x:c r="C848" s="104"/>
      <x:c r="D848" s="104"/>
      <x:c r="E848" s="104"/>
      <x:c r="F848" s="104"/>
      <x:c r="G848" s="104"/>
      <x:c r="H848" s="104"/>
      <x:c r="I848" s="104"/>
      <x:c r="J848" s="104"/>
      <x:c r="K848" s="104"/>
      <x:c r="L848" s="104"/>
      <x:c r="M848" s="104"/>
      <x:c r="N848" s="104"/>
      <x:c r="O848" s="104"/>
      <x:c r="P848" s="104"/>
      <x:c r="Q848" s="104"/>
      <x:c r="R848" s="104"/>
      <x:c r="S848" s="104"/>
      <x:c r="T848" s="104"/>
      <x:c r="U848" s="104"/>
      <x:c r="V848" s="104"/>
      <x:c r="W848" s="104"/>
      <x:c r="X848" s="104"/>
      <x:c r="Y848" s="104"/>
      <x:c r="Z848" s="104"/>
    </x:row>
    <x:row r="849" spans="1:26" ht="15.75" customHeight="1">
      <x:c r="A849" s="104"/>
      <x:c r="B849" s="104"/>
      <x:c r="C849" s="104"/>
      <x:c r="D849" s="104"/>
      <x:c r="E849" s="104"/>
      <x:c r="F849" s="104"/>
      <x:c r="G849" s="104"/>
      <x:c r="H849" s="104"/>
      <x:c r="I849" s="104"/>
      <x:c r="J849" s="104"/>
      <x:c r="K849" s="104"/>
      <x:c r="L849" s="104"/>
      <x:c r="M849" s="104"/>
      <x:c r="N849" s="104"/>
      <x:c r="O849" s="104"/>
      <x:c r="P849" s="104"/>
      <x:c r="Q849" s="104"/>
      <x:c r="R849" s="104"/>
      <x:c r="S849" s="104"/>
      <x:c r="T849" s="104"/>
      <x:c r="U849" s="104"/>
      <x:c r="V849" s="104"/>
      <x:c r="W849" s="104"/>
      <x:c r="X849" s="104"/>
      <x:c r="Y849" s="104"/>
      <x:c r="Z849" s="104"/>
    </x:row>
    <x:row r="850" spans="1:26" ht="15.75" customHeight="1">
      <x:c r="A850" s="104"/>
      <x:c r="B850" s="104"/>
      <x:c r="C850" s="104"/>
      <x:c r="D850" s="104"/>
      <x:c r="E850" s="104"/>
      <x:c r="F850" s="104"/>
      <x:c r="G850" s="104"/>
      <x:c r="H850" s="104"/>
      <x:c r="I850" s="104"/>
      <x:c r="J850" s="104"/>
      <x:c r="K850" s="104"/>
      <x:c r="L850" s="104"/>
      <x:c r="M850" s="104"/>
      <x:c r="N850" s="104"/>
      <x:c r="O850" s="104"/>
      <x:c r="P850" s="104"/>
      <x:c r="Q850" s="104"/>
      <x:c r="R850" s="104"/>
      <x:c r="S850" s="104"/>
      <x:c r="T850" s="104"/>
      <x:c r="U850" s="104"/>
      <x:c r="V850" s="104"/>
      <x:c r="W850" s="104"/>
      <x:c r="X850" s="104"/>
      <x:c r="Y850" s="104"/>
      <x:c r="Z850" s="104"/>
    </x:row>
    <x:row r="851" spans="1:26" ht="15.75" customHeight="1">
      <x:c r="A851" s="104"/>
      <x:c r="B851" s="104"/>
      <x:c r="C851" s="104"/>
      <x:c r="D851" s="104"/>
      <x:c r="E851" s="104"/>
      <x:c r="F851" s="104"/>
      <x:c r="G851" s="104"/>
      <x:c r="H851" s="104"/>
      <x:c r="I851" s="104"/>
      <x:c r="J851" s="104"/>
      <x:c r="K851" s="104"/>
      <x:c r="L851" s="104"/>
      <x:c r="M851" s="104"/>
      <x:c r="N851" s="104"/>
      <x:c r="O851" s="104"/>
      <x:c r="P851" s="104"/>
      <x:c r="Q851" s="104"/>
      <x:c r="R851" s="104"/>
      <x:c r="S851" s="104"/>
      <x:c r="T851" s="104"/>
      <x:c r="U851" s="104"/>
      <x:c r="V851" s="104"/>
      <x:c r="W851" s="104"/>
      <x:c r="X851" s="104"/>
      <x:c r="Y851" s="104"/>
      <x:c r="Z851" s="104"/>
    </x:row>
    <x:row r="852" spans="1:26" ht="15.75" customHeight="1">
      <x:c r="A852" s="104"/>
      <x:c r="B852" s="104"/>
      <x:c r="C852" s="104"/>
      <x:c r="D852" s="104"/>
      <x:c r="E852" s="104"/>
      <x:c r="F852" s="104"/>
      <x:c r="G852" s="104"/>
      <x:c r="H852" s="104"/>
      <x:c r="I852" s="104"/>
      <x:c r="J852" s="104"/>
      <x:c r="K852" s="104"/>
      <x:c r="L852" s="104"/>
      <x:c r="M852" s="104"/>
      <x:c r="N852" s="104"/>
      <x:c r="O852" s="104"/>
      <x:c r="P852" s="104"/>
      <x:c r="Q852" s="104"/>
      <x:c r="R852" s="104"/>
      <x:c r="S852" s="104"/>
      <x:c r="T852" s="104"/>
      <x:c r="U852" s="104"/>
      <x:c r="V852" s="104"/>
      <x:c r="W852" s="104"/>
      <x:c r="X852" s="104"/>
      <x:c r="Y852" s="104"/>
      <x:c r="Z852" s="104"/>
    </x:row>
    <x:row r="853" spans="1:26" ht="15.75" customHeight="1">
      <x:c r="A853" s="104"/>
      <x:c r="B853" s="104"/>
      <x:c r="C853" s="104"/>
      <x:c r="D853" s="104"/>
      <x:c r="E853" s="104"/>
      <x:c r="F853" s="104"/>
      <x:c r="G853" s="104"/>
      <x:c r="H853" s="104"/>
      <x:c r="I853" s="104"/>
      <x:c r="J853" s="104"/>
      <x:c r="K853" s="104"/>
      <x:c r="L853" s="104"/>
      <x:c r="M853" s="104"/>
      <x:c r="N853" s="104"/>
      <x:c r="O853" s="104"/>
      <x:c r="P853" s="104"/>
      <x:c r="Q853" s="104"/>
      <x:c r="R853" s="104"/>
      <x:c r="S853" s="104"/>
      <x:c r="T853" s="104"/>
      <x:c r="U853" s="104"/>
      <x:c r="V853" s="104"/>
      <x:c r="W853" s="104"/>
      <x:c r="X853" s="104"/>
      <x:c r="Y853" s="104"/>
      <x:c r="Z853" s="104"/>
    </x:row>
    <x:row r="854" spans="1:26" ht="15.75" customHeight="1">
      <x:c r="A854" s="104"/>
      <x:c r="B854" s="104"/>
      <x:c r="C854" s="104"/>
      <x:c r="D854" s="104"/>
      <x:c r="E854" s="104"/>
      <x:c r="F854" s="104"/>
      <x:c r="G854" s="104"/>
      <x:c r="H854" s="104"/>
      <x:c r="I854" s="104"/>
      <x:c r="J854" s="104"/>
      <x:c r="K854" s="104"/>
      <x:c r="L854" s="104"/>
      <x:c r="M854" s="104"/>
      <x:c r="N854" s="104"/>
      <x:c r="O854" s="104"/>
      <x:c r="P854" s="104"/>
      <x:c r="Q854" s="104"/>
      <x:c r="R854" s="104"/>
      <x:c r="S854" s="104"/>
      <x:c r="T854" s="104"/>
      <x:c r="U854" s="104"/>
      <x:c r="V854" s="104"/>
      <x:c r="W854" s="104"/>
      <x:c r="X854" s="104"/>
      <x:c r="Y854" s="104"/>
      <x:c r="Z854" s="104"/>
    </x:row>
    <x:row r="855" spans="1:26" ht="15.75" customHeight="1">
      <x:c r="A855" s="104"/>
      <x:c r="B855" s="104"/>
      <x:c r="C855" s="104"/>
      <x:c r="D855" s="104"/>
      <x:c r="E855" s="104"/>
      <x:c r="F855" s="104"/>
      <x:c r="G855" s="104"/>
      <x:c r="H855" s="104"/>
      <x:c r="I855" s="104"/>
      <x:c r="J855" s="104"/>
      <x:c r="K855" s="104"/>
      <x:c r="L855" s="104"/>
      <x:c r="M855" s="104"/>
      <x:c r="N855" s="104"/>
      <x:c r="O855" s="104"/>
      <x:c r="P855" s="104"/>
      <x:c r="Q855" s="104"/>
      <x:c r="R855" s="104"/>
      <x:c r="S855" s="104"/>
      <x:c r="T855" s="104"/>
      <x:c r="U855" s="104"/>
      <x:c r="V855" s="104"/>
      <x:c r="W855" s="104"/>
      <x:c r="X855" s="104"/>
      <x:c r="Y855" s="104"/>
      <x:c r="Z855" s="104"/>
    </x:row>
    <x:row r="856" spans="1:26" ht="15.75" customHeight="1">
      <x:c r="A856" s="104"/>
      <x:c r="B856" s="104"/>
      <x:c r="C856" s="104"/>
      <x:c r="D856" s="104"/>
      <x:c r="E856" s="104"/>
      <x:c r="F856" s="104"/>
      <x:c r="G856" s="104"/>
      <x:c r="H856" s="104"/>
      <x:c r="I856" s="104"/>
      <x:c r="J856" s="104"/>
      <x:c r="K856" s="104"/>
      <x:c r="L856" s="104"/>
      <x:c r="M856" s="104"/>
      <x:c r="N856" s="104"/>
      <x:c r="O856" s="104"/>
      <x:c r="P856" s="104"/>
      <x:c r="Q856" s="104"/>
      <x:c r="R856" s="104"/>
      <x:c r="S856" s="104"/>
      <x:c r="T856" s="104"/>
      <x:c r="U856" s="104"/>
      <x:c r="V856" s="104"/>
      <x:c r="W856" s="104"/>
      <x:c r="X856" s="104"/>
      <x:c r="Y856" s="104"/>
      <x:c r="Z856" s="104"/>
    </x:row>
    <x:row r="857" spans="1:26" ht="15.75" customHeight="1">
      <x:c r="A857" s="104"/>
      <x:c r="B857" s="104"/>
      <x:c r="C857" s="104"/>
      <x:c r="D857" s="104"/>
      <x:c r="E857" s="104"/>
      <x:c r="F857" s="104"/>
      <x:c r="G857" s="104"/>
      <x:c r="H857" s="104"/>
      <x:c r="I857" s="104"/>
      <x:c r="J857" s="104"/>
      <x:c r="K857" s="104"/>
      <x:c r="L857" s="104"/>
      <x:c r="M857" s="104"/>
      <x:c r="N857" s="104"/>
      <x:c r="O857" s="104"/>
      <x:c r="P857" s="104"/>
      <x:c r="Q857" s="104"/>
      <x:c r="R857" s="104"/>
      <x:c r="S857" s="104"/>
      <x:c r="T857" s="104"/>
      <x:c r="U857" s="104"/>
      <x:c r="V857" s="104"/>
      <x:c r="W857" s="104"/>
      <x:c r="X857" s="104"/>
      <x:c r="Y857" s="104"/>
      <x:c r="Z857" s="104"/>
    </x:row>
    <x:row r="858" spans="1:26" ht="15.75" customHeight="1">
      <x:c r="A858" s="104"/>
      <x:c r="B858" s="104"/>
      <x:c r="C858" s="104"/>
      <x:c r="D858" s="104"/>
      <x:c r="E858" s="104"/>
      <x:c r="F858" s="104"/>
      <x:c r="G858" s="104"/>
      <x:c r="H858" s="104"/>
      <x:c r="I858" s="104"/>
      <x:c r="J858" s="104"/>
      <x:c r="K858" s="104"/>
      <x:c r="L858" s="104"/>
      <x:c r="M858" s="104"/>
      <x:c r="N858" s="104"/>
      <x:c r="O858" s="104"/>
      <x:c r="P858" s="104"/>
      <x:c r="Q858" s="104"/>
      <x:c r="R858" s="104"/>
      <x:c r="S858" s="104"/>
      <x:c r="T858" s="104"/>
      <x:c r="U858" s="104"/>
      <x:c r="V858" s="104"/>
      <x:c r="W858" s="104"/>
      <x:c r="X858" s="104"/>
      <x:c r="Y858" s="104"/>
      <x:c r="Z858" s="104"/>
    </x:row>
    <x:row r="859" spans="1:26" ht="15.75" customHeight="1">
      <x:c r="A859" s="104"/>
      <x:c r="B859" s="104"/>
      <x:c r="C859" s="104"/>
      <x:c r="D859" s="104"/>
      <x:c r="E859" s="104"/>
      <x:c r="F859" s="104"/>
      <x:c r="G859" s="104"/>
      <x:c r="H859" s="104"/>
      <x:c r="I859" s="104"/>
      <x:c r="J859" s="104"/>
      <x:c r="K859" s="104"/>
      <x:c r="L859" s="104"/>
      <x:c r="M859" s="104"/>
      <x:c r="N859" s="104"/>
      <x:c r="O859" s="104"/>
      <x:c r="P859" s="104"/>
      <x:c r="Q859" s="104"/>
      <x:c r="R859" s="104"/>
      <x:c r="S859" s="104"/>
      <x:c r="T859" s="104"/>
      <x:c r="U859" s="104"/>
      <x:c r="V859" s="104"/>
      <x:c r="W859" s="104"/>
      <x:c r="X859" s="104"/>
      <x:c r="Y859" s="104"/>
      <x:c r="Z859" s="104"/>
    </x:row>
    <x:row r="860" spans="1:26" ht="15.75" customHeight="1">
      <x:c r="A860" s="104"/>
      <x:c r="B860" s="104"/>
      <x:c r="C860" s="104"/>
      <x:c r="D860" s="104"/>
      <x:c r="E860" s="104"/>
      <x:c r="F860" s="104"/>
      <x:c r="G860" s="104"/>
      <x:c r="H860" s="104"/>
      <x:c r="I860" s="104"/>
      <x:c r="J860" s="104"/>
      <x:c r="K860" s="104"/>
      <x:c r="L860" s="104"/>
      <x:c r="M860" s="104"/>
      <x:c r="N860" s="104"/>
      <x:c r="O860" s="104"/>
      <x:c r="P860" s="104"/>
      <x:c r="Q860" s="104"/>
      <x:c r="R860" s="104"/>
      <x:c r="S860" s="104"/>
      <x:c r="T860" s="104"/>
      <x:c r="U860" s="104"/>
      <x:c r="V860" s="104"/>
      <x:c r="W860" s="104"/>
      <x:c r="X860" s="104"/>
      <x:c r="Y860" s="104"/>
      <x:c r="Z860" s="104"/>
    </x:row>
    <x:row r="861" spans="1:26" ht="15.75" customHeight="1">
      <x:c r="A861" s="104"/>
      <x:c r="B861" s="104"/>
      <x:c r="C861" s="104"/>
      <x:c r="D861" s="104"/>
      <x:c r="E861" s="104"/>
      <x:c r="F861" s="104"/>
      <x:c r="G861" s="104"/>
      <x:c r="H861" s="104"/>
      <x:c r="I861" s="104"/>
      <x:c r="J861" s="104"/>
      <x:c r="K861" s="104"/>
      <x:c r="L861" s="104"/>
      <x:c r="M861" s="104"/>
      <x:c r="N861" s="104"/>
      <x:c r="O861" s="104"/>
      <x:c r="P861" s="104"/>
      <x:c r="Q861" s="104"/>
      <x:c r="R861" s="104"/>
      <x:c r="S861" s="104"/>
      <x:c r="T861" s="104"/>
      <x:c r="U861" s="104"/>
      <x:c r="V861" s="104"/>
      <x:c r="W861" s="104"/>
      <x:c r="X861" s="104"/>
      <x:c r="Y861" s="104"/>
      <x:c r="Z861" s="104"/>
    </x:row>
    <x:row r="862" spans="1:26" ht="15.75" customHeight="1">
      <x:c r="A862" s="104"/>
      <x:c r="B862" s="104"/>
      <x:c r="C862" s="104"/>
      <x:c r="D862" s="104"/>
      <x:c r="E862" s="104"/>
      <x:c r="F862" s="104"/>
      <x:c r="G862" s="104"/>
      <x:c r="H862" s="104"/>
      <x:c r="I862" s="104"/>
      <x:c r="J862" s="104"/>
      <x:c r="K862" s="104"/>
      <x:c r="L862" s="104"/>
      <x:c r="M862" s="104"/>
      <x:c r="N862" s="104"/>
      <x:c r="O862" s="104"/>
      <x:c r="P862" s="104"/>
      <x:c r="Q862" s="104"/>
      <x:c r="R862" s="104"/>
      <x:c r="S862" s="104"/>
      <x:c r="T862" s="104"/>
      <x:c r="U862" s="104"/>
      <x:c r="V862" s="104"/>
      <x:c r="W862" s="104"/>
      <x:c r="X862" s="104"/>
      <x:c r="Y862" s="104"/>
      <x:c r="Z862" s="104"/>
    </x:row>
    <x:row r="863" spans="1:26" ht="15.75" customHeight="1">
      <x:c r="A863" s="104"/>
      <x:c r="B863" s="104"/>
      <x:c r="C863" s="104"/>
      <x:c r="D863" s="104"/>
      <x:c r="E863" s="104"/>
      <x:c r="F863" s="104"/>
      <x:c r="G863" s="104"/>
      <x:c r="H863" s="104"/>
      <x:c r="I863" s="104"/>
      <x:c r="J863" s="104"/>
      <x:c r="K863" s="104"/>
      <x:c r="L863" s="104"/>
      <x:c r="M863" s="104"/>
      <x:c r="N863" s="104"/>
      <x:c r="O863" s="104"/>
      <x:c r="P863" s="104"/>
      <x:c r="Q863" s="104"/>
      <x:c r="R863" s="104"/>
      <x:c r="S863" s="104"/>
      <x:c r="T863" s="104"/>
      <x:c r="U863" s="104"/>
      <x:c r="V863" s="104"/>
      <x:c r="W863" s="104"/>
      <x:c r="X863" s="104"/>
      <x:c r="Y863" s="104"/>
      <x:c r="Z863" s="104"/>
    </x:row>
    <x:row r="864" spans="1:26" ht="15.75" customHeight="1">
      <x:c r="A864" s="104"/>
      <x:c r="B864" s="104"/>
      <x:c r="C864" s="104"/>
      <x:c r="D864" s="104"/>
      <x:c r="E864" s="104"/>
      <x:c r="F864" s="104"/>
      <x:c r="G864" s="104"/>
      <x:c r="H864" s="104"/>
      <x:c r="I864" s="104"/>
      <x:c r="J864" s="104"/>
      <x:c r="K864" s="104"/>
      <x:c r="L864" s="104"/>
      <x:c r="M864" s="104"/>
      <x:c r="N864" s="104"/>
      <x:c r="O864" s="104"/>
      <x:c r="P864" s="104"/>
      <x:c r="Q864" s="104"/>
      <x:c r="R864" s="104"/>
      <x:c r="S864" s="104"/>
      <x:c r="T864" s="104"/>
      <x:c r="U864" s="104"/>
      <x:c r="V864" s="104"/>
      <x:c r="W864" s="104"/>
      <x:c r="X864" s="104"/>
      <x:c r="Y864" s="104"/>
      <x:c r="Z864" s="104"/>
    </x:row>
    <x:row r="865" spans="1:26" ht="15.75" customHeight="1">
      <x:c r="A865" s="104"/>
      <x:c r="B865" s="104"/>
      <x:c r="C865" s="104"/>
      <x:c r="D865" s="104"/>
      <x:c r="E865" s="104"/>
      <x:c r="F865" s="104"/>
      <x:c r="G865" s="104"/>
      <x:c r="H865" s="104"/>
      <x:c r="I865" s="104"/>
      <x:c r="J865" s="104"/>
      <x:c r="K865" s="104"/>
      <x:c r="L865" s="104"/>
      <x:c r="M865" s="104"/>
      <x:c r="N865" s="104"/>
      <x:c r="O865" s="104"/>
      <x:c r="P865" s="104"/>
      <x:c r="Q865" s="104"/>
      <x:c r="R865" s="104"/>
      <x:c r="S865" s="104"/>
      <x:c r="T865" s="104"/>
      <x:c r="U865" s="104"/>
      <x:c r="V865" s="104"/>
      <x:c r="W865" s="104"/>
      <x:c r="X865" s="104"/>
      <x:c r="Y865" s="104"/>
      <x:c r="Z865" s="104"/>
    </x:row>
    <x:row r="866" spans="1:26" ht="15.75" customHeight="1">
      <x:c r="A866" s="104"/>
      <x:c r="B866" s="104"/>
      <x:c r="C866" s="104"/>
      <x:c r="D866" s="104"/>
      <x:c r="E866" s="104"/>
      <x:c r="F866" s="104"/>
      <x:c r="G866" s="104"/>
      <x:c r="H866" s="104"/>
      <x:c r="I866" s="104"/>
      <x:c r="J866" s="104"/>
      <x:c r="K866" s="104"/>
      <x:c r="L866" s="104"/>
      <x:c r="M866" s="104"/>
      <x:c r="N866" s="104"/>
      <x:c r="O866" s="104"/>
      <x:c r="P866" s="104"/>
      <x:c r="Q866" s="104"/>
      <x:c r="R866" s="104"/>
      <x:c r="S866" s="104"/>
      <x:c r="T866" s="104"/>
      <x:c r="U866" s="104"/>
      <x:c r="V866" s="104"/>
      <x:c r="W866" s="104"/>
      <x:c r="X866" s="104"/>
      <x:c r="Y866" s="104"/>
      <x:c r="Z866" s="104"/>
    </x:row>
    <x:row r="867" spans="1:26" ht="15.75" customHeight="1">
      <x:c r="A867" s="104"/>
      <x:c r="B867" s="104"/>
      <x:c r="C867" s="104"/>
      <x:c r="D867" s="104"/>
      <x:c r="E867" s="104"/>
      <x:c r="F867" s="104"/>
      <x:c r="G867" s="104"/>
      <x:c r="H867" s="104"/>
      <x:c r="I867" s="104"/>
      <x:c r="J867" s="104"/>
      <x:c r="K867" s="104"/>
      <x:c r="L867" s="104"/>
      <x:c r="M867" s="104"/>
      <x:c r="N867" s="104"/>
      <x:c r="O867" s="104"/>
      <x:c r="P867" s="104"/>
      <x:c r="Q867" s="104"/>
      <x:c r="R867" s="104"/>
      <x:c r="S867" s="104"/>
      <x:c r="T867" s="104"/>
      <x:c r="U867" s="104"/>
      <x:c r="V867" s="104"/>
      <x:c r="W867" s="104"/>
      <x:c r="X867" s="104"/>
      <x:c r="Y867" s="104"/>
      <x:c r="Z867" s="104"/>
    </x:row>
    <x:row r="868" spans="1:26" ht="15.75" customHeight="1">
      <x:c r="A868" s="104"/>
      <x:c r="B868" s="104"/>
      <x:c r="C868" s="104"/>
      <x:c r="D868" s="104"/>
      <x:c r="E868" s="104"/>
      <x:c r="F868" s="104"/>
      <x:c r="G868" s="104"/>
      <x:c r="H868" s="104"/>
      <x:c r="I868" s="104"/>
      <x:c r="J868" s="104"/>
      <x:c r="K868" s="104"/>
      <x:c r="L868" s="104"/>
      <x:c r="M868" s="104"/>
      <x:c r="N868" s="104"/>
      <x:c r="O868" s="104"/>
      <x:c r="P868" s="104"/>
      <x:c r="Q868" s="104"/>
      <x:c r="R868" s="104"/>
      <x:c r="S868" s="104"/>
      <x:c r="T868" s="104"/>
      <x:c r="U868" s="104"/>
      <x:c r="V868" s="104"/>
      <x:c r="W868" s="104"/>
      <x:c r="X868" s="104"/>
      <x:c r="Y868" s="104"/>
      <x:c r="Z868" s="104"/>
    </x:row>
    <x:row r="869" spans="1:26" ht="15.75" customHeight="1">
      <x:c r="A869" s="104"/>
      <x:c r="B869" s="104"/>
      <x:c r="C869" s="104"/>
      <x:c r="D869" s="104"/>
      <x:c r="E869" s="104"/>
      <x:c r="F869" s="104"/>
      <x:c r="G869" s="104"/>
      <x:c r="H869" s="104"/>
      <x:c r="I869" s="104"/>
      <x:c r="J869" s="104"/>
      <x:c r="K869" s="104"/>
      <x:c r="L869" s="104"/>
      <x:c r="M869" s="104"/>
      <x:c r="N869" s="104"/>
      <x:c r="O869" s="104"/>
      <x:c r="P869" s="104"/>
      <x:c r="Q869" s="104"/>
      <x:c r="R869" s="104"/>
      <x:c r="S869" s="104"/>
      <x:c r="T869" s="104"/>
      <x:c r="U869" s="104"/>
      <x:c r="V869" s="104"/>
      <x:c r="W869" s="104"/>
      <x:c r="X869" s="104"/>
      <x:c r="Y869" s="104"/>
      <x:c r="Z869" s="104"/>
    </x:row>
    <x:row r="870" spans="1:26" ht="15.75" customHeight="1">
      <x:c r="A870" s="104"/>
      <x:c r="B870" s="104"/>
      <x:c r="C870" s="104"/>
      <x:c r="D870" s="104"/>
      <x:c r="E870" s="104"/>
      <x:c r="F870" s="104"/>
      <x:c r="G870" s="104"/>
      <x:c r="H870" s="104"/>
      <x:c r="I870" s="104"/>
      <x:c r="J870" s="104"/>
      <x:c r="K870" s="104"/>
      <x:c r="L870" s="104"/>
      <x:c r="M870" s="104"/>
      <x:c r="N870" s="104"/>
      <x:c r="O870" s="104"/>
      <x:c r="P870" s="104"/>
      <x:c r="Q870" s="104"/>
      <x:c r="R870" s="104"/>
      <x:c r="S870" s="104"/>
      <x:c r="T870" s="104"/>
      <x:c r="U870" s="104"/>
      <x:c r="V870" s="104"/>
      <x:c r="W870" s="104"/>
      <x:c r="X870" s="104"/>
      <x:c r="Y870" s="104"/>
      <x:c r="Z870" s="104"/>
    </x:row>
    <x:row r="871" spans="1:26" ht="15.75" customHeight="1">
      <x:c r="A871" s="104"/>
      <x:c r="B871" s="104"/>
      <x:c r="C871" s="104"/>
      <x:c r="D871" s="104"/>
      <x:c r="E871" s="104"/>
      <x:c r="F871" s="104"/>
      <x:c r="G871" s="104"/>
      <x:c r="H871" s="104"/>
      <x:c r="I871" s="104"/>
      <x:c r="J871" s="104"/>
      <x:c r="K871" s="104"/>
      <x:c r="L871" s="104"/>
      <x:c r="M871" s="104"/>
      <x:c r="N871" s="104"/>
      <x:c r="O871" s="104"/>
      <x:c r="P871" s="104"/>
      <x:c r="Q871" s="104"/>
      <x:c r="R871" s="104"/>
      <x:c r="S871" s="104"/>
      <x:c r="T871" s="104"/>
      <x:c r="U871" s="104"/>
      <x:c r="V871" s="104"/>
      <x:c r="W871" s="104"/>
      <x:c r="X871" s="104"/>
      <x:c r="Y871" s="104"/>
      <x:c r="Z871" s="104"/>
    </x:row>
    <x:row r="872" spans="1:26" ht="15.75" customHeight="1">
      <x:c r="A872" s="104"/>
      <x:c r="B872" s="104"/>
      <x:c r="C872" s="104"/>
      <x:c r="D872" s="104"/>
      <x:c r="E872" s="104"/>
      <x:c r="F872" s="104"/>
      <x:c r="G872" s="104"/>
      <x:c r="H872" s="104"/>
      <x:c r="I872" s="104"/>
      <x:c r="J872" s="104"/>
      <x:c r="K872" s="104"/>
      <x:c r="L872" s="104"/>
      <x:c r="M872" s="104"/>
      <x:c r="N872" s="104"/>
      <x:c r="O872" s="104"/>
      <x:c r="P872" s="104"/>
      <x:c r="Q872" s="104"/>
      <x:c r="R872" s="104"/>
      <x:c r="S872" s="104"/>
      <x:c r="T872" s="104"/>
      <x:c r="U872" s="104"/>
      <x:c r="V872" s="104"/>
      <x:c r="W872" s="104"/>
      <x:c r="X872" s="104"/>
      <x:c r="Y872" s="104"/>
      <x:c r="Z872" s="104"/>
    </x:row>
    <x:row r="873" spans="1:26" ht="15.75" customHeight="1">
      <x:c r="A873" s="104"/>
      <x:c r="B873" s="104"/>
      <x:c r="C873" s="104"/>
      <x:c r="D873" s="104"/>
      <x:c r="E873" s="104"/>
      <x:c r="F873" s="104"/>
      <x:c r="G873" s="104"/>
      <x:c r="H873" s="104"/>
      <x:c r="I873" s="104"/>
      <x:c r="J873" s="104"/>
      <x:c r="K873" s="104"/>
      <x:c r="L873" s="104"/>
      <x:c r="M873" s="104"/>
      <x:c r="N873" s="104"/>
      <x:c r="O873" s="104"/>
      <x:c r="P873" s="104"/>
      <x:c r="Q873" s="104"/>
      <x:c r="R873" s="104"/>
      <x:c r="S873" s="104"/>
      <x:c r="T873" s="104"/>
      <x:c r="U873" s="104"/>
      <x:c r="V873" s="104"/>
      <x:c r="W873" s="104"/>
      <x:c r="X873" s="104"/>
      <x:c r="Y873" s="104"/>
      <x:c r="Z873" s="104"/>
    </x:row>
    <x:row r="874" spans="1:26" ht="15.75" customHeight="1">
      <x:c r="A874" s="104"/>
      <x:c r="B874" s="104"/>
      <x:c r="C874" s="104"/>
      <x:c r="D874" s="104"/>
      <x:c r="E874" s="104"/>
      <x:c r="F874" s="104"/>
      <x:c r="G874" s="104"/>
      <x:c r="H874" s="104"/>
      <x:c r="I874" s="104"/>
      <x:c r="J874" s="104"/>
      <x:c r="K874" s="104"/>
      <x:c r="L874" s="104"/>
      <x:c r="M874" s="104"/>
      <x:c r="N874" s="104"/>
      <x:c r="O874" s="104"/>
      <x:c r="P874" s="104"/>
      <x:c r="Q874" s="104"/>
      <x:c r="R874" s="104"/>
      <x:c r="S874" s="104"/>
      <x:c r="T874" s="104"/>
      <x:c r="U874" s="104"/>
      <x:c r="V874" s="104"/>
      <x:c r="W874" s="104"/>
      <x:c r="X874" s="104"/>
      <x:c r="Y874" s="104"/>
      <x:c r="Z874" s="104"/>
    </x:row>
    <x:row r="875" spans="1:26" ht="15.75" customHeight="1">
      <x:c r="A875" s="104"/>
      <x:c r="B875" s="104"/>
      <x:c r="C875" s="104"/>
      <x:c r="D875" s="104"/>
      <x:c r="E875" s="104"/>
      <x:c r="F875" s="104"/>
      <x:c r="G875" s="104"/>
      <x:c r="H875" s="104"/>
      <x:c r="I875" s="104"/>
      <x:c r="J875" s="104"/>
      <x:c r="K875" s="104"/>
      <x:c r="L875" s="104"/>
      <x:c r="M875" s="104"/>
      <x:c r="N875" s="104"/>
      <x:c r="O875" s="104"/>
      <x:c r="P875" s="104"/>
      <x:c r="Q875" s="104"/>
      <x:c r="R875" s="104"/>
      <x:c r="S875" s="104"/>
      <x:c r="T875" s="104"/>
      <x:c r="U875" s="104"/>
      <x:c r="V875" s="104"/>
      <x:c r="W875" s="104"/>
      <x:c r="X875" s="104"/>
      <x:c r="Y875" s="104"/>
      <x:c r="Z875" s="104"/>
    </x:row>
    <x:row r="876" spans="1:26" ht="15.75" customHeight="1">
      <x:c r="A876" s="104"/>
      <x:c r="B876" s="104"/>
      <x:c r="C876" s="104"/>
      <x:c r="D876" s="104"/>
      <x:c r="E876" s="104"/>
      <x:c r="F876" s="104"/>
      <x:c r="G876" s="104"/>
      <x:c r="H876" s="104"/>
      <x:c r="I876" s="104"/>
      <x:c r="J876" s="104"/>
      <x:c r="K876" s="104"/>
      <x:c r="L876" s="104"/>
      <x:c r="M876" s="104"/>
      <x:c r="N876" s="104"/>
      <x:c r="O876" s="104"/>
      <x:c r="P876" s="104"/>
      <x:c r="Q876" s="104"/>
      <x:c r="R876" s="104"/>
      <x:c r="S876" s="104"/>
      <x:c r="T876" s="104"/>
      <x:c r="U876" s="104"/>
      <x:c r="V876" s="104"/>
      <x:c r="W876" s="104"/>
      <x:c r="X876" s="104"/>
      <x:c r="Y876" s="104"/>
      <x:c r="Z876" s="104"/>
    </x:row>
    <x:row r="877" spans="1:26" ht="15.75" customHeight="1">
      <x:c r="A877" s="104"/>
      <x:c r="B877" s="104"/>
      <x:c r="C877" s="104"/>
      <x:c r="D877" s="104"/>
      <x:c r="E877" s="104"/>
      <x:c r="F877" s="104"/>
      <x:c r="G877" s="104"/>
      <x:c r="H877" s="104"/>
      <x:c r="I877" s="104"/>
      <x:c r="J877" s="104"/>
      <x:c r="K877" s="104"/>
      <x:c r="L877" s="104"/>
      <x:c r="M877" s="104"/>
      <x:c r="N877" s="104"/>
      <x:c r="O877" s="104"/>
      <x:c r="P877" s="104"/>
      <x:c r="Q877" s="104"/>
      <x:c r="R877" s="104"/>
      <x:c r="S877" s="104"/>
      <x:c r="T877" s="104"/>
      <x:c r="U877" s="104"/>
      <x:c r="V877" s="104"/>
      <x:c r="W877" s="104"/>
      <x:c r="X877" s="104"/>
      <x:c r="Y877" s="104"/>
      <x:c r="Z877" s="104"/>
    </x:row>
    <x:row r="878" spans="1:26" ht="15.75" customHeight="1">
      <x:c r="A878" s="104"/>
      <x:c r="B878" s="104"/>
      <x:c r="C878" s="104"/>
      <x:c r="D878" s="104"/>
      <x:c r="E878" s="104"/>
      <x:c r="F878" s="104"/>
      <x:c r="G878" s="104"/>
      <x:c r="H878" s="104"/>
      <x:c r="I878" s="104"/>
      <x:c r="J878" s="104"/>
      <x:c r="K878" s="104"/>
      <x:c r="L878" s="104"/>
      <x:c r="M878" s="104"/>
      <x:c r="N878" s="104"/>
      <x:c r="O878" s="104"/>
      <x:c r="P878" s="104"/>
      <x:c r="Q878" s="104"/>
      <x:c r="R878" s="104"/>
      <x:c r="S878" s="104"/>
      <x:c r="T878" s="104"/>
      <x:c r="U878" s="104"/>
      <x:c r="V878" s="104"/>
      <x:c r="W878" s="104"/>
      <x:c r="X878" s="104"/>
      <x:c r="Y878" s="104"/>
      <x:c r="Z878" s="104"/>
    </x:row>
    <x:row r="879" spans="1:26" ht="15.75" customHeight="1">
      <x:c r="A879" s="104"/>
      <x:c r="B879" s="104"/>
      <x:c r="C879" s="104"/>
      <x:c r="D879" s="104"/>
      <x:c r="E879" s="104"/>
      <x:c r="F879" s="104"/>
      <x:c r="G879" s="104"/>
      <x:c r="H879" s="104"/>
      <x:c r="I879" s="104"/>
      <x:c r="J879" s="104"/>
      <x:c r="K879" s="104"/>
      <x:c r="L879" s="104"/>
      <x:c r="M879" s="104"/>
      <x:c r="N879" s="104"/>
      <x:c r="O879" s="104"/>
      <x:c r="P879" s="104"/>
      <x:c r="Q879" s="104"/>
      <x:c r="R879" s="104"/>
      <x:c r="S879" s="104"/>
      <x:c r="T879" s="104"/>
      <x:c r="U879" s="104"/>
      <x:c r="V879" s="104"/>
      <x:c r="W879" s="104"/>
      <x:c r="X879" s="104"/>
      <x:c r="Y879" s="104"/>
      <x:c r="Z879" s="104"/>
    </x:row>
    <x:row r="880" spans="1:26" ht="15.75" customHeight="1">
      <x:c r="A880" s="104"/>
      <x:c r="B880" s="104"/>
      <x:c r="C880" s="104"/>
      <x:c r="D880" s="104"/>
      <x:c r="E880" s="104"/>
      <x:c r="F880" s="104"/>
      <x:c r="G880" s="104"/>
      <x:c r="H880" s="104"/>
      <x:c r="I880" s="104"/>
      <x:c r="J880" s="104"/>
      <x:c r="K880" s="104"/>
      <x:c r="L880" s="104"/>
      <x:c r="M880" s="104"/>
      <x:c r="N880" s="104"/>
      <x:c r="O880" s="104"/>
      <x:c r="P880" s="104"/>
      <x:c r="Q880" s="104"/>
      <x:c r="R880" s="104"/>
      <x:c r="S880" s="104"/>
      <x:c r="T880" s="104"/>
      <x:c r="U880" s="104"/>
      <x:c r="V880" s="104"/>
      <x:c r="W880" s="104"/>
      <x:c r="X880" s="104"/>
      <x:c r="Y880" s="104"/>
      <x:c r="Z880" s="104"/>
    </x:row>
    <x:row r="881" spans="1:26" ht="15.75" customHeight="1">
      <x:c r="A881" s="104"/>
      <x:c r="B881" s="104"/>
      <x:c r="C881" s="104"/>
      <x:c r="D881" s="104"/>
      <x:c r="E881" s="104"/>
      <x:c r="F881" s="104"/>
      <x:c r="G881" s="104"/>
      <x:c r="H881" s="104"/>
      <x:c r="I881" s="104"/>
      <x:c r="J881" s="104"/>
      <x:c r="K881" s="104"/>
      <x:c r="L881" s="104"/>
      <x:c r="M881" s="104"/>
      <x:c r="N881" s="104"/>
      <x:c r="O881" s="104"/>
      <x:c r="P881" s="104"/>
      <x:c r="Q881" s="104"/>
      <x:c r="R881" s="104"/>
      <x:c r="S881" s="104"/>
      <x:c r="T881" s="104"/>
      <x:c r="U881" s="104"/>
      <x:c r="V881" s="104"/>
      <x:c r="W881" s="104"/>
      <x:c r="X881" s="104"/>
      <x:c r="Y881" s="104"/>
      <x:c r="Z881" s="104"/>
    </x:row>
    <x:row r="882" spans="1:26" ht="15.75" customHeight="1">
      <x:c r="A882" s="104"/>
      <x:c r="B882" s="104"/>
      <x:c r="C882" s="104"/>
      <x:c r="D882" s="104"/>
      <x:c r="E882" s="104"/>
      <x:c r="F882" s="104"/>
      <x:c r="G882" s="104"/>
      <x:c r="H882" s="104"/>
      <x:c r="I882" s="104"/>
      <x:c r="J882" s="104"/>
      <x:c r="K882" s="104"/>
      <x:c r="L882" s="104"/>
      <x:c r="M882" s="104"/>
      <x:c r="N882" s="104"/>
      <x:c r="O882" s="104"/>
      <x:c r="P882" s="104"/>
      <x:c r="Q882" s="104"/>
      <x:c r="R882" s="104"/>
      <x:c r="S882" s="104"/>
      <x:c r="T882" s="104"/>
      <x:c r="U882" s="104"/>
      <x:c r="V882" s="104"/>
      <x:c r="W882" s="104"/>
      <x:c r="X882" s="104"/>
      <x:c r="Y882" s="104"/>
      <x:c r="Z882" s="104"/>
    </x:row>
    <x:row r="883" spans="1:26" ht="15.75" customHeight="1">
      <x:c r="A883" s="104"/>
      <x:c r="B883" s="104"/>
      <x:c r="C883" s="104"/>
      <x:c r="D883" s="104"/>
      <x:c r="E883" s="104"/>
      <x:c r="F883" s="104"/>
      <x:c r="G883" s="104"/>
      <x:c r="H883" s="104"/>
      <x:c r="I883" s="104"/>
      <x:c r="J883" s="104"/>
      <x:c r="K883" s="104"/>
      <x:c r="L883" s="104"/>
      <x:c r="M883" s="104"/>
      <x:c r="N883" s="104"/>
      <x:c r="O883" s="104"/>
      <x:c r="P883" s="104"/>
      <x:c r="Q883" s="104"/>
      <x:c r="R883" s="104"/>
      <x:c r="S883" s="104"/>
      <x:c r="T883" s="104"/>
      <x:c r="U883" s="104"/>
      <x:c r="V883" s="104"/>
      <x:c r="W883" s="104"/>
      <x:c r="X883" s="104"/>
      <x:c r="Y883" s="104"/>
      <x:c r="Z883" s="104"/>
    </x:row>
    <x:row r="884" spans="1:26" ht="15.75" customHeight="1">
      <x:c r="A884" s="104"/>
      <x:c r="B884" s="104"/>
      <x:c r="C884" s="104"/>
      <x:c r="D884" s="104"/>
      <x:c r="E884" s="104"/>
      <x:c r="F884" s="104"/>
      <x:c r="G884" s="104"/>
      <x:c r="H884" s="104"/>
      <x:c r="I884" s="104"/>
      <x:c r="J884" s="104"/>
      <x:c r="K884" s="104"/>
      <x:c r="L884" s="104"/>
      <x:c r="M884" s="104"/>
      <x:c r="N884" s="104"/>
      <x:c r="O884" s="104"/>
      <x:c r="P884" s="104"/>
      <x:c r="Q884" s="104"/>
      <x:c r="R884" s="104"/>
      <x:c r="S884" s="104"/>
      <x:c r="T884" s="104"/>
      <x:c r="U884" s="104"/>
      <x:c r="V884" s="104"/>
      <x:c r="W884" s="104"/>
      <x:c r="X884" s="104"/>
      <x:c r="Y884" s="104"/>
      <x:c r="Z884" s="104"/>
    </x:row>
    <x:row r="885" spans="1:26" ht="15.75" customHeight="1">
      <x:c r="A885" s="104"/>
      <x:c r="B885" s="104"/>
      <x:c r="C885" s="104"/>
      <x:c r="D885" s="104"/>
      <x:c r="E885" s="104"/>
      <x:c r="F885" s="104"/>
      <x:c r="G885" s="104"/>
      <x:c r="H885" s="104"/>
      <x:c r="I885" s="104"/>
      <x:c r="J885" s="104"/>
      <x:c r="K885" s="104"/>
      <x:c r="L885" s="104"/>
      <x:c r="M885" s="104"/>
      <x:c r="N885" s="104"/>
      <x:c r="O885" s="104"/>
      <x:c r="P885" s="104"/>
      <x:c r="Q885" s="104"/>
      <x:c r="R885" s="104"/>
      <x:c r="S885" s="104"/>
      <x:c r="T885" s="104"/>
      <x:c r="U885" s="104"/>
      <x:c r="V885" s="104"/>
      <x:c r="W885" s="104"/>
      <x:c r="X885" s="104"/>
      <x:c r="Y885" s="104"/>
      <x:c r="Z885" s="104"/>
    </x:row>
    <x:row r="886" spans="1:26" ht="15.75" customHeight="1">
      <x:c r="A886" s="104"/>
      <x:c r="B886" s="104"/>
      <x:c r="C886" s="104"/>
      <x:c r="D886" s="104"/>
      <x:c r="E886" s="104"/>
      <x:c r="F886" s="104"/>
      <x:c r="G886" s="104"/>
      <x:c r="H886" s="104"/>
      <x:c r="I886" s="104"/>
      <x:c r="J886" s="104"/>
      <x:c r="K886" s="104"/>
      <x:c r="L886" s="104"/>
      <x:c r="M886" s="104"/>
      <x:c r="N886" s="104"/>
      <x:c r="O886" s="104"/>
      <x:c r="P886" s="104"/>
      <x:c r="Q886" s="104"/>
      <x:c r="R886" s="104"/>
      <x:c r="S886" s="104"/>
      <x:c r="T886" s="104"/>
      <x:c r="U886" s="104"/>
      <x:c r="V886" s="104"/>
      <x:c r="W886" s="104"/>
      <x:c r="X886" s="104"/>
      <x:c r="Y886" s="104"/>
      <x:c r="Z886" s="104"/>
    </x:row>
    <x:row r="887" spans="1:26" ht="15.75" customHeight="1">
      <x:c r="A887" s="104"/>
      <x:c r="B887" s="104"/>
      <x:c r="C887" s="104"/>
      <x:c r="D887" s="104"/>
      <x:c r="E887" s="104"/>
      <x:c r="F887" s="104"/>
      <x:c r="G887" s="104"/>
      <x:c r="H887" s="104"/>
      <x:c r="I887" s="104"/>
      <x:c r="J887" s="104"/>
      <x:c r="K887" s="104"/>
      <x:c r="L887" s="104"/>
      <x:c r="M887" s="104"/>
      <x:c r="N887" s="104"/>
      <x:c r="O887" s="104"/>
      <x:c r="P887" s="104"/>
      <x:c r="Q887" s="104"/>
      <x:c r="R887" s="104"/>
      <x:c r="S887" s="104"/>
      <x:c r="T887" s="104"/>
      <x:c r="U887" s="104"/>
      <x:c r="V887" s="104"/>
      <x:c r="W887" s="104"/>
      <x:c r="X887" s="104"/>
      <x:c r="Y887" s="104"/>
      <x:c r="Z887" s="104"/>
    </x:row>
    <x:row r="888" spans="1:26" ht="15.75" customHeight="1">
      <x:c r="A888" s="104"/>
      <x:c r="B888" s="104"/>
      <x:c r="C888" s="104"/>
      <x:c r="D888" s="104"/>
      <x:c r="E888" s="104"/>
      <x:c r="F888" s="104"/>
      <x:c r="G888" s="104"/>
      <x:c r="H888" s="104"/>
      <x:c r="I888" s="104"/>
      <x:c r="J888" s="104"/>
      <x:c r="K888" s="104"/>
      <x:c r="L888" s="104"/>
      <x:c r="M888" s="104"/>
      <x:c r="N888" s="104"/>
      <x:c r="O888" s="104"/>
      <x:c r="P888" s="104"/>
      <x:c r="Q888" s="104"/>
      <x:c r="R888" s="104"/>
      <x:c r="S888" s="104"/>
      <x:c r="T888" s="104"/>
      <x:c r="U888" s="104"/>
      <x:c r="V888" s="104"/>
      <x:c r="W888" s="104"/>
      <x:c r="X888" s="104"/>
      <x:c r="Y888" s="104"/>
      <x:c r="Z888" s="104"/>
    </x:row>
    <x:row r="889" spans="1:26" ht="15.75" customHeight="1">
      <x:c r="A889" s="104"/>
      <x:c r="B889" s="104"/>
      <x:c r="C889" s="104"/>
      <x:c r="D889" s="104"/>
      <x:c r="E889" s="104"/>
      <x:c r="F889" s="104"/>
      <x:c r="G889" s="104"/>
      <x:c r="H889" s="104"/>
      <x:c r="I889" s="104"/>
      <x:c r="J889" s="104"/>
      <x:c r="K889" s="104"/>
      <x:c r="L889" s="104"/>
      <x:c r="M889" s="104"/>
      <x:c r="N889" s="104"/>
      <x:c r="O889" s="104"/>
      <x:c r="P889" s="104"/>
      <x:c r="Q889" s="104"/>
      <x:c r="R889" s="104"/>
      <x:c r="S889" s="104"/>
      <x:c r="T889" s="104"/>
      <x:c r="U889" s="104"/>
      <x:c r="V889" s="104"/>
      <x:c r="W889" s="104"/>
      <x:c r="X889" s="104"/>
      <x:c r="Y889" s="104"/>
      <x:c r="Z889" s="104"/>
    </x:row>
    <x:row r="890" spans="1:26" ht="15.75" customHeight="1">
      <x:c r="A890" s="104"/>
      <x:c r="B890" s="104"/>
      <x:c r="C890" s="104"/>
      <x:c r="D890" s="104"/>
      <x:c r="E890" s="104"/>
      <x:c r="F890" s="104"/>
      <x:c r="G890" s="104"/>
      <x:c r="H890" s="104"/>
      <x:c r="I890" s="104"/>
      <x:c r="J890" s="104"/>
      <x:c r="K890" s="104"/>
      <x:c r="L890" s="104"/>
      <x:c r="M890" s="104"/>
      <x:c r="N890" s="104"/>
      <x:c r="O890" s="104"/>
      <x:c r="P890" s="104"/>
      <x:c r="Q890" s="104"/>
      <x:c r="R890" s="104"/>
      <x:c r="S890" s="104"/>
      <x:c r="T890" s="104"/>
      <x:c r="U890" s="104"/>
      <x:c r="V890" s="104"/>
      <x:c r="W890" s="104"/>
      <x:c r="X890" s="104"/>
      <x:c r="Y890" s="104"/>
      <x:c r="Z890" s="104"/>
    </x:row>
    <x:row r="891" spans="1:26" ht="15.75" customHeight="1">
      <x:c r="A891" s="104"/>
      <x:c r="B891" s="104"/>
      <x:c r="C891" s="104"/>
      <x:c r="D891" s="104"/>
      <x:c r="E891" s="104"/>
      <x:c r="F891" s="104"/>
      <x:c r="G891" s="104"/>
      <x:c r="H891" s="104"/>
      <x:c r="I891" s="104"/>
      <x:c r="J891" s="104"/>
      <x:c r="K891" s="104"/>
      <x:c r="L891" s="104"/>
      <x:c r="M891" s="104"/>
      <x:c r="N891" s="104"/>
      <x:c r="O891" s="104"/>
      <x:c r="P891" s="104"/>
      <x:c r="Q891" s="104"/>
      <x:c r="R891" s="104"/>
      <x:c r="S891" s="104"/>
      <x:c r="T891" s="104"/>
      <x:c r="U891" s="104"/>
      <x:c r="V891" s="104"/>
      <x:c r="W891" s="104"/>
      <x:c r="X891" s="104"/>
      <x:c r="Y891" s="104"/>
      <x:c r="Z891" s="104"/>
    </x:row>
    <x:row r="892" spans="1:26" ht="15.75" customHeight="1">
      <x:c r="A892" s="104"/>
      <x:c r="B892" s="104"/>
      <x:c r="C892" s="104"/>
      <x:c r="D892" s="104"/>
      <x:c r="E892" s="104"/>
      <x:c r="F892" s="104"/>
      <x:c r="G892" s="104"/>
      <x:c r="H892" s="104"/>
      <x:c r="I892" s="104"/>
      <x:c r="J892" s="104"/>
      <x:c r="K892" s="104"/>
      <x:c r="L892" s="104"/>
      <x:c r="M892" s="104"/>
      <x:c r="N892" s="104"/>
      <x:c r="O892" s="104"/>
      <x:c r="P892" s="104"/>
      <x:c r="Q892" s="104"/>
      <x:c r="R892" s="104"/>
      <x:c r="S892" s="104"/>
      <x:c r="T892" s="104"/>
      <x:c r="U892" s="104"/>
      <x:c r="V892" s="104"/>
      <x:c r="W892" s="104"/>
      <x:c r="X892" s="104"/>
      <x:c r="Y892" s="104"/>
      <x:c r="Z892" s="104"/>
    </x:row>
    <x:row r="893" spans="1:26" ht="15.75" customHeight="1">
      <x:c r="A893" s="104"/>
      <x:c r="B893" s="104"/>
      <x:c r="C893" s="104"/>
      <x:c r="D893" s="104"/>
      <x:c r="E893" s="104"/>
      <x:c r="F893" s="104"/>
      <x:c r="G893" s="104"/>
      <x:c r="H893" s="104"/>
      <x:c r="I893" s="104"/>
      <x:c r="J893" s="104"/>
      <x:c r="K893" s="104"/>
      <x:c r="L893" s="104"/>
      <x:c r="M893" s="104"/>
      <x:c r="N893" s="104"/>
      <x:c r="O893" s="104"/>
      <x:c r="P893" s="104"/>
      <x:c r="Q893" s="104"/>
      <x:c r="R893" s="104"/>
      <x:c r="S893" s="104"/>
      <x:c r="T893" s="104"/>
      <x:c r="U893" s="104"/>
      <x:c r="V893" s="104"/>
      <x:c r="W893" s="104"/>
      <x:c r="X893" s="104"/>
      <x:c r="Y893" s="104"/>
      <x:c r="Z893" s="104"/>
    </x:row>
    <x:row r="894" spans="1:26" ht="15.75" customHeight="1">
      <x:c r="A894" s="104"/>
      <x:c r="B894" s="104"/>
      <x:c r="C894" s="104"/>
      <x:c r="D894" s="104"/>
      <x:c r="E894" s="104"/>
      <x:c r="F894" s="104"/>
      <x:c r="G894" s="104"/>
      <x:c r="H894" s="104"/>
      <x:c r="I894" s="104"/>
      <x:c r="J894" s="104"/>
      <x:c r="K894" s="104"/>
      <x:c r="L894" s="104"/>
      <x:c r="M894" s="104"/>
      <x:c r="N894" s="104"/>
      <x:c r="O894" s="104"/>
      <x:c r="P894" s="104"/>
      <x:c r="Q894" s="104"/>
      <x:c r="R894" s="104"/>
      <x:c r="S894" s="104"/>
      <x:c r="T894" s="104"/>
      <x:c r="U894" s="104"/>
      <x:c r="V894" s="104"/>
      <x:c r="W894" s="104"/>
      <x:c r="X894" s="104"/>
      <x:c r="Y894" s="104"/>
      <x:c r="Z894" s="104"/>
    </x:row>
    <x:row r="895" spans="1:26" ht="15.75" customHeight="1">
      <x:c r="A895" s="104"/>
      <x:c r="B895" s="104"/>
      <x:c r="C895" s="104"/>
      <x:c r="D895" s="104"/>
      <x:c r="E895" s="104"/>
      <x:c r="F895" s="104"/>
      <x:c r="G895" s="104"/>
      <x:c r="H895" s="104"/>
      <x:c r="I895" s="104"/>
      <x:c r="J895" s="104"/>
      <x:c r="K895" s="104"/>
      <x:c r="L895" s="104"/>
      <x:c r="M895" s="104"/>
      <x:c r="N895" s="104"/>
      <x:c r="O895" s="104"/>
      <x:c r="P895" s="104"/>
      <x:c r="Q895" s="104"/>
      <x:c r="R895" s="104"/>
      <x:c r="S895" s="104"/>
      <x:c r="T895" s="104"/>
      <x:c r="U895" s="104"/>
      <x:c r="V895" s="104"/>
      <x:c r="W895" s="104"/>
      <x:c r="X895" s="104"/>
      <x:c r="Y895" s="104"/>
      <x:c r="Z895" s="104"/>
    </x:row>
    <x:row r="896" spans="1:26" ht="15.75" customHeight="1">
      <x:c r="A896" s="104"/>
      <x:c r="B896" s="104"/>
      <x:c r="C896" s="104"/>
      <x:c r="D896" s="104"/>
      <x:c r="E896" s="104"/>
      <x:c r="F896" s="104"/>
      <x:c r="G896" s="104"/>
      <x:c r="H896" s="104"/>
      <x:c r="I896" s="104"/>
      <x:c r="J896" s="104"/>
      <x:c r="K896" s="104"/>
      <x:c r="L896" s="104"/>
      <x:c r="M896" s="104"/>
      <x:c r="N896" s="104"/>
      <x:c r="O896" s="104"/>
      <x:c r="P896" s="104"/>
      <x:c r="Q896" s="104"/>
      <x:c r="R896" s="104"/>
      <x:c r="S896" s="104"/>
      <x:c r="T896" s="104"/>
      <x:c r="U896" s="104"/>
      <x:c r="V896" s="104"/>
      <x:c r="W896" s="104"/>
      <x:c r="X896" s="104"/>
      <x:c r="Y896" s="104"/>
      <x:c r="Z896" s="104"/>
    </x:row>
    <x:row r="897" spans="1:26" ht="15.75" customHeight="1">
      <x:c r="A897" s="104"/>
      <x:c r="B897" s="104"/>
      <x:c r="C897" s="104"/>
      <x:c r="D897" s="104"/>
      <x:c r="E897" s="104"/>
      <x:c r="F897" s="104"/>
      <x:c r="G897" s="104"/>
      <x:c r="H897" s="104"/>
      <x:c r="I897" s="104"/>
      <x:c r="J897" s="104"/>
      <x:c r="K897" s="104"/>
      <x:c r="L897" s="104"/>
      <x:c r="M897" s="104"/>
      <x:c r="N897" s="104"/>
      <x:c r="O897" s="104"/>
      <x:c r="P897" s="104"/>
      <x:c r="Q897" s="104"/>
      <x:c r="R897" s="104"/>
      <x:c r="S897" s="104"/>
      <x:c r="T897" s="104"/>
      <x:c r="U897" s="104"/>
      <x:c r="V897" s="104"/>
      <x:c r="W897" s="104"/>
      <x:c r="X897" s="104"/>
      <x:c r="Y897" s="104"/>
      <x:c r="Z897" s="104"/>
    </x:row>
    <x:row r="898" spans="1:26" ht="15.75" customHeight="1">
      <x:c r="A898" s="104"/>
      <x:c r="B898" s="104"/>
      <x:c r="C898" s="104"/>
      <x:c r="D898" s="104"/>
      <x:c r="E898" s="104"/>
      <x:c r="F898" s="104"/>
      <x:c r="G898" s="104"/>
      <x:c r="H898" s="104"/>
      <x:c r="I898" s="104"/>
      <x:c r="J898" s="104"/>
      <x:c r="K898" s="104"/>
      <x:c r="L898" s="104"/>
      <x:c r="M898" s="104"/>
      <x:c r="N898" s="104"/>
      <x:c r="O898" s="104"/>
      <x:c r="P898" s="104"/>
      <x:c r="Q898" s="104"/>
      <x:c r="R898" s="104"/>
      <x:c r="S898" s="104"/>
      <x:c r="T898" s="104"/>
      <x:c r="U898" s="104"/>
      <x:c r="V898" s="104"/>
      <x:c r="W898" s="104"/>
      <x:c r="X898" s="104"/>
      <x:c r="Y898" s="104"/>
      <x:c r="Z898" s="104"/>
    </x:row>
    <x:row r="899" spans="1:26" ht="15.75" customHeight="1">
      <x:c r="A899" s="104"/>
      <x:c r="B899" s="104"/>
      <x:c r="C899" s="104"/>
      <x:c r="D899" s="104"/>
      <x:c r="E899" s="104"/>
      <x:c r="F899" s="104"/>
      <x:c r="G899" s="104"/>
      <x:c r="H899" s="104"/>
      <x:c r="I899" s="104"/>
      <x:c r="J899" s="104"/>
      <x:c r="K899" s="104"/>
      <x:c r="L899" s="104"/>
      <x:c r="M899" s="104"/>
      <x:c r="N899" s="104"/>
      <x:c r="O899" s="104"/>
      <x:c r="P899" s="104"/>
      <x:c r="Q899" s="104"/>
      <x:c r="R899" s="104"/>
      <x:c r="S899" s="104"/>
      <x:c r="T899" s="104"/>
      <x:c r="U899" s="104"/>
      <x:c r="V899" s="104"/>
      <x:c r="W899" s="104"/>
      <x:c r="X899" s="104"/>
      <x:c r="Y899" s="104"/>
      <x:c r="Z899" s="104"/>
    </x:row>
    <x:row r="900" spans="1:26" ht="15.75" customHeight="1">
      <x:c r="A900" s="104"/>
      <x:c r="B900" s="104"/>
      <x:c r="C900" s="104"/>
      <x:c r="D900" s="104"/>
      <x:c r="E900" s="104"/>
      <x:c r="F900" s="104"/>
      <x:c r="G900" s="104"/>
      <x:c r="H900" s="104"/>
      <x:c r="I900" s="104"/>
      <x:c r="J900" s="104"/>
      <x:c r="K900" s="104"/>
      <x:c r="L900" s="104"/>
      <x:c r="M900" s="104"/>
      <x:c r="N900" s="104"/>
      <x:c r="O900" s="104"/>
      <x:c r="P900" s="104"/>
      <x:c r="Q900" s="104"/>
      <x:c r="R900" s="104"/>
      <x:c r="S900" s="104"/>
      <x:c r="T900" s="104"/>
      <x:c r="U900" s="104"/>
      <x:c r="V900" s="104"/>
      <x:c r="W900" s="104"/>
      <x:c r="X900" s="104"/>
      <x:c r="Y900" s="104"/>
      <x:c r="Z900" s="104"/>
    </x:row>
    <x:row r="901" spans="1:26" ht="15.75" customHeight="1">
      <x:c r="A901" s="104"/>
      <x:c r="B901" s="104"/>
      <x:c r="C901" s="104"/>
      <x:c r="D901" s="104"/>
      <x:c r="E901" s="104"/>
      <x:c r="F901" s="104"/>
      <x:c r="G901" s="104"/>
      <x:c r="H901" s="104"/>
      <x:c r="I901" s="104"/>
      <x:c r="J901" s="104"/>
      <x:c r="K901" s="104"/>
      <x:c r="L901" s="104"/>
      <x:c r="M901" s="104"/>
      <x:c r="N901" s="104"/>
      <x:c r="O901" s="104"/>
      <x:c r="P901" s="104"/>
      <x:c r="Q901" s="104"/>
      <x:c r="R901" s="104"/>
      <x:c r="S901" s="104"/>
      <x:c r="T901" s="104"/>
      <x:c r="U901" s="104"/>
      <x:c r="V901" s="104"/>
      <x:c r="W901" s="104"/>
      <x:c r="X901" s="104"/>
      <x:c r="Y901" s="104"/>
      <x:c r="Z901" s="104"/>
    </x:row>
    <x:row r="902" spans="1:26" ht="15.75" customHeight="1">
      <x:c r="A902" s="104"/>
      <x:c r="B902" s="104"/>
      <x:c r="C902" s="104"/>
      <x:c r="D902" s="104"/>
      <x:c r="E902" s="104"/>
      <x:c r="F902" s="104"/>
      <x:c r="G902" s="104"/>
      <x:c r="H902" s="104"/>
      <x:c r="I902" s="104"/>
      <x:c r="J902" s="104"/>
      <x:c r="K902" s="104"/>
      <x:c r="L902" s="104"/>
      <x:c r="M902" s="104"/>
      <x:c r="N902" s="104"/>
      <x:c r="O902" s="104"/>
      <x:c r="P902" s="104"/>
      <x:c r="Q902" s="104"/>
      <x:c r="R902" s="104"/>
      <x:c r="S902" s="104"/>
      <x:c r="T902" s="104"/>
      <x:c r="U902" s="104"/>
      <x:c r="V902" s="104"/>
      <x:c r="W902" s="104"/>
      <x:c r="X902" s="104"/>
      <x:c r="Y902" s="104"/>
      <x:c r="Z902" s="104"/>
    </x:row>
    <x:row r="903" spans="1:26" ht="15.75" customHeight="1">
      <x:c r="A903" s="104"/>
      <x:c r="B903" s="104"/>
      <x:c r="C903" s="104"/>
      <x:c r="D903" s="104"/>
      <x:c r="E903" s="104"/>
      <x:c r="F903" s="104"/>
      <x:c r="G903" s="104"/>
      <x:c r="H903" s="104"/>
      <x:c r="I903" s="104"/>
      <x:c r="J903" s="104"/>
      <x:c r="K903" s="104"/>
      <x:c r="L903" s="104"/>
      <x:c r="M903" s="104"/>
      <x:c r="N903" s="104"/>
      <x:c r="O903" s="104"/>
      <x:c r="P903" s="104"/>
      <x:c r="Q903" s="104"/>
      <x:c r="R903" s="104"/>
      <x:c r="S903" s="104"/>
      <x:c r="T903" s="104"/>
      <x:c r="U903" s="104"/>
      <x:c r="V903" s="104"/>
      <x:c r="W903" s="104"/>
      <x:c r="X903" s="104"/>
      <x:c r="Y903" s="104"/>
      <x:c r="Z903" s="104"/>
    </x:row>
    <x:row r="904" spans="1:26" ht="15.75" customHeight="1">
      <x:c r="A904" s="104"/>
      <x:c r="B904" s="104"/>
      <x:c r="C904" s="104"/>
      <x:c r="D904" s="104"/>
      <x:c r="E904" s="104"/>
      <x:c r="F904" s="104"/>
      <x:c r="G904" s="104"/>
      <x:c r="H904" s="104"/>
      <x:c r="I904" s="104"/>
      <x:c r="J904" s="104"/>
      <x:c r="K904" s="104"/>
      <x:c r="L904" s="104"/>
      <x:c r="M904" s="104"/>
      <x:c r="N904" s="104"/>
      <x:c r="O904" s="104"/>
      <x:c r="P904" s="104"/>
      <x:c r="Q904" s="104"/>
      <x:c r="R904" s="104"/>
      <x:c r="S904" s="104"/>
      <x:c r="T904" s="104"/>
      <x:c r="U904" s="104"/>
      <x:c r="V904" s="104"/>
      <x:c r="W904" s="104"/>
      <x:c r="X904" s="104"/>
      <x:c r="Y904" s="104"/>
      <x:c r="Z904" s="104"/>
    </x:row>
    <x:row r="905" spans="1:26" ht="15.75" customHeight="1">
      <x:c r="A905" s="104"/>
      <x:c r="B905" s="104"/>
      <x:c r="C905" s="104"/>
      <x:c r="D905" s="104"/>
      <x:c r="E905" s="104"/>
      <x:c r="F905" s="104"/>
      <x:c r="G905" s="104"/>
      <x:c r="H905" s="104"/>
      <x:c r="I905" s="104"/>
      <x:c r="J905" s="104"/>
      <x:c r="K905" s="104"/>
      <x:c r="L905" s="104"/>
      <x:c r="M905" s="104"/>
      <x:c r="N905" s="104"/>
      <x:c r="O905" s="104"/>
      <x:c r="P905" s="104"/>
      <x:c r="Q905" s="104"/>
      <x:c r="R905" s="104"/>
      <x:c r="S905" s="104"/>
      <x:c r="T905" s="104"/>
      <x:c r="U905" s="104"/>
      <x:c r="V905" s="104"/>
      <x:c r="W905" s="104"/>
      <x:c r="X905" s="104"/>
      <x:c r="Y905" s="104"/>
      <x:c r="Z905" s="104"/>
    </x:row>
    <x:row r="906" spans="1:26" ht="15.75" customHeight="1">
      <x:c r="A906" s="104"/>
      <x:c r="B906" s="104"/>
      <x:c r="C906" s="104"/>
      <x:c r="D906" s="104"/>
      <x:c r="E906" s="104"/>
      <x:c r="F906" s="104"/>
      <x:c r="G906" s="104"/>
      <x:c r="H906" s="104"/>
      <x:c r="I906" s="104"/>
      <x:c r="J906" s="104"/>
      <x:c r="K906" s="104"/>
      <x:c r="L906" s="104"/>
      <x:c r="M906" s="104"/>
      <x:c r="N906" s="104"/>
      <x:c r="O906" s="104"/>
      <x:c r="P906" s="104"/>
      <x:c r="Q906" s="104"/>
      <x:c r="R906" s="104"/>
      <x:c r="S906" s="104"/>
      <x:c r="T906" s="104"/>
      <x:c r="U906" s="104"/>
      <x:c r="V906" s="104"/>
      <x:c r="W906" s="104"/>
      <x:c r="X906" s="104"/>
      <x:c r="Y906" s="104"/>
      <x:c r="Z906" s="104"/>
    </x:row>
    <x:row r="907" spans="1:26" ht="15.75" customHeight="1">
      <x:c r="A907" s="104"/>
      <x:c r="B907" s="104"/>
      <x:c r="C907" s="104"/>
      <x:c r="D907" s="104"/>
      <x:c r="E907" s="104"/>
      <x:c r="F907" s="104"/>
      <x:c r="G907" s="104"/>
      <x:c r="H907" s="104"/>
      <x:c r="I907" s="104"/>
      <x:c r="J907" s="104"/>
      <x:c r="K907" s="104"/>
      <x:c r="L907" s="104"/>
      <x:c r="M907" s="104"/>
      <x:c r="N907" s="104"/>
      <x:c r="O907" s="104"/>
      <x:c r="P907" s="104"/>
      <x:c r="Q907" s="104"/>
      <x:c r="R907" s="104"/>
      <x:c r="S907" s="104"/>
      <x:c r="T907" s="104"/>
      <x:c r="U907" s="104"/>
      <x:c r="V907" s="104"/>
      <x:c r="W907" s="104"/>
      <x:c r="X907" s="104"/>
      <x:c r="Y907" s="104"/>
      <x:c r="Z907" s="104"/>
    </x:row>
    <x:row r="908" spans="1:26" ht="15.75" customHeight="1">
      <x:c r="A908" s="104"/>
      <x:c r="B908" s="104"/>
      <x:c r="C908" s="104"/>
      <x:c r="D908" s="104"/>
      <x:c r="E908" s="104"/>
      <x:c r="F908" s="104"/>
      <x:c r="G908" s="104"/>
      <x:c r="H908" s="104"/>
      <x:c r="I908" s="104"/>
      <x:c r="J908" s="104"/>
      <x:c r="K908" s="104"/>
      <x:c r="L908" s="104"/>
      <x:c r="M908" s="104"/>
      <x:c r="N908" s="104"/>
      <x:c r="O908" s="104"/>
      <x:c r="P908" s="104"/>
      <x:c r="Q908" s="104"/>
      <x:c r="R908" s="104"/>
      <x:c r="S908" s="104"/>
      <x:c r="T908" s="104"/>
      <x:c r="U908" s="104"/>
      <x:c r="V908" s="104"/>
      <x:c r="W908" s="104"/>
      <x:c r="X908" s="104"/>
      <x:c r="Y908" s="104"/>
      <x:c r="Z908" s="104"/>
    </x:row>
    <x:row r="909" spans="1:26" ht="15.75" customHeight="1">
      <x:c r="A909" s="104"/>
      <x:c r="B909" s="104"/>
      <x:c r="C909" s="104"/>
      <x:c r="D909" s="104"/>
      <x:c r="E909" s="104"/>
      <x:c r="F909" s="104"/>
      <x:c r="G909" s="104"/>
      <x:c r="H909" s="104"/>
      <x:c r="I909" s="104"/>
      <x:c r="J909" s="104"/>
      <x:c r="K909" s="104"/>
      <x:c r="L909" s="104"/>
      <x:c r="M909" s="104"/>
      <x:c r="N909" s="104"/>
      <x:c r="O909" s="104"/>
      <x:c r="P909" s="104"/>
      <x:c r="Q909" s="104"/>
      <x:c r="R909" s="104"/>
      <x:c r="S909" s="104"/>
      <x:c r="T909" s="104"/>
      <x:c r="U909" s="104"/>
      <x:c r="V909" s="104"/>
      <x:c r="W909" s="104"/>
      <x:c r="X909" s="104"/>
      <x:c r="Y909" s="104"/>
      <x:c r="Z909" s="104"/>
    </x:row>
    <x:row r="910" spans="1:26" ht="15.75" customHeight="1">
      <x:c r="A910" s="104"/>
      <x:c r="B910" s="104"/>
      <x:c r="C910" s="104"/>
      <x:c r="D910" s="104"/>
      <x:c r="E910" s="104"/>
      <x:c r="F910" s="104"/>
      <x:c r="G910" s="104"/>
      <x:c r="H910" s="104"/>
      <x:c r="I910" s="104"/>
      <x:c r="J910" s="104"/>
      <x:c r="K910" s="104"/>
      <x:c r="L910" s="104"/>
      <x:c r="M910" s="104"/>
      <x:c r="N910" s="104"/>
      <x:c r="O910" s="104"/>
      <x:c r="P910" s="104"/>
      <x:c r="Q910" s="104"/>
      <x:c r="R910" s="104"/>
      <x:c r="S910" s="104"/>
      <x:c r="T910" s="104"/>
      <x:c r="U910" s="104"/>
      <x:c r="V910" s="104"/>
      <x:c r="W910" s="104"/>
      <x:c r="X910" s="104"/>
      <x:c r="Y910" s="104"/>
      <x:c r="Z910" s="104"/>
    </x:row>
    <x:row r="911" spans="1:26" ht="15.75" customHeight="1">
      <x:c r="A911" s="104"/>
      <x:c r="B911" s="104"/>
      <x:c r="C911" s="104"/>
      <x:c r="D911" s="104"/>
      <x:c r="E911" s="104"/>
      <x:c r="F911" s="104"/>
      <x:c r="G911" s="104"/>
      <x:c r="H911" s="104"/>
      <x:c r="I911" s="104"/>
      <x:c r="J911" s="104"/>
      <x:c r="K911" s="104"/>
      <x:c r="L911" s="104"/>
      <x:c r="M911" s="104"/>
      <x:c r="N911" s="104"/>
      <x:c r="O911" s="104"/>
      <x:c r="P911" s="104"/>
      <x:c r="Q911" s="104"/>
      <x:c r="R911" s="104"/>
      <x:c r="S911" s="104"/>
      <x:c r="T911" s="104"/>
      <x:c r="U911" s="104"/>
      <x:c r="V911" s="104"/>
      <x:c r="W911" s="104"/>
      <x:c r="X911" s="104"/>
      <x:c r="Y911" s="104"/>
      <x:c r="Z911" s="104"/>
    </x:row>
    <x:row r="912" spans="1:26" ht="15.75" customHeight="1">
      <x:c r="A912" s="104"/>
      <x:c r="B912" s="104"/>
      <x:c r="C912" s="104"/>
      <x:c r="D912" s="104"/>
      <x:c r="E912" s="104"/>
      <x:c r="F912" s="104"/>
      <x:c r="G912" s="104"/>
      <x:c r="H912" s="104"/>
      <x:c r="I912" s="104"/>
      <x:c r="J912" s="104"/>
      <x:c r="K912" s="104"/>
      <x:c r="L912" s="104"/>
      <x:c r="M912" s="104"/>
      <x:c r="N912" s="104"/>
      <x:c r="O912" s="104"/>
      <x:c r="P912" s="104"/>
      <x:c r="Q912" s="104"/>
      <x:c r="R912" s="104"/>
      <x:c r="S912" s="104"/>
      <x:c r="T912" s="104"/>
      <x:c r="U912" s="104"/>
      <x:c r="V912" s="104"/>
      <x:c r="W912" s="104"/>
      <x:c r="X912" s="104"/>
      <x:c r="Y912" s="104"/>
      <x:c r="Z912" s="104"/>
    </x:row>
    <x:row r="913" spans="1:26" ht="15.75" customHeight="1">
      <x:c r="A913" s="104"/>
      <x:c r="B913" s="104"/>
      <x:c r="C913" s="104"/>
      <x:c r="D913" s="104"/>
      <x:c r="E913" s="104"/>
      <x:c r="F913" s="104"/>
      <x:c r="G913" s="104"/>
      <x:c r="H913" s="104"/>
      <x:c r="I913" s="104"/>
      <x:c r="J913" s="104"/>
      <x:c r="K913" s="104"/>
      <x:c r="L913" s="104"/>
      <x:c r="M913" s="104"/>
      <x:c r="N913" s="104"/>
      <x:c r="O913" s="104"/>
      <x:c r="P913" s="104"/>
      <x:c r="Q913" s="104"/>
      <x:c r="R913" s="104"/>
      <x:c r="S913" s="104"/>
      <x:c r="T913" s="104"/>
      <x:c r="U913" s="104"/>
      <x:c r="V913" s="104"/>
      <x:c r="W913" s="104"/>
      <x:c r="X913" s="104"/>
      <x:c r="Y913" s="104"/>
      <x:c r="Z913" s="104"/>
    </x:row>
    <x:row r="914" spans="1:26" ht="15.75" customHeight="1">
      <x:c r="A914" s="104"/>
      <x:c r="B914" s="104"/>
      <x:c r="C914" s="104"/>
      <x:c r="D914" s="104"/>
      <x:c r="E914" s="104"/>
      <x:c r="F914" s="104"/>
      <x:c r="G914" s="104"/>
      <x:c r="H914" s="104"/>
      <x:c r="I914" s="104"/>
      <x:c r="J914" s="104"/>
      <x:c r="K914" s="104"/>
      <x:c r="L914" s="104"/>
      <x:c r="M914" s="104"/>
      <x:c r="N914" s="104"/>
      <x:c r="O914" s="104"/>
      <x:c r="P914" s="104"/>
      <x:c r="Q914" s="104"/>
      <x:c r="R914" s="104"/>
      <x:c r="S914" s="104"/>
      <x:c r="T914" s="104"/>
      <x:c r="U914" s="104"/>
      <x:c r="V914" s="104"/>
      <x:c r="W914" s="104"/>
      <x:c r="X914" s="104"/>
      <x:c r="Y914" s="104"/>
      <x:c r="Z914" s="104"/>
    </x:row>
    <x:row r="915" spans="1:26" ht="15.75" customHeight="1">
      <x:c r="A915" s="104"/>
      <x:c r="B915" s="104"/>
      <x:c r="C915" s="104"/>
      <x:c r="D915" s="104"/>
      <x:c r="E915" s="104"/>
      <x:c r="F915" s="104"/>
      <x:c r="G915" s="104"/>
      <x:c r="H915" s="104"/>
      <x:c r="I915" s="104"/>
      <x:c r="J915" s="104"/>
      <x:c r="K915" s="104"/>
      <x:c r="L915" s="104"/>
      <x:c r="M915" s="104"/>
      <x:c r="N915" s="104"/>
      <x:c r="O915" s="104"/>
      <x:c r="P915" s="104"/>
      <x:c r="Q915" s="104"/>
      <x:c r="R915" s="104"/>
      <x:c r="S915" s="104"/>
      <x:c r="T915" s="104"/>
      <x:c r="U915" s="104"/>
      <x:c r="V915" s="104"/>
      <x:c r="W915" s="104"/>
      <x:c r="X915" s="104"/>
      <x:c r="Y915" s="104"/>
      <x:c r="Z915" s="104"/>
    </x:row>
    <x:row r="916" spans="1:26" ht="15.75" customHeight="1">
      <x:c r="A916" s="104"/>
      <x:c r="B916" s="104"/>
      <x:c r="C916" s="104"/>
      <x:c r="D916" s="104"/>
      <x:c r="E916" s="104"/>
      <x:c r="F916" s="104"/>
      <x:c r="G916" s="104"/>
      <x:c r="H916" s="104"/>
      <x:c r="I916" s="104"/>
      <x:c r="J916" s="104"/>
      <x:c r="K916" s="104"/>
      <x:c r="L916" s="104"/>
      <x:c r="M916" s="104"/>
      <x:c r="N916" s="104"/>
      <x:c r="O916" s="104"/>
      <x:c r="P916" s="104"/>
      <x:c r="Q916" s="104"/>
      <x:c r="R916" s="104"/>
      <x:c r="S916" s="104"/>
      <x:c r="T916" s="104"/>
      <x:c r="U916" s="104"/>
      <x:c r="V916" s="104"/>
      <x:c r="W916" s="104"/>
      <x:c r="X916" s="104"/>
      <x:c r="Y916" s="104"/>
      <x:c r="Z916" s="104"/>
    </x:row>
    <x:row r="917" spans="1:26" ht="15.75" customHeight="1">
      <x:c r="A917" s="104"/>
      <x:c r="B917" s="104"/>
      <x:c r="C917" s="104"/>
      <x:c r="D917" s="104"/>
      <x:c r="E917" s="104"/>
      <x:c r="F917" s="104"/>
      <x:c r="G917" s="104"/>
      <x:c r="H917" s="104"/>
      <x:c r="I917" s="104"/>
      <x:c r="J917" s="104"/>
      <x:c r="K917" s="104"/>
      <x:c r="L917" s="104"/>
      <x:c r="M917" s="104"/>
      <x:c r="N917" s="104"/>
      <x:c r="O917" s="104"/>
      <x:c r="P917" s="104"/>
      <x:c r="Q917" s="104"/>
      <x:c r="R917" s="104"/>
      <x:c r="S917" s="104"/>
      <x:c r="T917" s="104"/>
      <x:c r="U917" s="104"/>
      <x:c r="V917" s="104"/>
      <x:c r="W917" s="104"/>
      <x:c r="X917" s="104"/>
      <x:c r="Y917" s="104"/>
      <x:c r="Z917" s="104"/>
    </x:row>
    <x:row r="918" spans="1:26" ht="15.75" customHeight="1">
      <x:c r="A918" s="104"/>
      <x:c r="B918" s="104"/>
      <x:c r="C918" s="104"/>
      <x:c r="D918" s="104"/>
      <x:c r="E918" s="104"/>
      <x:c r="F918" s="104"/>
      <x:c r="G918" s="104"/>
      <x:c r="H918" s="104"/>
      <x:c r="I918" s="104"/>
      <x:c r="J918" s="104"/>
      <x:c r="K918" s="104"/>
      <x:c r="L918" s="104"/>
      <x:c r="M918" s="104"/>
      <x:c r="N918" s="104"/>
      <x:c r="O918" s="104"/>
      <x:c r="P918" s="104"/>
      <x:c r="Q918" s="104"/>
      <x:c r="R918" s="104"/>
      <x:c r="S918" s="104"/>
      <x:c r="T918" s="104"/>
      <x:c r="U918" s="104"/>
      <x:c r="V918" s="104"/>
      <x:c r="W918" s="104"/>
      <x:c r="X918" s="104"/>
      <x:c r="Y918" s="104"/>
      <x:c r="Z918" s="104"/>
    </x:row>
    <x:row r="919" spans="1:26" ht="15.75" customHeight="1">
      <x:c r="A919" s="104"/>
      <x:c r="B919" s="104"/>
      <x:c r="C919" s="104"/>
      <x:c r="D919" s="104"/>
      <x:c r="E919" s="104"/>
      <x:c r="F919" s="104"/>
      <x:c r="G919" s="104"/>
      <x:c r="H919" s="104"/>
      <x:c r="I919" s="104"/>
      <x:c r="J919" s="104"/>
      <x:c r="K919" s="104"/>
      <x:c r="L919" s="104"/>
      <x:c r="M919" s="104"/>
      <x:c r="N919" s="104"/>
      <x:c r="O919" s="104"/>
      <x:c r="P919" s="104"/>
      <x:c r="Q919" s="104"/>
      <x:c r="R919" s="104"/>
      <x:c r="S919" s="104"/>
      <x:c r="T919" s="104"/>
      <x:c r="U919" s="104"/>
      <x:c r="V919" s="104"/>
      <x:c r="W919" s="104"/>
      <x:c r="X919" s="104"/>
      <x:c r="Y919" s="104"/>
      <x:c r="Z919" s="104"/>
    </x:row>
    <x:row r="920" spans="1:26" ht="15.75" customHeight="1">
      <x:c r="A920" s="104"/>
      <x:c r="B920" s="104"/>
      <x:c r="C920" s="104"/>
      <x:c r="D920" s="104"/>
      <x:c r="E920" s="104"/>
      <x:c r="F920" s="104"/>
      <x:c r="G920" s="104"/>
      <x:c r="H920" s="104"/>
      <x:c r="I920" s="104"/>
      <x:c r="J920" s="104"/>
      <x:c r="K920" s="104"/>
      <x:c r="L920" s="104"/>
      <x:c r="M920" s="104"/>
      <x:c r="N920" s="104"/>
      <x:c r="O920" s="104"/>
      <x:c r="P920" s="104"/>
      <x:c r="Q920" s="104"/>
      <x:c r="R920" s="104"/>
      <x:c r="S920" s="104"/>
      <x:c r="T920" s="104"/>
      <x:c r="U920" s="104"/>
      <x:c r="V920" s="104"/>
      <x:c r="W920" s="104"/>
      <x:c r="X920" s="104"/>
      <x:c r="Y920" s="104"/>
      <x:c r="Z920" s="104"/>
    </x:row>
    <x:row r="921" spans="1:26" ht="15.75" customHeight="1">
      <x:c r="A921" s="104"/>
      <x:c r="B921" s="104"/>
      <x:c r="C921" s="104"/>
      <x:c r="D921" s="104"/>
      <x:c r="E921" s="104"/>
      <x:c r="F921" s="104"/>
      <x:c r="G921" s="104"/>
      <x:c r="H921" s="104"/>
      <x:c r="I921" s="104"/>
      <x:c r="J921" s="104"/>
      <x:c r="K921" s="104"/>
      <x:c r="L921" s="104"/>
      <x:c r="M921" s="104"/>
      <x:c r="N921" s="104"/>
      <x:c r="O921" s="104"/>
      <x:c r="P921" s="104"/>
      <x:c r="Q921" s="104"/>
      <x:c r="R921" s="104"/>
      <x:c r="S921" s="104"/>
      <x:c r="T921" s="104"/>
      <x:c r="U921" s="104"/>
      <x:c r="V921" s="104"/>
      <x:c r="W921" s="104"/>
      <x:c r="X921" s="104"/>
      <x:c r="Y921" s="104"/>
      <x:c r="Z921" s="104"/>
    </x:row>
    <x:row r="922" spans="1:26" ht="15.75" customHeight="1">
      <x:c r="A922" s="104"/>
      <x:c r="B922" s="104"/>
      <x:c r="C922" s="104"/>
      <x:c r="D922" s="104"/>
      <x:c r="E922" s="104"/>
      <x:c r="F922" s="104"/>
      <x:c r="G922" s="104"/>
      <x:c r="H922" s="104"/>
      <x:c r="I922" s="104"/>
      <x:c r="J922" s="104"/>
      <x:c r="K922" s="104"/>
      <x:c r="L922" s="104"/>
      <x:c r="M922" s="104"/>
      <x:c r="N922" s="104"/>
      <x:c r="O922" s="104"/>
      <x:c r="P922" s="104"/>
      <x:c r="Q922" s="104"/>
      <x:c r="R922" s="104"/>
      <x:c r="S922" s="104"/>
      <x:c r="T922" s="104"/>
      <x:c r="U922" s="104"/>
      <x:c r="V922" s="104"/>
      <x:c r="W922" s="104"/>
      <x:c r="X922" s="104"/>
      <x:c r="Y922" s="104"/>
      <x:c r="Z922" s="104"/>
    </x:row>
    <x:row r="923" spans="1:26" ht="15.75" customHeight="1">
      <x:c r="A923" s="104"/>
      <x:c r="B923" s="104"/>
      <x:c r="C923" s="104"/>
      <x:c r="D923" s="104"/>
      <x:c r="E923" s="104"/>
      <x:c r="F923" s="104"/>
      <x:c r="G923" s="104"/>
      <x:c r="H923" s="104"/>
      <x:c r="I923" s="104"/>
      <x:c r="J923" s="104"/>
      <x:c r="K923" s="104"/>
      <x:c r="L923" s="104"/>
      <x:c r="M923" s="104"/>
      <x:c r="N923" s="104"/>
      <x:c r="O923" s="104"/>
      <x:c r="P923" s="104"/>
      <x:c r="Q923" s="104"/>
      <x:c r="R923" s="104"/>
      <x:c r="S923" s="104"/>
      <x:c r="T923" s="104"/>
      <x:c r="U923" s="104"/>
      <x:c r="V923" s="104"/>
      <x:c r="W923" s="104"/>
      <x:c r="X923" s="104"/>
      <x:c r="Y923" s="104"/>
      <x:c r="Z923" s="104"/>
    </x:row>
    <x:row r="924" spans="1:26" ht="15.75" customHeight="1">
      <x:c r="A924" s="104"/>
      <x:c r="B924" s="104"/>
      <x:c r="C924" s="104"/>
      <x:c r="D924" s="104"/>
      <x:c r="E924" s="104"/>
      <x:c r="F924" s="104"/>
      <x:c r="G924" s="104"/>
      <x:c r="H924" s="104"/>
      <x:c r="I924" s="104"/>
      <x:c r="J924" s="104"/>
      <x:c r="K924" s="104"/>
      <x:c r="L924" s="104"/>
      <x:c r="M924" s="104"/>
      <x:c r="N924" s="104"/>
      <x:c r="O924" s="104"/>
      <x:c r="P924" s="104"/>
      <x:c r="Q924" s="104"/>
      <x:c r="R924" s="104"/>
      <x:c r="S924" s="104"/>
      <x:c r="T924" s="104"/>
      <x:c r="U924" s="104"/>
      <x:c r="V924" s="104"/>
      <x:c r="W924" s="104"/>
      <x:c r="X924" s="104"/>
      <x:c r="Y924" s="104"/>
      <x:c r="Z924" s="104"/>
    </x:row>
    <x:row r="925" spans="1:26" ht="15.75" customHeight="1">
      <x:c r="A925" s="104"/>
      <x:c r="B925" s="104"/>
      <x:c r="C925" s="104"/>
      <x:c r="D925" s="104"/>
      <x:c r="E925" s="104"/>
      <x:c r="F925" s="104"/>
      <x:c r="G925" s="104"/>
      <x:c r="H925" s="104"/>
      <x:c r="I925" s="104"/>
      <x:c r="J925" s="104"/>
      <x:c r="K925" s="104"/>
      <x:c r="L925" s="104"/>
      <x:c r="M925" s="104"/>
      <x:c r="N925" s="104"/>
      <x:c r="O925" s="104"/>
      <x:c r="P925" s="104"/>
      <x:c r="Q925" s="104"/>
      <x:c r="R925" s="104"/>
      <x:c r="S925" s="104"/>
      <x:c r="T925" s="104"/>
      <x:c r="U925" s="104"/>
      <x:c r="V925" s="104"/>
      <x:c r="W925" s="104"/>
      <x:c r="X925" s="104"/>
      <x:c r="Y925" s="104"/>
      <x:c r="Z925" s="104"/>
    </x:row>
    <x:row r="926" spans="1:26" ht="15.75" customHeight="1">
      <x:c r="A926" s="104"/>
      <x:c r="B926" s="104"/>
      <x:c r="C926" s="104"/>
      <x:c r="D926" s="104"/>
      <x:c r="E926" s="104"/>
      <x:c r="F926" s="104"/>
      <x:c r="G926" s="104"/>
      <x:c r="H926" s="104"/>
      <x:c r="I926" s="104"/>
      <x:c r="J926" s="104"/>
      <x:c r="K926" s="104"/>
      <x:c r="L926" s="104"/>
      <x:c r="M926" s="104"/>
      <x:c r="N926" s="104"/>
      <x:c r="O926" s="104"/>
      <x:c r="P926" s="104"/>
      <x:c r="Q926" s="104"/>
      <x:c r="R926" s="104"/>
      <x:c r="S926" s="104"/>
      <x:c r="T926" s="104"/>
      <x:c r="U926" s="104"/>
      <x:c r="V926" s="104"/>
      <x:c r="W926" s="104"/>
      <x:c r="X926" s="104"/>
      <x:c r="Y926" s="104"/>
      <x:c r="Z926" s="104"/>
    </x:row>
    <x:row r="927" spans="1:26" ht="15.75" customHeight="1">
      <x:c r="A927" s="104"/>
      <x:c r="B927" s="104"/>
      <x:c r="C927" s="104"/>
      <x:c r="D927" s="104"/>
      <x:c r="E927" s="104"/>
      <x:c r="F927" s="104"/>
      <x:c r="G927" s="104"/>
      <x:c r="H927" s="104"/>
      <x:c r="I927" s="104"/>
      <x:c r="J927" s="104"/>
      <x:c r="K927" s="104"/>
      <x:c r="L927" s="104"/>
      <x:c r="M927" s="104"/>
      <x:c r="N927" s="104"/>
      <x:c r="O927" s="104"/>
      <x:c r="P927" s="104"/>
      <x:c r="Q927" s="104"/>
      <x:c r="R927" s="104"/>
      <x:c r="S927" s="104"/>
      <x:c r="T927" s="104"/>
      <x:c r="U927" s="104"/>
      <x:c r="V927" s="104"/>
      <x:c r="W927" s="104"/>
      <x:c r="X927" s="104"/>
      <x:c r="Y927" s="104"/>
      <x:c r="Z927" s="104"/>
    </x:row>
    <x:row r="928" spans="1:26" ht="15.75" customHeight="1">
      <x:c r="A928" s="104"/>
      <x:c r="B928" s="104"/>
      <x:c r="C928" s="104"/>
      <x:c r="D928" s="104"/>
      <x:c r="E928" s="104"/>
      <x:c r="F928" s="104"/>
      <x:c r="G928" s="104"/>
      <x:c r="H928" s="104"/>
      <x:c r="I928" s="104"/>
      <x:c r="J928" s="104"/>
      <x:c r="K928" s="104"/>
      <x:c r="L928" s="104"/>
      <x:c r="M928" s="104"/>
      <x:c r="N928" s="104"/>
      <x:c r="O928" s="104"/>
      <x:c r="P928" s="104"/>
      <x:c r="Q928" s="104"/>
      <x:c r="R928" s="104"/>
      <x:c r="S928" s="104"/>
      <x:c r="T928" s="104"/>
      <x:c r="U928" s="104"/>
      <x:c r="V928" s="104"/>
      <x:c r="W928" s="104"/>
      <x:c r="X928" s="104"/>
      <x:c r="Y928" s="104"/>
      <x:c r="Z928" s="104"/>
    </x:row>
    <x:row r="929" spans="1:26" ht="15.75" customHeight="1">
      <x:c r="A929" s="104"/>
      <x:c r="B929" s="104"/>
      <x:c r="C929" s="104"/>
      <x:c r="D929" s="104"/>
      <x:c r="E929" s="104"/>
      <x:c r="F929" s="104"/>
      <x:c r="G929" s="104"/>
      <x:c r="H929" s="104"/>
      <x:c r="I929" s="104"/>
      <x:c r="J929" s="104"/>
      <x:c r="K929" s="104"/>
      <x:c r="L929" s="104"/>
      <x:c r="M929" s="104"/>
      <x:c r="N929" s="104"/>
      <x:c r="O929" s="104"/>
      <x:c r="P929" s="104"/>
      <x:c r="Q929" s="104"/>
      <x:c r="R929" s="104"/>
      <x:c r="S929" s="104"/>
      <x:c r="T929" s="104"/>
      <x:c r="U929" s="104"/>
      <x:c r="V929" s="104"/>
      <x:c r="W929" s="104"/>
      <x:c r="X929" s="104"/>
      <x:c r="Y929" s="104"/>
      <x:c r="Z929" s="104"/>
    </x:row>
    <x:row r="930" spans="1:26" ht="15.75" customHeight="1">
      <x:c r="A930" s="104"/>
      <x:c r="B930" s="104"/>
      <x:c r="C930" s="104"/>
      <x:c r="D930" s="104"/>
      <x:c r="E930" s="104"/>
      <x:c r="F930" s="104"/>
      <x:c r="G930" s="104"/>
      <x:c r="H930" s="104"/>
      <x:c r="I930" s="104"/>
      <x:c r="J930" s="104"/>
      <x:c r="K930" s="104"/>
      <x:c r="L930" s="104"/>
      <x:c r="M930" s="104"/>
      <x:c r="N930" s="104"/>
      <x:c r="O930" s="104"/>
      <x:c r="P930" s="104"/>
      <x:c r="Q930" s="104"/>
      <x:c r="R930" s="104"/>
      <x:c r="S930" s="104"/>
      <x:c r="T930" s="104"/>
      <x:c r="U930" s="104"/>
      <x:c r="V930" s="104"/>
      <x:c r="W930" s="104"/>
      <x:c r="X930" s="104"/>
      <x:c r="Y930" s="104"/>
      <x:c r="Z930" s="104"/>
    </x:row>
    <x:row r="931" spans="1:26" ht="15.75" customHeight="1">
      <x:c r="A931" s="104"/>
      <x:c r="B931" s="104"/>
      <x:c r="C931" s="104"/>
      <x:c r="D931" s="104"/>
      <x:c r="E931" s="104"/>
      <x:c r="F931" s="104"/>
      <x:c r="G931" s="104"/>
      <x:c r="H931" s="104"/>
      <x:c r="I931" s="104"/>
      <x:c r="J931" s="104"/>
      <x:c r="K931" s="104"/>
      <x:c r="L931" s="104"/>
      <x:c r="M931" s="104"/>
      <x:c r="N931" s="104"/>
      <x:c r="O931" s="104"/>
      <x:c r="P931" s="104"/>
      <x:c r="Q931" s="104"/>
      <x:c r="R931" s="104"/>
      <x:c r="S931" s="104"/>
      <x:c r="T931" s="104"/>
      <x:c r="U931" s="104"/>
      <x:c r="V931" s="104"/>
      <x:c r="W931" s="104"/>
      <x:c r="X931" s="104"/>
      <x:c r="Y931" s="104"/>
      <x:c r="Z931" s="104"/>
    </x:row>
    <x:row r="932" spans="1:26" ht="15.75" customHeight="1">
      <x:c r="A932" s="104"/>
      <x:c r="B932" s="104"/>
      <x:c r="C932" s="104"/>
      <x:c r="D932" s="104"/>
      <x:c r="E932" s="104"/>
      <x:c r="F932" s="104"/>
      <x:c r="G932" s="104"/>
      <x:c r="H932" s="104"/>
      <x:c r="I932" s="104"/>
      <x:c r="J932" s="104"/>
      <x:c r="K932" s="104"/>
      <x:c r="L932" s="104"/>
      <x:c r="M932" s="104"/>
      <x:c r="N932" s="104"/>
      <x:c r="O932" s="104"/>
      <x:c r="P932" s="104"/>
      <x:c r="Q932" s="104"/>
      <x:c r="R932" s="104"/>
      <x:c r="S932" s="104"/>
      <x:c r="T932" s="104"/>
      <x:c r="U932" s="104"/>
      <x:c r="V932" s="104"/>
      <x:c r="W932" s="104"/>
      <x:c r="X932" s="104"/>
      <x:c r="Y932" s="104"/>
      <x:c r="Z932" s="104"/>
    </x:row>
    <x:row r="933" spans="1:26" ht="15.75" customHeight="1">
      <x:c r="A933" s="104"/>
      <x:c r="B933" s="104"/>
      <x:c r="C933" s="104"/>
      <x:c r="D933" s="104"/>
      <x:c r="E933" s="104"/>
      <x:c r="F933" s="104"/>
      <x:c r="G933" s="104"/>
      <x:c r="H933" s="104"/>
      <x:c r="I933" s="104"/>
      <x:c r="J933" s="104"/>
      <x:c r="K933" s="104"/>
      <x:c r="L933" s="104"/>
      <x:c r="M933" s="104"/>
      <x:c r="N933" s="104"/>
      <x:c r="O933" s="104"/>
      <x:c r="P933" s="104"/>
      <x:c r="Q933" s="104"/>
      <x:c r="R933" s="104"/>
      <x:c r="S933" s="104"/>
      <x:c r="T933" s="104"/>
      <x:c r="U933" s="104"/>
      <x:c r="V933" s="104"/>
      <x:c r="W933" s="104"/>
      <x:c r="X933" s="104"/>
      <x:c r="Y933" s="104"/>
      <x:c r="Z933" s="104"/>
    </x:row>
    <x:row r="934" spans="1:26" ht="15.75" customHeight="1">
      <x:c r="A934" s="104"/>
      <x:c r="B934" s="104"/>
      <x:c r="C934" s="104"/>
      <x:c r="D934" s="104"/>
      <x:c r="E934" s="104"/>
      <x:c r="F934" s="104"/>
      <x:c r="G934" s="104"/>
      <x:c r="H934" s="104"/>
      <x:c r="I934" s="104"/>
      <x:c r="J934" s="104"/>
      <x:c r="K934" s="104"/>
      <x:c r="L934" s="104"/>
      <x:c r="M934" s="104"/>
      <x:c r="N934" s="104"/>
      <x:c r="O934" s="104"/>
      <x:c r="P934" s="104"/>
      <x:c r="Q934" s="104"/>
      <x:c r="R934" s="104"/>
      <x:c r="S934" s="104"/>
      <x:c r="T934" s="104"/>
      <x:c r="U934" s="104"/>
      <x:c r="V934" s="104"/>
      <x:c r="W934" s="104"/>
      <x:c r="X934" s="104"/>
      <x:c r="Y934" s="104"/>
      <x:c r="Z934" s="104"/>
    </x:row>
    <x:row r="935" spans="1:26" ht="15.75" customHeight="1">
      <x:c r="A935" s="104"/>
      <x:c r="B935" s="104"/>
      <x:c r="C935" s="104"/>
      <x:c r="D935" s="104"/>
      <x:c r="E935" s="104"/>
      <x:c r="F935" s="104"/>
      <x:c r="G935" s="104"/>
      <x:c r="H935" s="104"/>
      <x:c r="I935" s="104"/>
      <x:c r="J935" s="104"/>
      <x:c r="K935" s="104"/>
      <x:c r="L935" s="104"/>
      <x:c r="M935" s="104"/>
      <x:c r="N935" s="104"/>
      <x:c r="O935" s="104"/>
      <x:c r="P935" s="104"/>
      <x:c r="Q935" s="104"/>
      <x:c r="R935" s="104"/>
      <x:c r="S935" s="104"/>
      <x:c r="T935" s="104"/>
      <x:c r="U935" s="104"/>
      <x:c r="V935" s="104"/>
      <x:c r="W935" s="104"/>
      <x:c r="X935" s="104"/>
      <x:c r="Y935" s="104"/>
      <x:c r="Z935" s="104"/>
    </x:row>
    <x:row r="936" spans="1:26" ht="15.75" customHeight="1">
      <x:c r="A936" s="104"/>
      <x:c r="B936" s="104"/>
      <x:c r="C936" s="104"/>
      <x:c r="D936" s="104"/>
      <x:c r="E936" s="104"/>
      <x:c r="F936" s="104"/>
      <x:c r="G936" s="104"/>
      <x:c r="H936" s="104"/>
      <x:c r="I936" s="104"/>
      <x:c r="J936" s="104"/>
      <x:c r="K936" s="104"/>
      <x:c r="L936" s="104"/>
      <x:c r="M936" s="104"/>
      <x:c r="N936" s="104"/>
      <x:c r="O936" s="104"/>
      <x:c r="P936" s="104"/>
      <x:c r="Q936" s="104"/>
      <x:c r="R936" s="104"/>
      <x:c r="S936" s="104"/>
      <x:c r="T936" s="104"/>
      <x:c r="U936" s="104"/>
      <x:c r="V936" s="104"/>
      <x:c r="W936" s="104"/>
      <x:c r="X936" s="104"/>
      <x:c r="Y936" s="104"/>
      <x:c r="Z936" s="104"/>
    </x:row>
    <x:row r="937" spans="1:26" ht="15.75" customHeight="1">
      <x:c r="A937" s="104"/>
      <x:c r="B937" s="104"/>
      <x:c r="C937" s="104"/>
      <x:c r="D937" s="104"/>
      <x:c r="E937" s="104"/>
      <x:c r="F937" s="104"/>
      <x:c r="G937" s="104"/>
      <x:c r="H937" s="104"/>
      <x:c r="I937" s="104"/>
      <x:c r="J937" s="104"/>
      <x:c r="K937" s="104"/>
      <x:c r="L937" s="104"/>
      <x:c r="M937" s="104"/>
      <x:c r="N937" s="104"/>
      <x:c r="O937" s="104"/>
      <x:c r="P937" s="104"/>
      <x:c r="Q937" s="104"/>
      <x:c r="R937" s="104"/>
      <x:c r="S937" s="104"/>
      <x:c r="T937" s="104"/>
      <x:c r="U937" s="104"/>
      <x:c r="V937" s="104"/>
      <x:c r="W937" s="104"/>
      <x:c r="X937" s="104"/>
      <x:c r="Y937" s="104"/>
      <x:c r="Z937" s="104"/>
    </x:row>
    <x:row r="938" spans="1:26" ht="15.75" customHeight="1">
      <x:c r="A938" s="104"/>
      <x:c r="B938" s="104"/>
      <x:c r="C938" s="104"/>
      <x:c r="D938" s="104"/>
      <x:c r="E938" s="104"/>
      <x:c r="F938" s="104"/>
      <x:c r="G938" s="104"/>
      <x:c r="H938" s="104"/>
      <x:c r="I938" s="104"/>
      <x:c r="J938" s="104"/>
      <x:c r="K938" s="104"/>
      <x:c r="L938" s="104"/>
      <x:c r="M938" s="104"/>
      <x:c r="N938" s="104"/>
      <x:c r="O938" s="104"/>
      <x:c r="P938" s="104"/>
      <x:c r="Q938" s="104"/>
      <x:c r="R938" s="104"/>
      <x:c r="S938" s="104"/>
      <x:c r="T938" s="104"/>
      <x:c r="U938" s="104"/>
      <x:c r="V938" s="104"/>
      <x:c r="W938" s="104"/>
      <x:c r="X938" s="104"/>
      <x:c r="Y938" s="104"/>
      <x:c r="Z938" s="104"/>
    </x:row>
    <x:row r="939" spans="1:26" ht="15.75" customHeight="1">
      <x:c r="A939" s="104"/>
      <x:c r="B939" s="104"/>
      <x:c r="C939" s="104"/>
      <x:c r="D939" s="104"/>
      <x:c r="E939" s="104"/>
      <x:c r="F939" s="104"/>
      <x:c r="G939" s="104"/>
      <x:c r="H939" s="104"/>
      <x:c r="I939" s="104"/>
      <x:c r="J939" s="104"/>
      <x:c r="K939" s="104"/>
      <x:c r="L939" s="104"/>
      <x:c r="M939" s="104"/>
      <x:c r="N939" s="104"/>
      <x:c r="O939" s="104"/>
      <x:c r="P939" s="104"/>
      <x:c r="Q939" s="104"/>
      <x:c r="R939" s="104"/>
      <x:c r="S939" s="104"/>
      <x:c r="T939" s="104"/>
      <x:c r="U939" s="104"/>
      <x:c r="V939" s="104"/>
      <x:c r="W939" s="104"/>
      <x:c r="X939" s="104"/>
      <x:c r="Y939" s="104"/>
      <x:c r="Z939" s="104"/>
    </x:row>
    <x:row r="940" spans="1:26" ht="15.75" customHeight="1">
      <x:c r="A940" s="104"/>
      <x:c r="B940" s="104"/>
      <x:c r="C940" s="104"/>
      <x:c r="D940" s="104"/>
      <x:c r="E940" s="104"/>
      <x:c r="F940" s="104"/>
      <x:c r="G940" s="104"/>
      <x:c r="H940" s="104"/>
      <x:c r="I940" s="104"/>
      <x:c r="J940" s="104"/>
      <x:c r="K940" s="104"/>
      <x:c r="L940" s="104"/>
      <x:c r="M940" s="104"/>
      <x:c r="N940" s="104"/>
      <x:c r="O940" s="104"/>
      <x:c r="P940" s="104"/>
      <x:c r="Q940" s="104"/>
      <x:c r="R940" s="104"/>
      <x:c r="S940" s="104"/>
      <x:c r="T940" s="104"/>
      <x:c r="U940" s="104"/>
      <x:c r="V940" s="104"/>
      <x:c r="W940" s="104"/>
      <x:c r="X940" s="104"/>
      <x:c r="Y940" s="104"/>
      <x:c r="Z940" s="104"/>
    </x:row>
    <x:row r="941" spans="1:26" ht="15.75" customHeight="1">
      <x:c r="A941" s="104"/>
      <x:c r="B941" s="104"/>
      <x:c r="C941" s="104"/>
      <x:c r="D941" s="104"/>
      <x:c r="E941" s="104"/>
      <x:c r="F941" s="104"/>
      <x:c r="G941" s="104"/>
      <x:c r="H941" s="104"/>
      <x:c r="I941" s="104"/>
      <x:c r="J941" s="104"/>
      <x:c r="K941" s="104"/>
      <x:c r="L941" s="104"/>
      <x:c r="M941" s="104"/>
      <x:c r="N941" s="104"/>
      <x:c r="O941" s="104"/>
      <x:c r="P941" s="104"/>
      <x:c r="Q941" s="104"/>
      <x:c r="R941" s="104"/>
      <x:c r="S941" s="104"/>
      <x:c r="T941" s="104"/>
      <x:c r="U941" s="104"/>
      <x:c r="V941" s="104"/>
      <x:c r="W941" s="104"/>
      <x:c r="X941" s="104"/>
      <x:c r="Y941" s="104"/>
      <x:c r="Z941" s="104"/>
    </x:row>
    <x:row r="942" spans="1:26" ht="15.75" customHeight="1">
      <x:c r="A942" s="104"/>
      <x:c r="B942" s="104"/>
      <x:c r="C942" s="104"/>
      <x:c r="D942" s="104"/>
      <x:c r="E942" s="104"/>
      <x:c r="F942" s="104"/>
      <x:c r="G942" s="104"/>
      <x:c r="H942" s="104"/>
      <x:c r="I942" s="104"/>
      <x:c r="J942" s="104"/>
      <x:c r="K942" s="104"/>
      <x:c r="L942" s="104"/>
      <x:c r="M942" s="104"/>
      <x:c r="N942" s="104"/>
      <x:c r="O942" s="104"/>
      <x:c r="P942" s="104"/>
      <x:c r="Q942" s="104"/>
      <x:c r="R942" s="104"/>
      <x:c r="S942" s="104"/>
      <x:c r="T942" s="104"/>
      <x:c r="U942" s="104"/>
      <x:c r="V942" s="104"/>
      <x:c r="W942" s="104"/>
      <x:c r="X942" s="104"/>
      <x:c r="Y942" s="104"/>
      <x:c r="Z942" s="104"/>
    </x:row>
    <x:row r="943" spans="1:26" ht="15.75" customHeight="1">
      <x:c r="A943" s="104"/>
      <x:c r="B943" s="104"/>
      <x:c r="C943" s="104"/>
      <x:c r="D943" s="104"/>
      <x:c r="E943" s="104"/>
      <x:c r="F943" s="104"/>
      <x:c r="G943" s="104"/>
      <x:c r="H943" s="104"/>
      <x:c r="I943" s="104"/>
      <x:c r="J943" s="104"/>
      <x:c r="K943" s="104"/>
      <x:c r="L943" s="104"/>
      <x:c r="M943" s="104"/>
      <x:c r="N943" s="104"/>
      <x:c r="O943" s="104"/>
      <x:c r="P943" s="104"/>
      <x:c r="Q943" s="104"/>
      <x:c r="R943" s="104"/>
      <x:c r="S943" s="104"/>
      <x:c r="T943" s="104"/>
      <x:c r="U943" s="104"/>
      <x:c r="V943" s="104"/>
      <x:c r="W943" s="104"/>
      <x:c r="X943" s="104"/>
      <x:c r="Y943" s="104"/>
      <x:c r="Z943" s="104"/>
    </x:row>
    <x:row r="944" spans="1:26" ht="15.75" customHeight="1">
      <x:c r="A944" s="104"/>
      <x:c r="B944" s="104"/>
      <x:c r="C944" s="104"/>
      <x:c r="D944" s="104"/>
      <x:c r="E944" s="104"/>
      <x:c r="F944" s="104"/>
      <x:c r="G944" s="104"/>
      <x:c r="H944" s="104"/>
      <x:c r="I944" s="104"/>
      <x:c r="J944" s="104"/>
      <x:c r="K944" s="104"/>
      <x:c r="L944" s="104"/>
      <x:c r="M944" s="104"/>
      <x:c r="N944" s="104"/>
      <x:c r="O944" s="104"/>
      <x:c r="P944" s="104"/>
      <x:c r="Q944" s="104"/>
      <x:c r="R944" s="104"/>
      <x:c r="S944" s="104"/>
      <x:c r="T944" s="104"/>
      <x:c r="U944" s="104"/>
      <x:c r="V944" s="104"/>
      <x:c r="W944" s="104"/>
      <x:c r="X944" s="104"/>
      <x:c r="Y944" s="104"/>
      <x:c r="Z944" s="104"/>
    </x:row>
    <x:row r="945" spans="1:26" ht="15.75" customHeight="1">
      <x:c r="A945" s="104"/>
      <x:c r="B945" s="104"/>
      <x:c r="C945" s="104"/>
      <x:c r="D945" s="104"/>
      <x:c r="E945" s="104"/>
      <x:c r="F945" s="104"/>
      <x:c r="G945" s="104"/>
      <x:c r="H945" s="104"/>
      <x:c r="I945" s="104"/>
      <x:c r="J945" s="104"/>
      <x:c r="K945" s="104"/>
      <x:c r="L945" s="104"/>
      <x:c r="M945" s="104"/>
      <x:c r="N945" s="104"/>
      <x:c r="O945" s="104"/>
      <x:c r="P945" s="104"/>
      <x:c r="Q945" s="104"/>
      <x:c r="R945" s="104"/>
      <x:c r="S945" s="104"/>
      <x:c r="T945" s="104"/>
      <x:c r="U945" s="104"/>
      <x:c r="V945" s="104"/>
      <x:c r="W945" s="104"/>
      <x:c r="X945" s="104"/>
      <x:c r="Y945" s="104"/>
      <x:c r="Z945" s="104"/>
    </x:row>
    <x:row r="946" spans="1:26" ht="15.75" customHeight="1">
      <x:c r="A946" s="104"/>
      <x:c r="B946" s="104"/>
      <x:c r="C946" s="104"/>
      <x:c r="D946" s="104"/>
      <x:c r="E946" s="104"/>
      <x:c r="F946" s="104"/>
      <x:c r="G946" s="104"/>
      <x:c r="H946" s="104"/>
      <x:c r="I946" s="104"/>
      <x:c r="J946" s="104"/>
      <x:c r="K946" s="104"/>
      <x:c r="L946" s="104"/>
      <x:c r="M946" s="104"/>
      <x:c r="N946" s="104"/>
      <x:c r="O946" s="104"/>
      <x:c r="P946" s="104"/>
      <x:c r="Q946" s="104"/>
      <x:c r="R946" s="104"/>
      <x:c r="S946" s="104"/>
      <x:c r="T946" s="104"/>
      <x:c r="U946" s="104"/>
      <x:c r="V946" s="104"/>
      <x:c r="W946" s="104"/>
      <x:c r="X946" s="104"/>
      <x:c r="Y946" s="104"/>
      <x:c r="Z946" s="104"/>
    </x:row>
    <x:row r="947" spans="1:26" ht="15.75" customHeight="1">
      <x:c r="A947" s="104"/>
      <x:c r="B947" s="104"/>
      <x:c r="C947" s="104"/>
      <x:c r="D947" s="104"/>
      <x:c r="E947" s="104"/>
      <x:c r="F947" s="104"/>
      <x:c r="G947" s="104"/>
      <x:c r="H947" s="104"/>
      <x:c r="I947" s="104"/>
      <x:c r="J947" s="104"/>
      <x:c r="K947" s="104"/>
      <x:c r="L947" s="104"/>
      <x:c r="M947" s="104"/>
      <x:c r="N947" s="104"/>
      <x:c r="O947" s="104"/>
      <x:c r="P947" s="104"/>
      <x:c r="Q947" s="104"/>
      <x:c r="R947" s="104"/>
      <x:c r="S947" s="104"/>
      <x:c r="T947" s="104"/>
      <x:c r="U947" s="104"/>
      <x:c r="V947" s="104"/>
      <x:c r="W947" s="104"/>
      <x:c r="X947" s="104"/>
      <x:c r="Y947" s="104"/>
      <x:c r="Z947" s="104"/>
    </x:row>
    <x:row r="948" spans="1:26" ht="15.75" customHeight="1">
      <x:c r="A948" s="104"/>
      <x:c r="B948" s="104"/>
      <x:c r="C948" s="104"/>
      <x:c r="D948" s="104"/>
      <x:c r="E948" s="104"/>
      <x:c r="F948" s="104"/>
      <x:c r="G948" s="104"/>
      <x:c r="H948" s="104"/>
      <x:c r="I948" s="104"/>
      <x:c r="J948" s="104"/>
      <x:c r="K948" s="104"/>
      <x:c r="L948" s="104"/>
      <x:c r="M948" s="104"/>
      <x:c r="N948" s="104"/>
      <x:c r="O948" s="104"/>
      <x:c r="P948" s="104"/>
      <x:c r="Q948" s="104"/>
      <x:c r="R948" s="104"/>
      <x:c r="S948" s="104"/>
      <x:c r="T948" s="104"/>
      <x:c r="U948" s="104"/>
      <x:c r="V948" s="104"/>
      <x:c r="W948" s="104"/>
      <x:c r="X948" s="104"/>
      <x:c r="Y948" s="104"/>
      <x:c r="Z948" s="104"/>
    </x:row>
    <x:row r="949" spans="1:26" ht="15.75" customHeight="1">
      <x:c r="A949" s="104"/>
      <x:c r="B949" s="104"/>
      <x:c r="C949" s="104"/>
      <x:c r="D949" s="104"/>
      <x:c r="E949" s="104"/>
      <x:c r="F949" s="104"/>
      <x:c r="G949" s="104"/>
      <x:c r="H949" s="104"/>
      <x:c r="I949" s="104"/>
      <x:c r="J949" s="104"/>
      <x:c r="K949" s="104"/>
      <x:c r="L949" s="104"/>
      <x:c r="M949" s="104"/>
      <x:c r="N949" s="104"/>
      <x:c r="O949" s="104"/>
      <x:c r="P949" s="104"/>
      <x:c r="Q949" s="104"/>
      <x:c r="R949" s="104"/>
      <x:c r="S949" s="104"/>
      <x:c r="T949" s="104"/>
      <x:c r="U949" s="104"/>
      <x:c r="V949" s="104"/>
      <x:c r="W949" s="104"/>
      <x:c r="X949" s="104"/>
      <x:c r="Y949" s="104"/>
      <x:c r="Z949" s="104"/>
    </x:row>
    <x:row r="950" spans="1:26" ht="15.75" customHeight="1">
      <x:c r="A950" s="104"/>
      <x:c r="B950" s="104"/>
      <x:c r="C950" s="104"/>
      <x:c r="D950" s="104"/>
      <x:c r="E950" s="104"/>
      <x:c r="F950" s="104"/>
      <x:c r="G950" s="104"/>
      <x:c r="H950" s="104"/>
      <x:c r="I950" s="104"/>
      <x:c r="J950" s="104"/>
      <x:c r="K950" s="104"/>
      <x:c r="L950" s="104"/>
      <x:c r="M950" s="104"/>
      <x:c r="N950" s="104"/>
      <x:c r="O950" s="104"/>
      <x:c r="P950" s="104"/>
      <x:c r="Q950" s="104"/>
      <x:c r="R950" s="104"/>
      <x:c r="S950" s="104"/>
      <x:c r="T950" s="104"/>
      <x:c r="U950" s="104"/>
      <x:c r="V950" s="104"/>
      <x:c r="W950" s="104"/>
      <x:c r="X950" s="104"/>
      <x:c r="Y950" s="104"/>
      <x:c r="Z950" s="104"/>
    </x:row>
    <x:row r="951" spans="1:26" ht="15.75" customHeight="1">
      <x:c r="A951" s="104"/>
      <x:c r="B951" s="104"/>
      <x:c r="C951" s="104"/>
      <x:c r="D951" s="104"/>
      <x:c r="E951" s="104"/>
      <x:c r="F951" s="104"/>
      <x:c r="G951" s="104"/>
      <x:c r="H951" s="104"/>
      <x:c r="I951" s="104"/>
      <x:c r="J951" s="104"/>
      <x:c r="K951" s="104"/>
      <x:c r="L951" s="104"/>
      <x:c r="M951" s="104"/>
      <x:c r="N951" s="104"/>
      <x:c r="O951" s="104"/>
      <x:c r="P951" s="104"/>
      <x:c r="Q951" s="104"/>
      <x:c r="R951" s="104"/>
      <x:c r="S951" s="104"/>
      <x:c r="T951" s="104"/>
      <x:c r="U951" s="104"/>
      <x:c r="V951" s="104"/>
      <x:c r="W951" s="104"/>
      <x:c r="X951" s="104"/>
      <x:c r="Y951" s="104"/>
      <x:c r="Z951" s="104"/>
    </x:row>
    <x:row r="952" spans="1:26" ht="15.75" customHeight="1">
      <x:c r="A952" s="104"/>
      <x:c r="B952" s="104"/>
      <x:c r="C952" s="104"/>
      <x:c r="D952" s="104"/>
      <x:c r="E952" s="104"/>
      <x:c r="F952" s="104"/>
      <x:c r="G952" s="104"/>
      <x:c r="H952" s="104"/>
      <x:c r="I952" s="104"/>
      <x:c r="J952" s="104"/>
      <x:c r="K952" s="104"/>
      <x:c r="L952" s="104"/>
      <x:c r="M952" s="104"/>
      <x:c r="N952" s="104"/>
      <x:c r="O952" s="104"/>
      <x:c r="P952" s="104"/>
      <x:c r="Q952" s="104"/>
      <x:c r="R952" s="104"/>
      <x:c r="S952" s="104"/>
      <x:c r="T952" s="104"/>
      <x:c r="U952" s="104"/>
      <x:c r="V952" s="104"/>
      <x:c r="W952" s="104"/>
      <x:c r="X952" s="104"/>
      <x:c r="Y952" s="104"/>
      <x:c r="Z952" s="104"/>
    </x:row>
    <x:row r="953" spans="1:26" ht="15.75" customHeight="1">
      <x:c r="A953" s="104"/>
      <x:c r="B953" s="104"/>
      <x:c r="C953" s="104"/>
      <x:c r="D953" s="104"/>
      <x:c r="E953" s="104"/>
      <x:c r="F953" s="104"/>
      <x:c r="G953" s="104"/>
      <x:c r="H953" s="104"/>
      <x:c r="I953" s="104"/>
      <x:c r="J953" s="104"/>
      <x:c r="K953" s="104"/>
      <x:c r="L953" s="104"/>
      <x:c r="M953" s="104"/>
      <x:c r="N953" s="104"/>
      <x:c r="O953" s="104"/>
      <x:c r="P953" s="104"/>
      <x:c r="Q953" s="104"/>
      <x:c r="R953" s="104"/>
      <x:c r="S953" s="104"/>
      <x:c r="T953" s="104"/>
      <x:c r="U953" s="104"/>
      <x:c r="V953" s="104"/>
      <x:c r="W953" s="104"/>
      <x:c r="X953" s="104"/>
      <x:c r="Y953" s="104"/>
      <x:c r="Z953" s="104"/>
    </x:row>
    <x:row r="954" spans="1:26" ht="15.75" customHeight="1">
      <x:c r="A954" s="104"/>
      <x:c r="B954" s="104"/>
      <x:c r="C954" s="104"/>
      <x:c r="D954" s="104"/>
      <x:c r="E954" s="104"/>
      <x:c r="F954" s="104"/>
      <x:c r="G954" s="104"/>
      <x:c r="H954" s="104"/>
      <x:c r="I954" s="104"/>
      <x:c r="J954" s="104"/>
      <x:c r="K954" s="104"/>
      <x:c r="L954" s="104"/>
      <x:c r="M954" s="104"/>
      <x:c r="N954" s="104"/>
      <x:c r="O954" s="104"/>
      <x:c r="P954" s="104"/>
      <x:c r="Q954" s="104"/>
      <x:c r="R954" s="104"/>
      <x:c r="S954" s="104"/>
      <x:c r="T954" s="104"/>
      <x:c r="U954" s="104"/>
      <x:c r="V954" s="104"/>
      <x:c r="W954" s="104"/>
      <x:c r="X954" s="104"/>
      <x:c r="Y954" s="104"/>
      <x:c r="Z954" s="104"/>
    </x:row>
    <x:row r="955" spans="1:26" ht="15.75" customHeight="1">
      <x:c r="A955" s="104"/>
      <x:c r="B955" s="104"/>
      <x:c r="C955" s="104"/>
      <x:c r="D955" s="104"/>
      <x:c r="E955" s="104"/>
      <x:c r="F955" s="104"/>
      <x:c r="G955" s="104"/>
      <x:c r="H955" s="104"/>
      <x:c r="I955" s="104"/>
      <x:c r="J955" s="104"/>
      <x:c r="K955" s="104"/>
      <x:c r="L955" s="104"/>
      <x:c r="M955" s="104"/>
      <x:c r="N955" s="104"/>
      <x:c r="O955" s="104"/>
      <x:c r="P955" s="104"/>
      <x:c r="Q955" s="104"/>
      <x:c r="R955" s="104"/>
      <x:c r="S955" s="104"/>
      <x:c r="T955" s="104"/>
      <x:c r="U955" s="104"/>
      <x:c r="V955" s="104"/>
      <x:c r="W955" s="104"/>
      <x:c r="X955" s="104"/>
      <x:c r="Y955" s="104"/>
      <x:c r="Z955" s="104"/>
    </x:row>
    <x:row r="956" spans="1:26" ht="15.75" customHeight="1">
      <x:c r="A956" s="104"/>
      <x:c r="B956" s="104"/>
      <x:c r="C956" s="104"/>
      <x:c r="D956" s="104"/>
      <x:c r="E956" s="104"/>
      <x:c r="F956" s="104"/>
      <x:c r="G956" s="104"/>
      <x:c r="H956" s="104"/>
      <x:c r="I956" s="104"/>
      <x:c r="J956" s="104"/>
      <x:c r="K956" s="104"/>
      <x:c r="L956" s="104"/>
      <x:c r="M956" s="104"/>
      <x:c r="N956" s="104"/>
      <x:c r="O956" s="104"/>
      <x:c r="P956" s="104"/>
      <x:c r="Q956" s="104"/>
      <x:c r="R956" s="104"/>
      <x:c r="S956" s="104"/>
      <x:c r="T956" s="104"/>
      <x:c r="U956" s="104"/>
      <x:c r="V956" s="104"/>
      <x:c r="W956" s="104"/>
      <x:c r="X956" s="104"/>
      <x:c r="Y956" s="104"/>
      <x:c r="Z956" s="104"/>
    </x:row>
    <x:row r="957" spans="1:26" ht="15.75" customHeight="1">
      <x:c r="A957" s="104"/>
      <x:c r="B957" s="104"/>
      <x:c r="C957" s="104"/>
      <x:c r="D957" s="104"/>
      <x:c r="E957" s="104"/>
      <x:c r="F957" s="104"/>
      <x:c r="G957" s="104"/>
      <x:c r="H957" s="104"/>
      <x:c r="I957" s="104"/>
      <x:c r="J957" s="104"/>
      <x:c r="K957" s="104"/>
      <x:c r="L957" s="104"/>
      <x:c r="M957" s="104"/>
      <x:c r="N957" s="104"/>
      <x:c r="O957" s="104"/>
      <x:c r="P957" s="104"/>
      <x:c r="Q957" s="104"/>
      <x:c r="R957" s="104"/>
      <x:c r="S957" s="104"/>
      <x:c r="T957" s="104"/>
      <x:c r="U957" s="104"/>
      <x:c r="V957" s="104"/>
      <x:c r="W957" s="104"/>
      <x:c r="X957" s="104"/>
      <x:c r="Y957" s="104"/>
      <x:c r="Z957" s="104"/>
    </x:row>
    <x:row r="958" spans="1:26" ht="15.75" customHeight="1">
      <x:c r="A958" s="104"/>
      <x:c r="B958" s="104"/>
      <x:c r="C958" s="104"/>
      <x:c r="D958" s="104"/>
      <x:c r="E958" s="104"/>
      <x:c r="F958" s="104"/>
      <x:c r="G958" s="104"/>
      <x:c r="H958" s="104"/>
      <x:c r="I958" s="104"/>
      <x:c r="J958" s="104"/>
      <x:c r="K958" s="104"/>
      <x:c r="L958" s="104"/>
      <x:c r="M958" s="104"/>
      <x:c r="N958" s="104"/>
      <x:c r="O958" s="104"/>
      <x:c r="P958" s="104"/>
      <x:c r="Q958" s="104"/>
      <x:c r="R958" s="104"/>
      <x:c r="S958" s="104"/>
      <x:c r="T958" s="104"/>
      <x:c r="U958" s="104"/>
      <x:c r="V958" s="104"/>
      <x:c r="W958" s="104"/>
      <x:c r="X958" s="104"/>
      <x:c r="Y958" s="104"/>
      <x:c r="Z958" s="104"/>
    </x:row>
    <x:row r="959" spans="1:26" ht="15.75" customHeight="1">
      <x:c r="A959" s="104"/>
      <x:c r="B959" s="104"/>
      <x:c r="C959" s="104"/>
      <x:c r="D959" s="104"/>
      <x:c r="E959" s="104"/>
      <x:c r="F959" s="104"/>
      <x:c r="G959" s="104"/>
      <x:c r="H959" s="104"/>
      <x:c r="I959" s="104"/>
      <x:c r="J959" s="104"/>
      <x:c r="K959" s="104"/>
      <x:c r="L959" s="104"/>
      <x:c r="M959" s="104"/>
      <x:c r="N959" s="104"/>
      <x:c r="O959" s="104"/>
      <x:c r="P959" s="104"/>
      <x:c r="Q959" s="104"/>
      <x:c r="R959" s="104"/>
      <x:c r="S959" s="104"/>
      <x:c r="T959" s="104"/>
      <x:c r="U959" s="104"/>
      <x:c r="V959" s="104"/>
      <x:c r="W959" s="104"/>
      <x:c r="X959" s="104"/>
      <x:c r="Y959" s="104"/>
      <x:c r="Z959" s="104"/>
    </x:row>
    <x:row r="960" spans="1:26" ht="15.75" customHeight="1">
      <x:c r="A960" s="104"/>
      <x:c r="B960" s="104"/>
      <x:c r="C960" s="104"/>
      <x:c r="D960" s="104"/>
      <x:c r="E960" s="104"/>
      <x:c r="F960" s="104"/>
      <x:c r="G960" s="104"/>
      <x:c r="H960" s="104"/>
      <x:c r="I960" s="104"/>
      <x:c r="J960" s="104"/>
      <x:c r="K960" s="104"/>
      <x:c r="L960" s="104"/>
      <x:c r="M960" s="104"/>
      <x:c r="N960" s="104"/>
      <x:c r="O960" s="104"/>
      <x:c r="P960" s="104"/>
      <x:c r="Q960" s="104"/>
      <x:c r="R960" s="104"/>
      <x:c r="S960" s="104"/>
      <x:c r="T960" s="104"/>
      <x:c r="U960" s="104"/>
      <x:c r="V960" s="104"/>
      <x:c r="W960" s="104"/>
      <x:c r="X960" s="104"/>
      <x:c r="Y960" s="104"/>
      <x:c r="Z960" s="104"/>
    </x:row>
    <x:row r="961" spans="1:26" ht="15.75" customHeight="1">
      <x:c r="A961" s="104"/>
      <x:c r="B961" s="104"/>
      <x:c r="C961" s="104"/>
      <x:c r="D961" s="104"/>
      <x:c r="E961" s="104"/>
      <x:c r="F961" s="104"/>
      <x:c r="G961" s="104"/>
      <x:c r="H961" s="104"/>
      <x:c r="I961" s="104"/>
      <x:c r="J961" s="104"/>
      <x:c r="K961" s="104"/>
      <x:c r="L961" s="104"/>
      <x:c r="M961" s="104"/>
      <x:c r="N961" s="104"/>
      <x:c r="O961" s="104"/>
      <x:c r="P961" s="104"/>
      <x:c r="Q961" s="104"/>
      <x:c r="R961" s="104"/>
      <x:c r="S961" s="104"/>
      <x:c r="T961" s="104"/>
      <x:c r="U961" s="104"/>
      <x:c r="V961" s="104"/>
      <x:c r="W961" s="104"/>
      <x:c r="X961" s="104"/>
      <x:c r="Y961" s="104"/>
      <x:c r="Z961" s="104"/>
    </x:row>
    <x:row r="962" spans="1:26" ht="15.75" customHeight="1">
      <x:c r="A962" s="104"/>
      <x:c r="B962" s="104"/>
      <x:c r="C962" s="104"/>
      <x:c r="D962" s="104"/>
      <x:c r="E962" s="104"/>
      <x:c r="F962" s="104"/>
      <x:c r="G962" s="104"/>
      <x:c r="H962" s="104"/>
      <x:c r="I962" s="104"/>
      <x:c r="J962" s="104"/>
      <x:c r="K962" s="104"/>
      <x:c r="L962" s="104"/>
      <x:c r="M962" s="104"/>
      <x:c r="N962" s="104"/>
      <x:c r="O962" s="104"/>
      <x:c r="P962" s="104"/>
      <x:c r="Q962" s="104"/>
      <x:c r="R962" s="104"/>
      <x:c r="S962" s="104"/>
      <x:c r="T962" s="104"/>
      <x:c r="U962" s="104"/>
      <x:c r="V962" s="104"/>
      <x:c r="W962" s="104"/>
      <x:c r="X962" s="104"/>
      <x:c r="Y962" s="104"/>
      <x:c r="Z962" s="104"/>
    </x:row>
    <x:row r="963" spans="1:26" ht="15.75" customHeight="1">
      <x:c r="A963" s="104"/>
      <x:c r="B963" s="104"/>
      <x:c r="C963" s="104"/>
      <x:c r="D963" s="104"/>
      <x:c r="E963" s="104"/>
      <x:c r="F963" s="104"/>
      <x:c r="G963" s="104"/>
      <x:c r="H963" s="104"/>
      <x:c r="I963" s="104"/>
      <x:c r="J963" s="104"/>
      <x:c r="K963" s="104"/>
      <x:c r="L963" s="104"/>
      <x:c r="M963" s="104"/>
      <x:c r="N963" s="104"/>
      <x:c r="O963" s="104"/>
      <x:c r="P963" s="104"/>
      <x:c r="Q963" s="104"/>
      <x:c r="R963" s="104"/>
      <x:c r="S963" s="104"/>
      <x:c r="T963" s="104"/>
      <x:c r="U963" s="104"/>
      <x:c r="V963" s="104"/>
      <x:c r="W963" s="104"/>
      <x:c r="X963" s="104"/>
      <x:c r="Y963" s="104"/>
      <x:c r="Z963" s="104"/>
    </x:row>
    <x:row r="964" spans="1:26" ht="15.75" customHeight="1">
      <x:c r="A964" s="104"/>
      <x:c r="B964" s="104"/>
      <x:c r="C964" s="104"/>
      <x:c r="D964" s="104"/>
      <x:c r="E964" s="104"/>
      <x:c r="F964" s="104"/>
      <x:c r="G964" s="104"/>
      <x:c r="H964" s="104"/>
      <x:c r="I964" s="104"/>
      <x:c r="J964" s="104"/>
      <x:c r="K964" s="104"/>
      <x:c r="L964" s="104"/>
      <x:c r="M964" s="104"/>
      <x:c r="N964" s="104"/>
      <x:c r="O964" s="104"/>
      <x:c r="P964" s="104"/>
      <x:c r="Q964" s="104"/>
      <x:c r="R964" s="104"/>
      <x:c r="S964" s="104"/>
      <x:c r="T964" s="104"/>
      <x:c r="U964" s="104"/>
      <x:c r="V964" s="104"/>
      <x:c r="W964" s="104"/>
      <x:c r="X964" s="104"/>
      <x:c r="Y964" s="104"/>
      <x:c r="Z964" s="104"/>
    </x:row>
    <x:row r="965" spans="1:26" ht="15.75" customHeight="1">
      <x:c r="A965" s="104"/>
      <x:c r="B965" s="104"/>
      <x:c r="C965" s="104"/>
      <x:c r="D965" s="104"/>
      <x:c r="E965" s="104"/>
      <x:c r="F965" s="104"/>
      <x:c r="G965" s="104"/>
      <x:c r="H965" s="104"/>
      <x:c r="I965" s="104"/>
      <x:c r="J965" s="104"/>
      <x:c r="K965" s="104"/>
      <x:c r="L965" s="104"/>
      <x:c r="M965" s="104"/>
      <x:c r="N965" s="104"/>
      <x:c r="O965" s="104"/>
      <x:c r="P965" s="104"/>
      <x:c r="Q965" s="104"/>
      <x:c r="R965" s="104"/>
      <x:c r="S965" s="104"/>
      <x:c r="T965" s="104"/>
      <x:c r="U965" s="104"/>
      <x:c r="V965" s="104"/>
      <x:c r="W965" s="104"/>
      <x:c r="X965" s="104"/>
      <x:c r="Y965" s="104"/>
      <x:c r="Z965" s="104"/>
    </x:row>
    <x:row r="966" spans="1:26" ht="15.75" customHeight="1">
      <x:c r="A966" s="104"/>
      <x:c r="B966" s="104"/>
      <x:c r="C966" s="104"/>
      <x:c r="D966" s="104"/>
      <x:c r="E966" s="104"/>
      <x:c r="F966" s="104"/>
      <x:c r="G966" s="104"/>
      <x:c r="H966" s="104"/>
      <x:c r="I966" s="104"/>
      <x:c r="J966" s="104"/>
      <x:c r="K966" s="104"/>
      <x:c r="L966" s="104"/>
      <x:c r="M966" s="104"/>
      <x:c r="N966" s="104"/>
      <x:c r="O966" s="104"/>
      <x:c r="P966" s="104"/>
      <x:c r="Q966" s="104"/>
      <x:c r="R966" s="104"/>
      <x:c r="S966" s="104"/>
      <x:c r="T966" s="104"/>
      <x:c r="U966" s="104"/>
      <x:c r="V966" s="104"/>
      <x:c r="W966" s="104"/>
      <x:c r="X966" s="104"/>
      <x:c r="Y966" s="104"/>
      <x:c r="Z966" s="104"/>
    </x:row>
    <x:row r="967" spans="1:26" ht="15.75" customHeight="1">
      <x:c r="A967" s="104"/>
      <x:c r="B967" s="104"/>
      <x:c r="C967" s="104"/>
      <x:c r="D967" s="104"/>
      <x:c r="E967" s="104"/>
      <x:c r="F967" s="104"/>
      <x:c r="G967" s="104"/>
      <x:c r="H967" s="104"/>
      <x:c r="I967" s="104"/>
      <x:c r="J967" s="104"/>
      <x:c r="K967" s="104"/>
      <x:c r="L967" s="104"/>
      <x:c r="M967" s="104"/>
      <x:c r="N967" s="104"/>
      <x:c r="O967" s="104"/>
      <x:c r="P967" s="104"/>
      <x:c r="Q967" s="104"/>
      <x:c r="R967" s="104"/>
      <x:c r="S967" s="104"/>
      <x:c r="T967" s="104"/>
      <x:c r="U967" s="104"/>
      <x:c r="V967" s="104"/>
      <x:c r="W967" s="104"/>
      <x:c r="X967" s="104"/>
      <x:c r="Y967" s="104"/>
      <x:c r="Z967" s="104"/>
    </x:row>
    <x:row r="968" spans="1:26" ht="15.75" customHeight="1">
      <x:c r="A968" s="104"/>
      <x:c r="B968" s="104"/>
      <x:c r="C968" s="104"/>
      <x:c r="D968" s="104"/>
      <x:c r="E968" s="104"/>
      <x:c r="F968" s="104"/>
      <x:c r="G968" s="104"/>
      <x:c r="H968" s="104"/>
      <x:c r="I968" s="104"/>
      <x:c r="J968" s="104"/>
      <x:c r="K968" s="104"/>
      <x:c r="L968" s="104"/>
      <x:c r="M968" s="104"/>
      <x:c r="N968" s="104"/>
      <x:c r="O968" s="104"/>
      <x:c r="P968" s="104"/>
      <x:c r="Q968" s="104"/>
      <x:c r="R968" s="104"/>
      <x:c r="S968" s="104"/>
      <x:c r="T968" s="104"/>
      <x:c r="U968" s="104"/>
      <x:c r="V968" s="104"/>
      <x:c r="W968" s="104"/>
      <x:c r="X968" s="104"/>
      <x:c r="Y968" s="104"/>
      <x:c r="Z968" s="104"/>
    </x:row>
    <x:row r="969" spans="1:26" ht="15.75" customHeight="1">
      <x:c r="A969" s="104"/>
      <x:c r="B969" s="104"/>
      <x:c r="C969" s="104"/>
      <x:c r="D969" s="104"/>
      <x:c r="E969" s="104"/>
      <x:c r="F969" s="104"/>
      <x:c r="G969" s="104"/>
      <x:c r="H969" s="104"/>
      <x:c r="I969" s="104"/>
      <x:c r="J969" s="104"/>
      <x:c r="K969" s="104"/>
      <x:c r="L969" s="104"/>
      <x:c r="M969" s="104"/>
      <x:c r="N969" s="104"/>
      <x:c r="O969" s="104"/>
      <x:c r="P969" s="104"/>
      <x:c r="Q969" s="104"/>
      <x:c r="R969" s="104"/>
      <x:c r="S969" s="104"/>
      <x:c r="T969" s="104"/>
      <x:c r="U969" s="104"/>
      <x:c r="V969" s="104"/>
      <x:c r="W969" s="104"/>
      <x:c r="X969" s="104"/>
      <x:c r="Y969" s="104"/>
      <x:c r="Z969" s="104"/>
    </x:row>
    <x:row r="970" spans="1:26" ht="15.75" customHeight="1">
      <x:c r="A970" s="104"/>
      <x:c r="B970" s="104"/>
      <x:c r="C970" s="104"/>
      <x:c r="D970" s="104"/>
      <x:c r="E970" s="104"/>
      <x:c r="F970" s="104"/>
      <x:c r="G970" s="104"/>
      <x:c r="H970" s="104"/>
      <x:c r="I970" s="104"/>
      <x:c r="J970" s="104"/>
      <x:c r="K970" s="104"/>
      <x:c r="L970" s="104"/>
      <x:c r="M970" s="104"/>
      <x:c r="N970" s="104"/>
      <x:c r="O970" s="104"/>
      <x:c r="P970" s="104"/>
      <x:c r="Q970" s="104"/>
      <x:c r="R970" s="104"/>
      <x:c r="S970" s="104"/>
      <x:c r="T970" s="104"/>
      <x:c r="U970" s="104"/>
      <x:c r="V970" s="104"/>
      <x:c r="W970" s="104"/>
      <x:c r="X970" s="104"/>
      <x:c r="Y970" s="104"/>
      <x:c r="Z970" s="104"/>
    </x:row>
    <x:row r="971" spans="1:26" ht="15.75" customHeight="1">
      <x:c r="A971" s="104"/>
      <x:c r="B971" s="104"/>
      <x:c r="C971" s="104"/>
      <x:c r="D971" s="104"/>
      <x:c r="E971" s="104"/>
      <x:c r="F971" s="104"/>
      <x:c r="G971" s="104"/>
      <x:c r="H971" s="104"/>
      <x:c r="I971" s="104"/>
      <x:c r="J971" s="104"/>
      <x:c r="K971" s="104"/>
      <x:c r="L971" s="104"/>
      <x:c r="M971" s="104"/>
      <x:c r="N971" s="104"/>
      <x:c r="O971" s="104"/>
      <x:c r="P971" s="104"/>
      <x:c r="Q971" s="104"/>
      <x:c r="R971" s="104"/>
      <x:c r="S971" s="104"/>
      <x:c r="T971" s="104"/>
      <x:c r="U971" s="104"/>
      <x:c r="V971" s="104"/>
      <x:c r="W971" s="104"/>
      <x:c r="X971" s="104"/>
      <x:c r="Y971" s="104"/>
      <x:c r="Z971" s="104"/>
    </x:row>
    <x:row r="972" spans="1:26" ht="15.75" customHeight="1">
      <x:c r="A972" s="104"/>
      <x:c r="B972" s="104"/>
      <x:c r="C972" s="104"/>
      <x:c r="D972" s="104"/>
      <x:c r="E972" s="104"/>
      <x:c r="F972" s="104"/>
      <x:c r="G972" s="104"/>
      <x:c r="H972" s="104"/>
      <x:c r="I972" s="104"/>
      <x:c r="J972" s="104"/>
      <x:c r="K972" s="104"/>
      <x:c r="L972" s="104"/>
      <x:c r="M972" s="104"/>
      <x:c r="N972" s="104"/>
      <x:c r="O972" s="104"/>
      <x:c r="P972" s="104"/>
      <x:c r="Q972" s="104"/>
      <x:c r="R972" s="104"/>
      <x:c r="S972" s="104"/>
      <x:c r="T972" s="104"/>
      <x:c r="U972" s="104"/>
      <x:c r="V972" s="104"/>
      <x:c r="W972" s="104"/>
      <x:c r="X972" s="104"/>
      <x:c r="Y972" s="104"/>
      <x:c r="Z972" s="104"/>
    </x:row>
    <x:row r="973" spans="1:26" ht="15.75" customHeight="1">
      <x:c r="A973" s="104"/>
      <x:c r="B973" s="104"/>
      <x:c r="C973" s="104"/>
      <x:c r="D973" s="104"/>
      <x:c r="E973" s="104"/>
      <x:c r="F973" s="104"/>
      <x:c r="G973" s="104"/>
      <x:c r="H973" s="104"/>
      <x:c r="I973" s="104"/>
      <x:c r="J973" s="104"/>
      <x:c r="K973" s="104"/>
      <x:c r="L973" s="104"/>
      <x:c r="M973" s="104"/>
      <x:c r="N973" s="104"/>
      <x:c r="O973" s="104"/>
      <x:c r="P973" s="104"/>
      <x:c r="Q973" s="104"/>
      <x:c r="R973" s="104"/>
      <x:c r="S973" s="104"/>
      <x:c r="T973" s="104"/>
      <x:c r="U973" s="104"/>
      <x:c r="V973" s="104"/>
      <x:c r="W973" s="104"/>
      <x:c r="X973" s="104"/>
      <x:c r="Y973" s="104"/>
      <x:c r="Z973" s="104"/>
    </x:row>
    <x:row r="974" spans="1:26" ht="15.75" customHeight="1">
      <x:c r="A974" s="104"/>
      <x:c r="B974" s="104"/>
      <x:c r="C974" s="104"/>
      <x:c r="D974" s="104"/>
      <x:c r="E974" s="104"/>
      <x:c r="F974" s="104"/>
      <x:c r="G974" s="104"/>
      <x:c r="H974" s="104"/>
      <x:c r="I974" s="104"/>
      <x:c r="J974" s="104"/>
      <x:c r="K974" s="104"/>
      <x:c r="L974" s="104"/>
      <x:c r="M974" s="104"/>
      <x:c r="N974" s="104"/>
      <x:c r="O974" s="104"/>
      <x:c r="P974" s="104"/>
      <x:c r="Q974" s="104"/>
      <x:c r="R974" s="104"/>
      <x:c r="S974" s="104"/>
      <x:c r="T974" s="104"/>
      <x:c r="U974" s="104"/>
      <x:c r="V974" s="104"/>
      <x:c r="W974" s="104"/>
      <x:c r="X974" s="104"/>
      <x:c r="Y974" s="104"/>
      <x:c r="Z974" s="104"/>
    </x:row>
    <x:row r="975" spans="1:26" ht="15.75" customHeight="1">
      <x:c r="A975" s="104"/>
      <x:c r="B975" s="104"/>
      <x:c r="C975" s="104"/>
      <x:c r="D975" s="104"/>
      <x:c r="E975" s="104"/>
      <x:c r="F975" s="104"/>
      <x:c r="G975" s="104"/>
      <x:c r="H975" s="104"/>
      <x:c r="I975" s="104"/>
      <x:c r="J975" s="104"/>
      <x:c r="K975" s="104"/>
      <x:c r="L975" s="104"/>
      <x:c r="M975" s="104"/>
      <x:c r="N975" s="104"/>
      <x:c r="O975" s="104"/>
      <x:c r="P975" s="104"/>
      <x:c r="Q975" s="104"/>
      <x:c r="R975" s="104"/>
      <x:c r="S975" s="104"/>
      <x:c r="T975" s="104"/>
      <x:c r="U975" s="104"/>
      <x:c r="V975" s="104"/>
      <x:c r="W975" s="104"/>
      <x:c r="X975" s="104"/>
      <x:c r="Y975" s="104"/>
      <x:c r="Z975" s="104"/>
    </x:row>
    <x:row r="976" spans="1:26" ht="15.75" customHeight="1">
      <x:c r="A976" s="104"/>
      <x:c r="B976" s="104"/>
      <x:c r="C976" s="104"/>
      <x:c r="D976" s="104"/>
      <x:c r="E976" s="104"/>
      <x:c r="F976" s="104"/>
      <x:c r="G976" s="104"/>
      <x:c r="H976" s="104"/>
      <x:c r="I976" s="104"/>
      <x:c r="J976" s="104"/>
      <x:c r="K976" s="104"/>
      <x:c r="L976" s="104"/>
      <x:c r="M976" s="104"/>
      <x:c r="N976" s="104"/>
      <x:c r="O976" s="104"/>
      <x:c r="P976" s="104"/>
      <x:c r="Q976" s="104"/>
      <x:c r="R976" s="104"/>
      <x:c r="S976" s="104"/>
      <x:c r="T976" s="104"/>
      <x:c r="U976" s="104"/>
      <x:c r="V976" s="104"/>
      <x:c r="W976" s="104"/>
      <x:c r="X976" s="104"/>
      <x:c r="Y976" s="104"/>
      <x:c r="Z976" s="104"/>
    </x:row>
    <x:row r="977" spans="1:26" ht="15.75" customHeight="1">
      <x:c r="A977" s="104"/>
      <x:c r="B977" s="104"/>
      <x:c r="C977" s="104"/>
      <x:c r="D977" s="104"/>
      <x:c r="E977" s="104"/>
      <x:c r="F977" s="104"/>
      <x:c r="G977" s="104"/>
      <x:c r="H977" s="104"/>
      <x:c r="I977" s="104"/>
      <x:c r="J977" s="104"/>
      <x:c r="K977" s="104"/>
      <x:c r="L977" s="104"/>
      <x:c r="M977" s="104"/>
      <x:c r="N977" s="104"/>
      <x:c r="O977" s="104"/>
      <x:c r="P977" s="104"/>
      <x:c r="Q977" s="104"/>
      <x:c r="R977" s="104"/>
      <x:c r="S977" s="104"/>
      <x:c r="T977" s="104"/>
      <x:c r="U977" s="104"/>
      <x:c r="V977" s="104"/>
      <x:c r="W977" s="104"/>
      <x:c r="X977" s="104"/>
      <x:c r="Y977" s="104"/>
      <x:c r="Z977" s="104"/>
    </x:row>
    <x:row r="978" spans="1:26" ht="15.75" customHeight="1">
      <x:c r="A978" s="104"/>
      <x:c r="B978" s="104"/>
      <x:c r="C978" s="104"/>
      <x:c r="D978" s="104"/>
      <x:c r="E978" s="104"/>
      <x:c r="F978" s="104"/>
      <x:c r="G978" s="104"/>
      <x:c r="H978" s="104"/>
      <x:c r="I978" s="104"/>
      <x:c r="J978" s="104"/>
      <x:c r="K978" s="104"/>
      <x:c r="L978" s="104"/>
      <x:c r="M978" s="104"/>
      <x:c r="N978" s="104"/>
      <x:c r="O978" s="104"/>
      <x:c r="P978" s="104"/>
      <x:c r="Q978" s="104"/>
      <x:c r="R978" s="104"/>
      <x:c r="S978" s="104"/>
      <x:c r="T978" s="104"/>
      <x:c r="U978" s="104"/>
      <x:c r="V978" s="104"/>
      <x:c r="W978" s="104"/>
      <x:c r="X978" s="104"/>
      <x:c r="Y978" s="104"/>
      <x:c r="Z978" s="104"/>
    </x:row>
    <x:row r="979" spans="1:26" ht="15.75" customHeight="1">
      <x:c r="A979" s="104"/>
      <x:c r="B979" s="104"/>
      <x:c r="C979" s="104"/>
      <x:c r="D979" s="104"/>
      <x:c r="E979" s="104"/>
      <x:c r="F979" s="104"/>
      <x:c r="G979" s="104"/>
      <x:c r="H979" s="104"/>
      <x:c r="I979" s="104"/>
      <x:c r="J979" s="104"/>
      <x:c r="K979" s="104"/>
      <x:c r="L979" s="104"/>
      <x:c r="M979" s="104"/>
      <x:c r="N979" s="104"/>
      <x:c r="O979" s="104"/>
      <x:c r="P979" s="104"/>
      <x:c r="Q979" s="104"/>
      <x:c r="R979" s="104"/>
      <x:c r="S979" s="104"/>
      <x:c r="T979" s="104"/>
      <x:c r="U979" s="104"/>
      <x:c r="V979" s="104"/>
      <x:c r="W979" s="104"/>
      <x:c r="X979" s="104"/>
      <x:c r="Y979" s="104"/>
      <x:c r="Z979" s="104"/>
    </x:row>
    <x:row r="980" spans="1:26" ht="15.75" customHeight="1">
      <x:c r="A980" s="104"/>
      <x:c r="B980" s="104"/>
      <x:c r="C980" s="104"/>
      <x:c r="D980" s="104"/>
      <x:c r="E980" s="104"/>
      <x:c r="F980" s="104"/>
      <x:c r="G980" s="104"/>
      <x:c r="H980" s="104"/>
      <x:c r="I980" s="104"/>
      <x:c r="J980" s="104"/>
      <x:c r="K980" s="104"/>
      <x:c r="L980" s="104"/>
      <x:c r="M980" s="104"/>
      <x:c r="N980" s="104"/>
      <x:c r="O980" s="104"/>
      <x:c r="P980" s="104"/>
      <x:c r="Q980" s="104"/>
      <x:c r="R980" s="104"/>
      <x:c r="S980" s="104"/>
      <x:c r="T980" s="104"/>
      <x:c r="U980" s="104"/>
      <x:c r="V980" s="104"/>
      <x:c r="W980" s="104"/>
      <x:c r="X980" s="104"/>
      <x:c r="Y980" s="104"/>
      <x:c r="Z980" s="104"/>
    </x:row>
    <x:row r="981" spans="1:26" ht="15.75" customHeight="1">
      <x:c r="A981" s="104"/>
      <x:c r="B981" s="104"/>
      <x:c r="C981" s="104"/>
      <x:c r="D981" s="104"/>
      <x:c r="E981" s="104"/>
      <x:c r="F981" s="104"/>
      <x:c r="G981" s="104"/>
      <x:c r="H981" s="104"/>
      <x:c r="I981" s="104"/>
      <x:c r="J981" s="104"/>
      <x:c r="K981" s="104"/>
      <x:c r="L981" s="104"/>
      <x:c r="M981" s="104"/>
      <x:c r="N981" s="104"/>
      <x:c r="O981" s="104"/>
      <x:c r="P981" s="104"/>
      <x:c r="Q981" s="104"/>
      <x:c r="R981" s="104"/>
      <x:c r="S981" s="104"/>
      <x:c r="T981" s="104"/>
      <x:c r="U981" s="104"/>
      <x:c r="V981" s="104"/>
      <x:c r="W981" s="104"/>
      <x:c r="X981" s="104"/>
      <x:c r="Y981" s="104"/>
      <x:c r="Z981" s="104"/>
    </x:row>
    <x:row r="982" spans="1:26" ht="15.75" customHeight="1">
      <x:c r="A982" s="104"/>
      <x:c r="B982" s="104"/>
      <x:c r="C982" s="104"/>
      <x:c r="D982" s="104"/>
      <x:c r="E982" s="104"/>
      <x:c r="F982" s="104"/>
      <x:c r="G982" s="104"/>
      <x:c r="H982" s="104"/>
      <x:c r="I982" s="104"/>
      <x:c r="J982" s="104"/>
      <x:c r="K982" s="104"/>
      <x:c r="L982" s="104"/>
      <x:c r="M982" s="104"/>
      <x:c r="N982" s="104"/>
      <x:c r="O982" s="104"/>
      <x:c r="P982" s="104"/>
      <x:c r="Q982" s="104"/>
      <x:c r="R982" s="104"/>
      <x:c r="S982" s="104"/>
      <x:c r="T982" s="104"/>
      <x:c r="U982" s="104"/>
      <x:c r="V982" s="104"/>
      <x:c r="W982" s="104"/>
      <x:c r="X982" s="104"/>
      <x:c r="Y982" s="104"/>
      <x:c r="Z982" s="104"/>
    </x:row>
    <x:row r="983" spans="1:24" ht="15.75" customHeight="1">
      <x:c r="A983" s="104"/>
      <x:c r="B983" s="104"/>
      <x:c r="C983" s="104"/>
      <x:c r="D983" s="104"/>
      <x:c r="E983" s="104"/>
      <x:c r="F983" s="104"/>
      <x:c r="G983" s="104"/>
      <x:c r="H983" s="104"/>
      <x:c r="I983" s="104"/>
      <x:c r="J983" s="104"/>
      <x:c r="K983" s="104"/>
      <x:c r="L983" s="104"/>
      <x:c r="M983" s="104"/>
      <x:c r="N983" s="104"/>
      <x:c r="O983" s="104"/>
      <x:c r="P983" s="104"/>
      <x:c r="Q983" s="104"/>
      <x:c r="R983" s="104"/>
      <x:c r="S983" s="104"/>
      <x:c r="T983" s="105"/>
      <x:c r="U983" s="104"/>
      <x:c r="V983" s="104"/>
      <x:c r="W983" s="104"/>
      <x:c r="X983" s="104"/>
    </x:row>
    <x:row r="984" spans="1:24" ht="15.75" customHeight="1">
      <x:c r="A984" s="104"/>
      <x:c r="B984" s="104"/>
      <x:c r="C984" s="104"/>
      <x:c r="D984" s="104"/>
      <x:c r="E984" s="104"/>
      <x:c r="F984" s="104"/>
      <x:c r="G984" s="104"/>
      <x:c r="H984" s="104"/>
      <x:c r="I984" s="104"/>
      <x:c r="J984" s="104"/>
      <x:c r="K984" s="104"/>
      <x:c r="L984" s="104"/>
      <x:c r="M984" s="104"/>
      <x:c r="N984" s="104"/>
      <x:c r="O984" s="104"/>
      <x:c r="P984" s="104"/>
      <x:c r="Q984" s="104"/>
      <x:c r="R984" s="104"/>
      <x:c r="S984" s="104"/>
      <x:c r="T984" s="105"/>
      <x:c r="U984" s="104"/>
      <x:c r="V984" s="104"/>
      <x:c r="W984" s="104"/>
      <x:c r="X984" s="104"/>
    </x:row>
    <x:row r="985" spans="1:24" ht="15.75" customHeight="1">
      <x:c r="A985" s="104"/>
      <x:c r="B985" s="104"/>
      <x:c r="C985" s="104"/>
      <x:c r="D985" s="104"/>
      <x:c r="E985" s="104"/>
      <x:c r="F985" s="104"/>
      <x:c r="G985" s="104"/>
      <x:c r="H985" s="104"/>
      <x:c r="I985" s="104"/>
      <x:c r="J985" s="104"/>
      <x:c r="K985" s="104"/>
      <x:c r="L985" s="104"/>
      <x:c r="M985" s="104"/>
      <x:c r="N985" s="104"/>
      <x:c r="O985" s="104"/>
      <x:c r="P985" s="104"/>
      <x:c r="Q985" s="104"/>
      <x:c r="R985" s="104"/>
      <x:c r="S985" s="104"/>
      <x:c r="T985" s="105"/>
      <x:c r="U985" s="104"/>
      <x:c r="V985" s="104"/>
      <x:c r="W985" s="104"/>
      <x:c r="X985" s="104"/>
    </x:row>
    <x:row r="986" spans="1:24" ht="15.75" customHeight="1">
      <x:c r="A986" s="104"/>
      <x:c r="B986" s="104"/>
      <x:c r="C986" s="104"/>
      <x:c r="D986" s="104"/>
      <x:c r="E986" s="104"/>
      <x:c r="F986" s="104"/>
      <x:c r="G986" s="104"/>
      <x:c r="H986" s="104"/>
      <x:c r="I986" s="104"/>
      <x:c r="J986" s="104"/>
      <x:c r="K986" s="104"/>
      <x:c r="L986" s="104"/>
      <x:c r="M986" s="104"/>
      <x:c r="N986" s="104"/>
      <x:c r="O986" s="104"/>
      <x:c r="P986" s="104"/>
      <x:c r="Q986" s="104"/>
      <x:c r="R986" s="104"/>
      <x:c r="S986" s="104"/>
      <x:c r="T986" s="105"/>
      <x:c r="U986" s="104"/>
      <x:c r="V986" s="104"/>
      <x:c r="W986" s="104"/>
      <x:c r="X986" s="104"/>
    </x:row>
    <x:row r="987" spans="1:24" ht="15.75" customHeight="1">
      <x:c r="A987" s="104"/>
      <x:c r="B987" s="104"/>
      <x:c r="C987" s="104"/>
      <x:c r="D987" s="104"/>
      <x:c r="E987" s="104"/>
      <x:c r="F987" s="104"/>
      <x:c r="G987" s="104"/>
      <x:c r="H987" s="104"/>
      <x:c r="I987" s="104"/>
      <x:c r="J987" s="104"/>
      <x:c r="K987" s="104"/>
      <x:c r="L987" s="104"/>
      <x:c r="M987" s="104"/>
      <x:c r="N987" s="104"/>
      <x:c r="O987" s="104"/>
      <x:c r="P987" s="104"/>
      <x:c r="Q987" s="104"/>
      <x:c r="R987" s="104"/>
      <x:c r="S987" s="104"/>
      <x:c r="T987" s="105"/>
      <x:c r="U987" s="104"/>
      <x:c r="V987" s="104"/>
      <x:c r="W987" s="104"/>
      <x:c r="X987" s="104"/>
    </x:row>
    <x:row r="988" spans="1:24" ht="15.75" customHeight="1">
      <x:c r="A988" s="104"/>
      <x:c r="B988" s="104"/>
      <x:c r="C988" s="104"/>
      <x:c r="D988" s="104"/>
      <x:c r="E988" s="104"/>
      <x:c r="F988" s="104"/>
      <x:c r="G988" s="104"/>
      <x:c r="H988" s="104"/>
      <x:c r="I988" s="104"/>
      <x:c r="J988" s="104"/>
      <x:c r="K988" s="104"/>
      <x:c r="L988" s="104"/>
      <x:c r="M988" s="104"/>
      <x:c r="N988" s="104"/>
      <x:c r="O988" s="104"/>
      <x:c r="P988" s="104"/>
      <x:c r="Q988" s="104"/>
      <x:c r="R988" s="104"/>
      <x:c r="S988" s="104"/>
      <x:c r="T988" s="105"/>
      <x:c r="U988" s="104"/>
      <x:c r="V988" s="104"/>
      <x:c r="W988" s="104"/>
      <x:c r="X988" s="104"/>
    </x:row>
    <x:row r="989" spans="1:24" ht="15.75" customHeight="1">
      <x:c r="A989" s="104"/>
      <x:c r="B989" s="104"/>
      <x:c r="C989" s="104"/>
      <x:c r="D989" s="104"/>
      <x:c r="E989" s="104"/>
      <x:c r="F989" s="104"/>
      <x:c r="G989" s="104"/>
      <x:c r="H989" s="104"/>
      <x:c r="I989" s="104"/>
      <x:c r="J989" s="104"/>
      <x:c r="K989" s="104"/>
      <x:c r="L989" s="104"/>
      <x:c r="M989" s="104"/>
      <x:c r="N989" s="104"/>
      <x:c r="O989" s="104"/>
      <x:c r="P989" s="104"/>
      <x:c r="Q989" s="104"/>
      <x:c r="R989" s="104"/>
      <x:c r="S989" s="104"/>
      <x:c r="T989" s="105"/>
      <x:c r="U989" s="104"/>
      <x:c r="V989" s="104"/>
      <x:c r="W989" s="104"/>
      <x:c r="X989" s="104"/>
    </x:row>
    <x:row r="990" spans="1:24" ht="15.75" customHeight="1">
      <x:c r="A990" s="104"/>
      <x:c r="B990" s="104"/>
      <x:c r="C990" s="104"/>
      <x:c r="D990" s="104"/>
      <x:c r="E990" s="104"/>
      <x:c r="F990" s="104"/>
      <x:c r="G990" s="104"/>
      <x:c r="H990" s="104"/>
      <x:c r="I990" s="104"/>
      <x:c r="J990" s="104"/>
      <x:c r="K990" s="104"/>
      <x:c r="L990" s="104"/>
      <x:c r="M990" s="104"/>
      <x:c r="N990" s="104"/>
      <x:c r="O990" s="104"/>
      <x:c r="P990" s="104"/>
      <x:c r="Q990" s="104"/>
      <x:c r="R990" s="104"/>
      <x:c r="S990" s="104"/>
      <x:c r="T990" s="105"/>
      <x:c r="U990" s="104"/>
      <x:c r="V990" s="104"/>
      <x:c r="W990" s="104"/>
      <x:c r="X990" s="104"/>
    </x:row>
    <x:row r="991" spans="1:24" ht="15.75" customHeight="1">
      <x:c r="A991" s="104"/>
      <x:c r="B991" s="104"/>
      <x:c r="C991" s="104"/>
      <x:c r="D991" s="104"/>
      <x:c r="E991" s="104"/>
      <x:c r="F991" s="104"/>
      <x:c r="G991" s="104"/>
      <x:c r="H991" s="104"/>
      <x:c r="I991" s="104"/>
      <x:c r="J991" s="104"/>
      <x:c r="K991" s="104"/>
      <x:c r="L991" s="104"/>
      <x:c r="M991" s="104"/>
      <x:c r="N991" s="104"/>
      <x:c r="O991" s="104"/>
      <x:c r="P991" s="104"/>
      <x:c r="Q991" s="104"/>
      <x:c r="R991" s="104"/>
      <x:c r="S991" s="104"/>
      <x:c r="T991" s="105"/>
      <x:c r="U991" s="104"/>
      <x:c r="V991" s="104"/>
      <x:c r="W991" s="104"/>
      <x:c r="X991" s="104"/>
    </x:row>
    <x:row r="992" spans="1:24" ht="15.75" customHeight="1">
      <x:c r="A992" s="104"/>
      <x:c r="B992" s="104"/>
      <x:c r="C992" s="104"/>
      <x:c r="D992" s="104"/>
      <x:c r="E992" s="104"/>
      <x:c r="F992" s="104"/>
      <x:c r="G992" s="104"/>
      <x:c r="H992" s="104"/>
      <x:c r="I992" s="104"/>
      <x:c r="J992" s="104"/>
      <x:c r="K992" s="104"/>
      <x:c r="L992" s="104"/>
      <x:c r="M992" s="104"/>
      <x:c r="N992" s="104"/>
      <x:c r="O992" s="104"/>
      <x:c r="P992" s="104"/>
      <x:c r="Q992" s="104"/>
      <x:c r="R992" s="104"/>
      <x:c r="S992" s="104"/>
      <x:c r="T992" s="105"/>
      <x:c r="U992" s="104"/>
      <x:c r="V992" s="104"/>
      <x:c r="W992" s="104"/>
      <x:c r="X992" s="104"/>
    </x:row>
    <x:row r="993" spans="1:24" ht="15.75" customHeight="1">
      <x:c r="A993" s="104"/>
      <x:c r="B993" s="104"/>
      <x:c r="C993" s="104"/>
      <x:c r="D993" s="104"/>
      <x:c r="E993" s="104"/>
      <x:c r="F993" s="104"/>
      <x:c r="G993" s="104"/>
      <x:c r="H993" s="104"/>
      <x:c r="I993" s="104"/>
      <x:c r="J993" s="104"/>
      <x:c r="K993" s="104"/>
      <x:c r="L993" s="104"/>
      <x:c r="M993" s="104"/>
      <x:c r="N993" s="104"/>
      <x:c r="O993" s="104"/>
      <x:c r="P993" s="104"/>
      <x:c r="Q993" s="104"/>
      <x:c r="R993" s="104"/>
      <x:c r="S993" s="104"/>
      <x:c r="T993" s="105"/>
      <x:c r="U993" s="104"/>
      <x:c r="V993" s="104"/>
      <x:c r="W993" s="104"/>
      <x:c r="X993" s="104"/>
    </x:row>
    <x:row r="994" spans="1:24" ht="15.75" customHeight="1">
      <x:c r="A994" s="104"/>
      <x:c r="B994" s="104"/>
      <x:c r="C994" s="104"/>
      <x:c r="D994" s="104"/>
      <x:c r="E994" s="104"/>
      <x:c r="F994" s="104"/>
      <x:c r="G994" s="104"/>
      <x:c r="H994" s="104"/>
      <x:c r="I994" s="104"/>
      <x:c r="J994" s="104"/>
      <x:c r="K994" s="104"/>
      <x:c r="L994" s="104"/>
      <x:c r="M994" s="104"/>
      <x:c r="N994" s="104"/>
      <x:c r="O994" s="104"/>
      <x:c r="P994" s="104"/>
      <x:c r="Q994" s="104"/>
      <x:c r="R994" s="104"/>
      <x:c r="S994" s="104"/>
      <x:c r="T994" s="105"/>
      <x:c r="U994" s="104"/>
      <x:c r="V994" s="104"/>
      <x:c r="W994" s="104"/>
      <x:c r="X994" s="104"/>
    </x:row>
    <x:row r="995" spans="1:24" ht="15.75" customHeight="1">
      <x:c r="A995" s="104"/>
      <x:c r="B995" s="104"/>
      <x:c r="C995" s="104"/>
      <x:c r="D995" s="104"/>
      <x:c r="E995" s="104"/>
      <x:c r="F995" s="104"/>
      <x:c r="G995" s="104"/>
      <x:c r="H995" s="104"/>
      <x:c r="I995" s="104"/>
      <x:c r="J995" s="104"/>
      <x:c r="K995" s="104"/>
      <x:c r="L995" s="104"/>
      <x:c r="M995" s="104"/>
      <x:c r="N995" s="104"/>
      <x:c r="O995" s="104"/>
      <x:c r="P995" s="104"/>
      <x:c r="Q995" s="104"/>
      <x:c r="R995" s="104"/>
      <x:c r="S995" s="104"/>
      <x:c r="T995" s="105"/>
      <x:c r="U995" s="104"/>
      <x:c r="V995" s="104"/>
      <x:c r="W995" s="104"/>
      <x:c r="X995" s="104"/>
    </x:row>
    <x:row r="996" spans="1:24" ht="15.75" customHeight="1">
      <x:c r="A996" s="104"/>
      <x:c r="B996" s="104"/>
      <x:c r="C996" s="104"/>
      <x:c r="D996" s="104"/>
      <x:c r="E996" s="104"/>
      <x:c r="F996" s="104"/>
      <x:c r="G996" s="104"/>
      <x:c r="H996" s="104"/>
      <x:c r="I996" s="104"/>
      <x:c r="J996" s="104"/>
      <x:c r="K996" s="104"/>
      <x:c r="L996" s="104"/>
      <x:c r="M996" s="104"/>
      <x:c r="N996" s="104"/>
      <x:c r="O996" s="104"/>
      <x:c r="P996" s="104"/>
      <x:c r="Q996" s="104"/>
      <x:c r="R996" s="104"/>
      <x:c r="S996" s="104"/>
      <x:c r="T996" s="105"/>
      <x:c r="U996" s="104"/>
      <x:c r="V996" s="104"/>
      <x:c r="W996" s="104"/>
      <x:c r="X996" s="104"/>
    </x:row>
    <x:row r="997" spans="1:24" ht="15.75" customHeight="1">
      <x:c r="A997" s="104"/>
      <x:c r="B997" s="104"/>
      <x:c r="C997" s="104"/>
      <x:c r="D997" s="104"/>
      <x:c r="E997" s="104"/>
      <x:c r="F997" s="104"/>
      <x:c r="G997" s="104"/>
      <x:c r="H997" s="104"/>
      <x:c r="I997" s="104"/>
      <x:c r="J997" s="104"/>
      <x:c r="K997" s="104"/>
      <x:c r="L997" s="104"/>
      <x:c r="M997" s="104"/>
      <x:c r="N997" s="104"/>
      <x:c r="O997" s="104"/>
      <x:c r="P997" s="104"/>
      <x:c r="Q997" s="104"/>
      <x:c r="R997" s="104"/>
      <x:c r="S997" s="104"/>
      <x:c r="T997" s="105"/>
      <x:c r="U997" s="104"/>
      <x:c r="V997" s="104"/>
      <x:c r="W997" s="104"/>
      <x:c r="X997" s="104"/>
    </x:row>
    <x:row r="998" spans="1:24" ht="15.75" customHeight="1">
      <x:c r="A998" s="104"/>
      <x:c r="B998" s="104"/>
      <x:c r="C998" s="104"/>
      <x:c r="D998" s="104"/>
      <x:c r="E998" s="104"/>
      <x:c r="F998" s="104"/>
      <x:c r="G998" s="104"/>
      <x:c r="H998" s="104"/>
      <x:c r="I998" s="104"/>
      <x:c r="J998" s="104"/>
      <x:c r="K998" s="104"/>
      <x:c r="L998" s="104"/>
      <x:c r="M998" s="104"/>
      <x:c r="N998" s="104"/>
      <x:c r="O998" s="104"/>
      <x:c r="P998" s="104"/>
      <x:c r="Q998" s="104"/>
      <x:c r="R998" s="104"/>
      <x:c r="S998" s="104"/>
      <x:c r="T998" s="105"/>
      <x:c r="U998" s="104"/>
      <x:c r="V998" s="104"/>
      <x:c r="W998" s="104"/>
      <x:c r="X998" s="104"/>
    </x:row>
    <x:row r="999" spans="1:24" ht="15.75" customHeight="1">
      <x:c r="A999" s="104"/>
      <x:c r="B999" s="104"/>
      <x:c r="C999" s="104"/>
      <x:c r="D999" s="104"/>
      <x:c r="E999" s="104"/>
      <x:c r="F999" s="104"/>
      <x:c r="G999" s="104"/>
      <x:c r="H999" s="104"/>
      <x:c r="I999" s="104"/>
      <x:c r="J999" s="104"/>
      <x:c r="K999" s="104"/>
      <x:c r="L999" s="104"/>
      <x:c r="M999" s="104"/>
      <x:c r="N999" s="104"/>
      <x:c r="O999" s="104"/>
      <x:c r="P999" s="104"/>
      <x:c r="Q999" s="104"/>
      <x:c r="R999" s="104"/>
      <x:c r="S999" s="104"/>
      <x:c r="T999" s="105"/>
      <x:c r="U999" s="104"/>
      <x:c r="V999" s="104"/>
      <x:c r="W999" s="104"/>
      <x:c r="X999" s="104"/>
    </x:row>
    <x:row r="1000" spans="1:24" ht="15.75" customHeight="1">
      <x:c r="A1000" s="104"/>
      <x:c r="B1000" s="104"/>
      <x:c r="C1000" s="104"/>
      <x:c r="D1000" s="104"/>
      <x:c r="E1000" s="104"/>
      <x:c r="F1000" s="104"/>
      <x:c r="G1000" s="104"/>
      <x:c r="H1000" s="104"/>
      <x:c r="I1000" s="104"/>
      <x:c r="J1000" s="104"/>
      <x:c r="K1000" s="104"/>
      <x:c r="L1000" s="104"/>
      <x:c r="M1000" s="104"/>
      <x:c r="N1000" s="104"/>
      <x:c r="O1000" s="104"/>
      <x:c r="P1000" s="104"/>
      <x:c r="Q1000" s="104"/>
      <x:c r="R1000" s="104"/>
      <x:c r="S1000" s="104"/>
      <x:c r="T1000" s="105"/>
      <x:c r="U1000" s="104"/>
      <x:c r="V1000" s="104"/>
      <x:c r="W1000" s="104"/>
      <x:c r="X1000" s="104"/>
    </x:row>
  </x:sheetData>
  <x:mergeCells count="16">
    <x:mergeCell ref="A54:B54"/>
    <x:mergeCell ref="V9:V10"/>
    <x:mergeCell ref="W9:W10"/>
    <x:mergeCell ref="X9:X10"/>
    <x:mergeCell ref="A9:A10"/>
    <x:mergeCell ref="B9:B10"/>
    <x:mergeCell ref="C9:D9"/>
    <x:mergeCell ref="E9:F9"/>
    <x:mergeCell ref="H9:H10"/>
    <x:mergeCell ref="I9:I10"/>
    <x:mergeCell ref="J9:J10"/>
    <x:mergeCell ref="K9:K10"/>
    <x:mergeCell ref="R9:R10"/>
    <x:mergeCell ref="S9:S10"/>
    <x:mergeCell ref="T9:T10"/>
    <x:mergeCell ref="U9:U10"/>
  </x:mergeCells>
  <x:pageMargins left="0.69972223043441772" right="0.69972223043441772" top="0.75" bottom="0.75" header="0" footer="0"/>
  <x:pageSetup paperSize="9" scale="100" firstPageNumber="1" fitToWidth="1" fitToHeight="1" orientation="landscape" usePrinterDefaults="1" blackAndWhite="0" draft="0" useFirstPageNumber="0" horizontalDpi="600" verticalDpi="600" copies="1"/>
  <x:legacy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tabColor rgb="ffffff00"/>
  </x:sheetPr>
  <x:dimension ref="A1:Z1000"/>
  <x:sheetViews>
    <x:sheetView showGridLines="0" topLeftCell="A1" zoomScaleNormal="100" zoomScaleSheetLayoutView="75" workbookViewId="0">
      <x:pane xSplit="6" ySplit="2" topLeftCell="G3" activePane="bottomRight" state="frozen"/>
      <x:selection pane="bottomRight" activeCell="E19" activeCellId="0" sqref="E19:E19"/>
    </x:sheetView>
  </x:sheetViews>
  <x:sheetFormatPr defaultColWidth="12.625" defaultRowHeight="15" customHeight="1"/>
  <x:cols>
    <x:col min="1" max="1" width="8.375" style="1" customWidth="1"/>
    <x:col min="2" max="2" width="10.875" style="1" customWidth="1"/>
    <x:col min="3" max="3" width="14.375" style="1" customWidth="1"/>
    <x:col min="4" max="4" width="30.625" style="1" customWidth="1"/>
    <x:col min="5" max="5" width="10" style="1" customWidth="1" outlineLevel="1"/>
    <x:col min="6" max="6" width="12.125" style="1" customWidth="1" outlineLevel="1"/>
    <x:col min="7" max="7" width="18.5" style="1" customWidth="1" outlineLevel="1"/>
    <x:col min="8" max="9" width="14.375" style="1" customWidth="1" outlineLevel="1"/>
    <x:col min="10" max="10" width="14.375" style="1" customWidth="1"/>
    <x:col min="11" max="11" width="11.25" style="1" customWidth="1"/>
    <x:col min="12" max="12" width="11.125" style="1" customWidth="1"/>
    <x:col min="13" max="13" width="7.625" style="1" customWidth="1"/>
    <x:col min="14" max="14" width="13.5" style="1" customWidth="1"/>
    <x:col min="15" max="26" width="7.625" style="1" customWidth="1"/>
  </x:cols>
  <x:sheetData>
    <x:row r="1" spans="1:11" ht="31.5" customHeight="1">
      <x:c r="A1" s="1230" t="s">
        <x:v>447</x:v>
      </x:c>
      <x:c r="B1" s="1231"/>
      <x:c r="C1" s="1231"/>
      <x:c r="D1" s="1231"/>
      <x:c r="E1" s="198"/>
      <x:c r="F1" s="198"/>
      <x:c r="G1" s="199" t="s">
        <x:v>1809</x:v>
      </x:c>
      <x:c r="H1" s="200" t="s">
        <x:v>1826</x:v>
      </x:c>
      <x:c r="I1" s="201" t="s">
        <x:v>1301</x:v>
      </x:c>
      <x:c r="J1" s="202" t="s">
        <x:v>797</x:v>
      </x:c>
      <x:c r="K1" s="103"/>
    </x:row>
    <x:row r="2" spans="1:11" ht="16.5" customHeight="1">
      <x:c r="A2" s="203"/>
      <x:c r="B2" s="204"/>
      <x:c r="C2" s="198"/>
      <x:c r="D2" s="198"/>
      <x:c r="E2" s="198"/>
      <x:c r="F2" s="198"/>
      <x:c r="G2" s="205">
        <x:f>J20+J35+J54+J71+J85+J100+J115+J128+J143+J160+J172+J187+J196+J222+J254+J278+J295+J324+J349+J369+J388+J408+J429+J449+J467+J486+J501+J520+J540+J563+J578+J595+J611+J628+J646+J659+J669+J677+J680+J683+J684+J688+J690+J691+J692+J693+J694+J695+J696</x:f>
        <x:v>566821095</x:v>
      </x:c>
      <x:c r="H2" s="205">
        <x:f>J21+J36+J37+J55+J72+J86+J101+J102+J116+J117+J129+J144+J145+J161+J173+J188+J197+J223+J224+J255+J256+J257+J258+J259+J260+J279+J296+J325+J350+J351+J352+J353+J370+J371+J389+J390+J409+J430+J450+J451+J468+J469+M467+J487+J488+J502+J503+J504+J521+J522+J541+J542+J564+J579+J596+J612+J613+J629+J647+J660+K680+J670+J678+J685+J687+J699+J700+J701</x:f>
        <x:v>116375993</x:v>
      </x:c>
      <x:c r="I2" s="205">
        <x:f>J22+J38+J56+J73+J87+J103+J118+J130+J146+J162+J163+J174+J189+J198+J225+J261+J280+J297+J326+J354+J372+J391+J410+J431+J452+J470+J489+J505+J523+J543+J565+J580+J597+J614+J630+J648+J661+J671+J679+J697</x:f>
        <x:v>1475509639</x:v>
      </x:c>
      <x:c r="J2" s="206">
        <x:f>G2+H2+I2</x:f>
        <x:v>2158706727</x:v>
      </x:c>
      <x:c r="K2" s="207"/>
    </x:row>
    <x:row r="3" spans="1:11" ht="16.5" customHeight="1">
      <x:c r="A3" s="208" t="s">
        <x:v>23</x:v>
      </x:c>
      <x:c r="B3" s="208"/>
      <x:c r="C3" s="13"/>
      <x:c r="D3" s="14"/>
      <x:c r="E3" s="209"/>
      <x:c r="F3" s="209"/>
      <x:c r="G3" s="99"/>
      <x:c r="H3" s="99"/>
      <x:c r="I3" s="99"/>
      <x:c r="J3" s="99"/>
      <x:c r="K3" s="210"/>
    </x:row>
    <x:row r="4" spans="1:11" ht="16.5" customHeight="1">
      <x:c r="A4" s="208"/>
      <x:c r="B4" s="208"/>
      <x:c r="C4" s="13"/>
      <x:c r="D4" s="14"/>
      <x:c r="E4" s="209"/>
      <x:c r="F4" s="209"/>
      <x:c r="G4" s="99"/>
      <x:c r="H4" s="99"/>
      <x:c r="I4" s="99"/>
      <x:c r="J4" s="99"/>
      <x:c r="K4" s="210"/>
    </x:row>
    <x:row r="5" spans="1:11" ht="16.5" customHeight="1">
      <x:c r="A5" s="211" t="s">
        <x:v>795</x:v>
      </x:c>
      <x:c r="B5" s="212" t="s">
        <x:v>756</x:v>
      </x:c>
      <x:c r="C5" s="213" t="s">
        <x:v>1302</x:v>
      </x:c>
      <x:c r="D5" s="213" t="s">
        <x:v>765</x:v>
      </x:c>
      <x:c r="E5" s="213" t="s">
        <x:v>768</x:v>
      </x:c>
      <x:c r="F5" s="213" t="s">
        <x:v>787</x:v>
      </x:c>
      <x:c r="G5" s="214" t="s">
        <x:v>1287</x:v>
      </x:c>
      <x:c r="H5" s="214" t="s">
        <x:v>789</x:v>
      </x:c>
      <x:c r="I5" s="214" t="s">
        <x:v>766</x:v>
      </x:c>
      <x:c r="J5" s="214" t="s">
        <x:v>1289</x:v>
      </x:c>
      <x:c r="K5" s="210"/>
    </x:row>
    <x:row r="6" spans="1:26" ht="16.5" customHeight="1">
      <x:c r="A6" s="1232" t="s">
        <x:v>1804</x:v>
      </x:c>
      <x:c r="B6" s="1233" t="s">
        <x:v>1802</x:v>
      </x:c>
      <x:c r="C6" s="215">
        <x:v>140011939766</x:v>
      </x:c>
      <x:c r="D6" s="216" t="s">
        <x:v>1307</x:v>
      </x:c>
      <x:c r="E6" s="217" t="s">
        <x:v>772</x:v>
      </x:c>
      <x:c r="F6" s="217" t="s">
        <x:v>1270</x:v>
      </x:c>
      <x:c r="G6" s="218">
        <x:v>0</x:v>
      </x:c>
      <x:c r="H6" s="218">
        <x:v>84661786</x:v>
      </x:c>
      <x:c r="I6" s="218">
        <x:v>81157994</x:v>
      </x:c>
      <x:c r="J6" s="219">
        <x:f t="shared" ref="J6:J19" si="0">G6+H6-I6</x:f>
        <x:v>3503792</x:v>
      </x:c>
      <x:c r="K6" s="220"/>
      <x:c r="L6" s="220"/>
      <x:c r="M6" s="220"/>
      <x:c r="N6" s="220"/>
      <x:c r="O6" s="220"/>
      <x:c r="P6" s="220"/>
      <x:c r="Q6" s="220"/>
      <x:c r="R6" s="220"/>
      <x:c r="S6" s="220"/>
      <x:c r="T6" s="220"/>
      <x:c r="U6" s="220"/>
      <x:c r="V6" s="220"/>
      <x:c r="W6" s="220"/>
      <x:c r="X6" s="220"/>
      <x:c r="Y6" s="220"/>
      <x:c r="Z6" s="220"/>
    </x:row>
    <x:row r="7" spans="1:26" ht="16.5" customHeight="1">
      <x:c r="A7" s="1213"/>
      <x:c r="B7" s="1213"/>
      <x:c r="C7" s="215">
        <x:v>140011939781</x:v>
      </x:c>
      <x:c r="D7" s="216" t="s">
        <x:v>777</x:v>
      </x:c>
      <x:c r="E7" s="217" t="s">
        <x:v>772</x:v>
      </x:c>
      <x:c r="F7" s="217" t="s">
        <x:v>1270</x:v>
      </x:c>
      <x:c r="G7" s="218">
        <x:v>2200000</x:v>
      </x:c>
      <x:c r="H7" s="218">
        <x:v>33673376</x:v>
      </x:c>
      <x:c r="I7" s="218">
        <x:v>33113376</x:v>
      </x:c>
      <x:c r="J7" s="219">
        <x:f t="shared" si="0"/>
        <x:v>2760000</x:v>
      </x:c>
      <x:c r="K7" s="220"/>
      <x:c r="L7" s="220"/>
      <x:c r="M7" s="220"/>
      <x:c r="N7" s="220"/>
      <x:c r="O7" s="220"/>
      <x:c r="P7" s="220"/>
      <x:c r="Q7" s="220"/>
      <x:c r="R7" s="220"/>
      <x:c r="S7" s="220"/>
      <x:c r="T7" s="220"/>
      <x:c r="U7" s="220"/>
      <x:c r="V7" s="220"/>
      <x:c r="W7" s="220"/>
      <x:c r="X7" s="220"/>
      <x:c r="Y7" s="220"/>
      <x:c r="Z7" s="220"/>
    </x:row>
    <x:row r="8" spans="1:26" ht="16.5" customHeight="1">
      <x:c r="A8" s="1213"/>
      <x:c r="B8" s="1213"/>
      <x:c r="C8" s="215">
        <x:v>140011928430</x:v>
      </x:c>
      <x:c r="D8" s="216" t="s">
        <x:v>1309</x:v>
      </x:c>
      <x:c r="E8" s="217" t="s">
        <x:v>772</x:v>
      </x:c>
      <x:c r="F8" s="217" t="s">
        <x:v>1270</x:v>
      </x:c>
      <x:c r="G8" s="218">
        <x:v>0</x:v>
      </x:c>
      <x:c r="H8" s="218">
        <x:v>700418</x:v>
      </x:c>
      <x:c r="I8" s="218">
        <x:v>700418</x:v>
      </x:c>
      <x:c r="J8" s="219">
        <x:f t="shared" si="0"/>
        <x:v>0</x:v>
      </x:c>
      <x:c r="K8" s="220"/>
      <x:c r="L8" s="220"/>
      <x:c r="M8" s="220"/>
      <x:c r="N8" s="220"/>
      <x:c r="O8" s="220"/>
      <x:c r="P8" s="220"/>
      <x:c r="Q8" s="220"/>
      <x:c r="R8" s="220"/>
      <x:c r="S8" s="220"/>
      <x:c r="T8" s="220"/>
      <x:c r="U8" s="220"/>
      <x:c r="V8" s="220"/>
      <x:c r="W8" s="220"/>
      <x:c r="X8" s="220"/>
      <x:c r="Y8" s="220"/>
      <x:c r="Z8" s="220"/>
    </x:row>
    <x:row r="9" spans="1:26" ht="16.5" customHeight="1">
      <x:c r="A9" s="1213"/>
      <x:c r="B9" s="1213"/>
      <x:c r="C9" s="215">
        <x:v>140011982460</x:v>
      </x:c>
      <x:c r="D9" s="216" t="s">
        <x:v>1283</x:v>
      </x:c>
      <x:c r="E9" s="217" t="s">
        <x:v>772</x:v>
      </x:c>
      <x:c r="F9" s="217" t="s">
        <x:v>1270</x:v>
      </x:c>
      <x:c r="G9" s="218">
        <x:v>0</x:v>
      </x:c>
      <x:c r="H9" s="218">
        <x:v>4785032</x:v>
      </x:c>
      <x:c r="I9" s="218">
        <x:v>4785032</x:v>
      </x:c>
      <x:c r="J9" s="219">
        <x:f t="shared" si="0"/>
        <x:v>0</x:v>
      </x:c>
      <x:c r="K9" s="220"/>
      <x:c r="L9" s="220"/>
      <x:c r="M9" s="220"/>
      <x:c r="N9" s="220"/>
      <x:c r="O9" s="220"/>
      <x:c r="P9" s="220"/>
      <x:c r="Q9" s="220"/>
      <x:c r="R9" s="220"/>
      <x:c r="S9" s="220"/>
      <x:c r="T9" s="220"/>
      <x:c r="U9" s="220"/>
      <x:c r="V9" s="220"/>
      <x:c r="W9" s="220"/>
      <x:c r="X9" s="220"/>
      <x:c r="Y9" s="220"/>
      <x:c r="Z9" s="220"/>
    </x:row>
    <x:row r="10" spans="1:26" ht="16.5" customHeight="1">
      <x:c r="A10" s="1213"/>
      <x:c r="B10" s="1213"/>
      <x:c r="C10" s="215">
        <x:v>140011982493</x:v>
      </x:c>
      <x:c r="D10" s="216" t="s">
        <x:v>1288</x:v>
      </x:c>
      <x:c r="E10" s="217" t="s">
        <x:v>772</x:v>
      </x:c>
      <x:c r="F10" s="217" t="s">
        <x:v>1270</x:v>
      </x:c>
      <x:c r="G10" s="218">
        <x:v>0</x:v>
      </x:c>
      <x:c r="H10" s="218">
        <x:v>28841462</x:v>
      </x:c>
      <x:c r="I10" s="218">
        <x:v>28841462</x:v>
      </x:c>
      <x:c r="J10" s="219">
        <x:f t="shared" si="0"/>
        <x:v>0</x:v>
      </x:c>
      <x:c r="K10" s="220"/>
      <x:c r="L10" s="220"/>
      <x:c r="M10" s="220"/>
      <x:c r="N10" s="220"/>
      <x:c r="O10" s="220"/>
      <x:c r="P10" s="220"/>
      <x:c r="Q10" s="220"/>
      <x:c r="R10" s="220"/>
      <x:c r="S10" s="220"/>
      <x:c r="T10" s="220"/>
      <x:c r="U10" s="220"/>
      <x:c r="V10" s="220"/>
      <x:c r="W10" s="220"/>
      <x:c r="X10" s="220"/>
      <x:c r="Y10" s="220"/>
      <x:c r="Z10" s="220"/>
    </x:row>
    <x:row r="11" spans="1:26" ht="16.5" customHeight="1">
      <x:c r="A11" s="1213"/>
      <x:c r="B11" s="1213"/>
      <x:c r="C11" s="215">
        <x:v>140011982529</x:v>
      </x:c>
      <x:c r="D11" s="216" t="s">
        <x:v>1281</x:v>
      </x:c>
      <x:c r="E11" s="217" t="s">
        <x:v>772</x:v>
      </x:c>
      <x:c r="F11" s="217" t="s">
        <x:v>1270</x:v>
      </x:c>
      <x:c r="G11" s="218">
        <x:v>0</x:v>
      </x:c>
      <x:c r="H11" s="218">
        <x:v>0</x:v>
      </x:c>
      <x:c r="I11" s="218">
        <x:v>0</x:v>
      </x:c>
      <x:c r="J11" s="219">
        <x:f t="shared" si="0"/>
        <x:v>0</x:v>
      </x:c>
      <x:c r="K11" s="220"/>
      <x:c r="L11" s="220"/>
      <x:c r="M11" s="220"/>
      <x:c r="N11" s="220"/>
      <x:c r="O11" s="220"/>
      <x:c r="P11" s="220"/>
      <x:c r="Q11" s="220"/>
      <x:c r="R11" s="220"/>
      <x:c r="S11" s="220"/>
      <x:c r="T11" s="220"/>
      <x:c r="U11" s="220"/>
      <x:c r="V11" s="220"/>
      <x:c r="W11" s="220"/>
      <x:c r="X11" s="220"/>
      <x:c r="Y11" s="220"/>
      <x:c r="Z11" s="220"/>
    </x:row>
    <x:row r="12" spans="1:26" ht="16.5" customHeight="1">
      <x:c r="A12" s="1213"/>
      <x:c r="B12" s="1213"/>
      <x:c r="C12" s="215">
        <x:v>140011982551</x:v>
      </x:c>
      <x:c r="D12" s="216" t="s">
        <x:v>1293</x:v>
      </x:c>
      <x:c r="E12" s="217" t="s">
        <x:v>772</x:v>
      </x:c>
      <x:c r="F12" s="217" t="s">
        <x:v>1270</x:v>
      </x:c>
      <x:c r="G12" s="218">
        <x:v>0</x:v>
      </x:c>
      <x:c r="H12" s="218">
        <x:v>660023</x:v>
      </x:c>
      <x:c r="I12" s="218">
        <x:v>660023</x:v>
      </x:c>
      <x:c r="J12" s="219">
        <x:f t="shared" si="0"/>
        <x:v>0</x:v>
      </x:c>
      <x:c r="K12" s="220"/>
      <x:c r="L12" s="220"/>
      <x:c r="M12" s="220"/>
      <x:c r="N12" s="220"/>
      <x:c r="O12" s="220"/>
      <x:c r="P12" s="220"/>
      <x:c r="Q12" s="220"/>
      <x:c r="R12" s="220"/>
      <x:c r="S12" s="220"/>
      <x:c r="T12" s="220"/>
      <x:c r="U12" s="220"/>
      <x:c r="V12" s="220"/>
      <x:c r="W12" s="220"/>
      <x:c r="X12" s="220"/>
      <x:c r="Y12" s="220"/>
      <x:c r="Z12" s="220"/>
    </x:row>
    <x:row r="13" spans="1:26" ht="16.5" customHeight="1">
      <x:c r="A13" s="1213"/>
      <x:c r="B13" s="1213"/>
      <x:c r="C13" s="215">
        <x:v>140011982575</x:v>
      </x:c>
      <x:c r="D13" s="216" t="s">
        <x:v>755</x:v>
      </x:c>
      <x:c r="E13" s="217" t="s">
        <x:v>772</x:v>
      </x:c>
      <x:c r="F13" s="217" t="s">
        <x:v>1270</x:v>
      </x:c>
      <x:c r="G13" s="218">
        <x:v>804793</x:v>
      </x:c>
      <x:c r="H13" s="218">
        <x:v>17060448</x:v>
      </x:c>
      <x:c r="I13" s="218">
        <x:v>17467406</x:v>
      </x:c>
      <x:c r="J13" s="219">
        <x:f t="shared" si="0"/>
        <x:v>397835</x:v>
      </x:c>
      <x:c r="K13" s="220"/>
      <x:c r="L13" s="220"/>
      <x:c r="M13" s="220"/>
      <x:c r="N13" s="220"/>
      <x:c r="O13" s="220"/>
      <x:c r="P13" s="220"/>
      <x:c r="Q13" s="220"/>
      <x:c r="R13" s="220"/>
      <x:c r="S13" s="220"/>
      <x:c r="T13" s="220"/>
      <x:c r="U13" s="220"/>
      <x:c r="V13" s="220"/>
      <x:c r="W13" s="220"/>
      <x:c r="X13" s="220"/>
      <x:c r="Y13" s="220"/>
      <x:c r="Z13" s="220"/>
    </x:row>
    <x:row r="14" spans="1:26" ht="16.5" customHeight="1">
      <x:c r="A14" s="1213"/>
      <x:c r="B14" s="1213"/>
      <x:c r="C14" s="215">
        <x:v>140011982582</x:v>
      </x:c>
      <x:c r="D14" s="216" t="s">
        <x:v>747</x:v>
      </x:c>
      <x:c r="E14" s="217" t="s">
        <x:v>772</x:v>
      </x:c>
      <x:c r="F14" s="217" t="s">
        <x:v>1270</x:v>
      </x:c>
      <x:c r="G14" s="218">
        <x:v>26220</x:v>
      </x:c>
      <x:c r="H14" s="218">
        <x:v>15218</x:v>
      </x:c>
      <x:c r="I14" s="218">
        <x:v>5815</x:v>
      </x:c>
      <x:c r="J14" s="219">
        <x:f t="shared" si="0"/>
        <x:v>35623</x:v>
      </x:c>
      <x:c r="K14" s="220"/>
      <x:c r="L14" s="220"/>
      <x:c r="M14" s="220"/>
      <x:c r="N14" s="220"/>
      <x:c r="O14" s="220"/>
      <x:c r="P14" s="220"/>
      <x:c r="Q14" s="220"/>
      <x:c r="R14" s="220"/>
      <x:c r="S14" s="220"/>
      <x:c r="T14" s="220"/>
      <x:c r="U14" s="220"/>
      <x:c r="V14" s="220"/>
      <x:c r="W14" s="220"/>
      <x:c r="X14" s="220"/>
      <x:c r="Y14" s="220"/>
      <x:c r="Z14" s="220"/>
    </x:row>
    <x:row r="15" spans="1:26" ht="16.5" customHeight="1">
      <x:c r="A15" s="1213"/>
      <x:c r="B15" s="1213"/>
      <x:c r="C15" s="215">
        <x:v>140011982601</x:v>
      </x:c>
      <x:c r="D15" s="216" t="s">
        <x:v>1286</x:v>
      </x:c>
      <x:c r="E15" s="217" t="s">
        <x:v>772</x:v>
      </x:c>
      <x:c r="F15" s="217" t="s">
        <x:v>1270</x:v>
      </x:c>
      <x:c r="G15" s="218">
        <x:v>0</x:v>
      </x:c>
      <x:c r="H15" s="218">
        <x:v>0</x:v>
      </x:c>
      <x:c r="I15" s="218">
        <x:v>0</x:v>
      </x:c>
      <x:c r="J15" s="219">
        <x:f t="shared" si="0"/>
        <x:v>0</x:v>
      </x:c>
      <x:c r="K15" s="220"/>
      <x:c r="L15" s="220"/>
      <x:c r="M15" s="220"/>
      <x:c r="N15" s="220"/>
      <x:c r="O15" s="220"/>
      <x:c r="P15" s="220"/>
      <x:c r="Q15" s="220"/>
      <x:c r="R15" s="220"/>
      <x:c r="S15" s="220"/>
      <x:c r="T15" s="220"/>
      <x:c r="U15" s="220"/>
      <x:c r="V15" s="220"/>
      <x:c r="W15" s="220"/>
      <x:c r="X15" s="220"/>
      <x:c r="Y15" s="220"/>
      <x:c r="Z15" s="220"/>
    </x:row>
    <x:row r="16" spans="1:26" ht="16.5" customHeight="1">
      <x:c r="A16" s="1213"/>
      <x:c r="B16" s="1213"/>
      <x:c r="C16" s="215">
        <x:v>140011982625</x:v>
      </x:c>
      <x:c r="D16" s="216" t="s">
        <x:v>1227</x:v>
      </x:c>
      <x:c r="E16" s="217" t="s">
        <x:v>772</x:v>
      </x:c>
      <x:c r="F16" s="217" t="s">
        <x:v>1270</x:v>
      </x:c>
      <x:c r="G16" s="218">
        <x:v>548510</x:v>
      </x:c>
      <x:c r="H16" s="218">
        <x:v>7496659</x:v>
      </x:c>
      <x:c r="I16" s="218">
        <x:v>4612918</x:v>
      </x:c>
      <x:c r="J16" s="219">
        <x:f t="shared" si="0"/>
        <x:v>3432251</x:v>
      </x:c>
      <x:c r="K16" s="220"/>
      <x:c r="L16" s="220"/>
      <x:c r="M16" s="220"/>
      <x:c r="N16" s="220"/>
      <x:c r="O16" s="220"/>
      <x:c r="P16" s="220"/>
      <x:c r="Q16" s="220"/>
      <x:c r="R16" s="220"/>
      <x:c r="S16" s="220"/>
      <x:c r="T16" s="220"/>
      <x:c r="U16" s="220"/>
      <x:c r="V16" s="220"/>
      <x:c r="W16" s="220"/>
      <x:c r="X16" s="220"/>
      <x:c r="Y16" s="220"/>
      <x:c r="Z16" s="220"/>
    </x:row>
    <x:row r="17" spans="1:26" ht="16.5" customHeight="1">
      <x:c r="A17" s="1213"/>
      <x:c r="B17" s="1213"/>
      <x:c r="C17" s="215">
        <x:v>140011982640</x:v>
      </x:c>
      <x:c r="D17" s="216" t="s">
        <x:v>770</x:v>
      </x:c>
      <x:c r="E17" s="217" t="s">
        <x:v>772</x:v>
      </x:c>
      <x:c r="F17" s="217" t="s">
        <x:v>1270</x:v>
      </x:c>
      <x:c r="G17" s="218">
        <x:v>0</x:v>
      </x:c>
      <x:c r="H17" s="218">
        <x:v>804428</x:v>
      </x:c>
      <x:c r="I17" s="218">
        <x:v>804428</x:v>
      </x:c>
      <x:c r="J17" s="219">
        <x:f t="shared" si="0"/>
        <x:v>0</x:v>
      </x:c>
      <x:c r="K17" s="220"/>
      <x:c r="L17" s="220"/>
      <x:c r="M17" s="220"/>
      <x:c r="N17" s="220"/>
      <x:c r="O17" s="220"/>
      <x:c r="P17" s="220"/>
      <x:c r="Q17" s="220"/>
      <x:c r="R17" s="220"/>
      <x:c r="S17" s="220"/>
      <x:c r="T17" s="220"/>
      <x:c r="U17" s="220"/>
      <x:c r="V17" s="220"/>
      <x:c r="W17" s="220"/>
      <x:c r="X17" s="220"/>
      <x:c r="Y17" s="220"/>
      <x:c r="Z17" s="220"/>
    </x:row>
    <x:row r="18" spans="1:26" ht="16.5" customHeight="1">
      <x:c r="A18" s="1213"/>
      <x:c r="B18" s="1213"/>
      <x:c r="C18" s="215">
        <x:v>140011982664</x:v>
      </x:c>
      <x:c r="D18" s="216" t="s">
        <x:v>1332</x:v>
      </x:c>
      <x:c r="E18" s="217" t="s">
        <x:v>772</x:v>
      </x:c>
      <x:c r="F18" s="217" t="s">
        <x:v>1270</x:v>
      </x:c>
      <x:c r="G18" s="218">
        <x:v>1400000</x:v>
      </x:c>
      <x:c r="H18" s="218">
        <x:v>60</x:v>
      </x:c>
      <x:c r="I18" s="218">
        <x:v>1400060</x:v>
      </x:c>
      <x:c r="J18" s="219">
        <x:f t="shared" si="0"/>
        <x:v>0</x:v>
      </x:c>
      <x:c r="K18" s="220"/>
      <x:c r="L18" s="220"/>
      <x:c r="M18" s="220"/>
      <x:c r="N18" s="220"/>
      <x:c r="O18" s="220"/>
      <x:c r="P18" s="220"/>
      <x:c r="Q18" s="220"/>
      <x:c r="R18" s="220"/>
      <x:c r="S18" s="220"/>
      <x:c r="T18" s="220"/>
      <x:c r="U18" s="220"/>
      <x:c r="V18" s="220"/>
      <x:c r="W18" s="220"/>
      <x:c r="X18" s="220"/>
      <x:c r="Y18" s="220"/>
      <x:c r="Z18" s="220"/>
    </x:row>
    <x:row r="19" spans="1:26" ht="16.5" customHeight="1">
      <x:c r="A19" s="1213"/>
      <x:c r="B19" s="1213"/>
      <x:c r="C19" s="215">
        <x:v>140011982696</x:v>
      </x:c>
      <x:c r="D19" s="216" t="s">
        <x:v>776</x:v>
      </x:c>
      <x:c r="E19" s="217" t="s">
        <x:v>772</x:v>
      </x:c>
      <x:c r="F19" s="217" t="s">
        <x:v>1270</x:v>
      </x:c>
      <x:c r="G19" s="218">
        <x:v>1948693</x:v>
      </x:c>
      <x:c r="H19" s="218">
        <x:v>4484831</x:v>
      </x:c>
      <x:c r="I19" s="218">
        <x:v>5728608</x:v>
      </x:c>
      <x:c r="J19" s="219">
        <x:f t="shared" si="0"/>
        <x:v>704916</x:v>
      </x:c>
      <x:c r="K19" s="220"/>
      <x:c r="L19" s="220"/>
      <x:c r="M19" s="220"/>
      <x:c r="N19" s="220"/>
      <x:c r="O19" s="220"/>
      <x:c r="P19" s="220"/>
      <x:c r="Q19" s="220"/>
      <x:c r="R19" s="220"/>
      <x:c r="S19" s="220"/>
      <x:c r="T19" s="220"/>
      <x:c r="U19" s="220"/>
      <x:c r="V19" s="220"/>
      <x:c r="W19" s="220"/>
      <x:c r="X19" s="220"/>
      <x:c r="Y19" s="220"/>
      <x:c r="Z19" s="220"/>
    </x:row>
    <x:row r="20" spans="1:26" ht="16.5" customHeight="1">
      <x:c r="A20" s="1213"/>
      <x:c r="B20" s="1234"/>
      <x:c r="C20" s="1235" t="s">
        <x:v>797</x:v>
      </x:c>
      <x:c r="D20" s="1236"/>
      <x:c r="E20" s="1236"/>
      <x:c r="F20" s="1192"/>
      <x:c r="G20" s="221">
        <x:f t="shared" ref="G20:J20" si="1">SUM(G6:G19)</x:f>
        <x:v>6928216</x:v>
      </x:c>
      <x:c r="H20" s="221">
        <x:f t="shared" si="1"/>
        <x:v>183183741</x:v>
      </x:c>
      <x:c r="I20" s="221">
        <x:f t="shared" si="1"/>
        <x:v>179277540</x:v>
      </x:c>
      <x:c r="J20" s="221">
        <x:f t="shared" si="1"/>
        <x:v>10834417</x:v>
      </x:c>
      <x:c r="K20" s="222">
        <x:f>G20+H20-I20</x:f>
        <x:v>10834417</x:v>
      </x:c>
      <x:c r="L20" s="220"/>
      <x:c r="M20" s="220"/>
      <x:c r="N20" s="220"/>
      <x:c r="O20" s="220"/>
      <x:c r="P20" s="220"/>
      <x:c r="Q20" s="220"/>
      <x:c r="R20" s="220"/>
      <x:c r="S20" s="220"/>
      <x:c r="T20" s="220"/>
      <x:c r="U20" s="220"/>
      <x:c r="V20" s="220"/>
      <x:c r="W20" s="220"/>
      <x:c r="X20" s="220"/>
      <x:c r="Y20" s="220"/>
      <x:c r="Z20" s="220"/>
    </x:row>
    <x:row r="21" spans="1:26" ht="16.5" customHeight="1">
      <x:c r="A21" s="1213"/>
      <x:c r="B21" s="223" t="s">
        <x:v>1324</x:v>
      </x:c>
      <x:c r="C21" s="224">
        <x:v>140011982670</x:v>
      </x:c>
      <x:c r="D21" s="225" t="s">
        <x:v>1726</x:v>
      </x:c>
      <x:c r="E21" s="226" t="s">
        <x:v>772</x:v>
      </x:c>
      <x:c r="F21" s="226" t="s">
        <x:v>1270</x:v>
      </x:c>
      <x:c r="G21" s="227">
        <x:v>1641649</x:v>
      </x:c>
      <x:c r="H21" s="227">
        <x:v>20985448</x:v>
      </x:c>
      <x:c r="I21" s="227">
        <x:v>20567510</x:v>
      </x:c>
      <x:c r="J21" s="228">
        <x:f t="shared" ref="J21:J22" si="2">G21+H21-I21</x:f>
        <x:v>2059587</x:v>
      </x:c>
      <x:c r="K21" s="229"/>
      <x:c r="L21" s="91"/>
      <x:c r="M21" s="91"/>
      <x:c r="N21" s="91"/>
      <x:c r="O21" s="91"/>
      <x:c r="P21" s="91"/>
      <x:c r="Q21" s="91"/>
      <x:c r="R21" s="91"/>
      <x:c r="S21" s="91"/>
      <x:c r="T21" s="91"/>
      <x:c r="U21" s="91"/>
      <x:c r="V21" s="91"/>
      <x:c r="W21" s="91"/>
      <x:c r="X21" s="91"/>
      <x:c r="Y21" s="91"/>
      <x:c r="Z21" s="91"/>
    </x:row>
    <x:row r="22" spans="1:26" ht="16.5" customHeight="1">
      <x:c r="A22" s="1204"/>
      <x:c r="B22" s="230" t="s">
        <x:v>1280</x:v>
      </x:c>
      <x:c r="C22" s="231">
        <x:v>1121801144431</x:v>
      </x:c>
      <x:c r="D22" s="232" t="s">
        <x:v>1827</x:v>
      </x:c>
      <x:c r="E22" s="233" t="s">
        <x:v>820</x:v>
      </x:c>
      <x:c r="F22" s="233" t="s">
        <x:v>1336</x:v>
      </x:c>
      <x:c r="G22" s="234">
        <x:v>22847460</x:v>
      </x:c>
      <x:c r="H22" s="234">
        <x:v>6225530</x:v>
      </x:c>
      <x:c r="I22" s="234">
        <x:v>13500480</x:v>
      </x:c>
      <x:c r="J22" s="235">
        <x:f t="shared" si="2"/>
        <x:v>15572510</x:v>
      </x:c>
      <x:c r="K22" s="229"/>
      <x:c r="L22" s="91"/>
      <x:c r="M22" s="91"/>
      <x:c r="N22" s="91"/>
      <x:c r="O22" s="91"/>
      <x:c r="P22" s="91"/>
      <x:c r="Q22" s="91"/>
      <x:c r="R22" s="91"/>
      <x:c r="S22" s="91"/>
      <x:c r="T22" s="91"/>
      <x:c r="U22" s="91"/>
      <x:c r="V22" s="91"/>
      <x:c r="W22" s="91"/>
      <x:c r="X22" s="91"/>
      <x:c r="Y22" s="91"/>
      <x:c r="Z22" s="91"/>
    </x:row>
    <x:row r="23" spans="1:26" ht="16.5" customHeight="1">
      <x:c r="A23" s="1240" t="s">
        <x:v>1796</x:v>
      </x:c>
      <x:c r="B23" s="1237" t="s">
        <x:v>1802</x:v>
      </x:c>
      <x:c r="C23" s="236" t="s">
        <x:v>196</x:v>
      </x:c>
      <x:c r="D23" s="237" t="s">
        <x:v>1331</x:v>
      </x:c>
      <x:c r="E23" s="236" t="s">
        <x:v>772</x:v>
      </x:c>
      <x:c r="F23" s="238" t="s">
        <x:v>794</x:v>
      </x:c>
      <x:c r="G23" s="239">
        <x:v>0</x:v>
      </x:c>
      <x:c r="H23" s="240">
        <x:v>65568655</x:v>
      </x:c>
      <x:c r="I23" s="241">
        <x:v>65568655</x:v>
      </x:c>
      <x:c r="J23" s="242">
        <x:v>0</x:v>
      </x:c>
      <x:c r="K23" s="220"/>
      <x:c r="L23" s="220"/>
      <x:c r="M23" s="220"/>
      <x:c r="N23" s="220"/>
      <x:c r="O23" s="220"/>
      <x:c r="P23" s="220"/>
      <x:c r="Q23" s="220"/>
      <x:c r="R23" s="220"/>
      <x:c r="S23" s="220"/>
      <x:c r="T23" s="220"/>
      <x:c r="U23" s="220"/>
      <x:c r="V23" s="220"/>
      <x:c r="W23" s="220"/>
      <x:c r="X23" s="220"/>
      <x:c r="Y23" s="220"/>
      <x:c r="Z23" s="220"/>
    </x:row>
    <x:row r="24" spans="1:26" ht="16.5" customHeight="1">
      <x:c r="A24" s="1194"/>
      <x:c r="B24" s="1213"/>
      <x:c r="C24" s="243">
        <x:v>100034661580</x:v>
      </x:c>
      <x:c r="D24" s="244" t="s">
        <x:v>1291</x:v>
      </x:c>
      <x:c r="E24" s="245" t="s">
        <x:v>772</x:v>
      </x:c>
      <x:c r="F24" s="238" t="s">
        <x:v>794</x:v>
      </x:c>
      <x:c r="G24" s="246">
        <x:v>0</x:v>
      </x:c>
      <x:c r="H24" s="247">
        <x:v>16908121</x:v>
      </x:c>
      <x:c r="I24" s="247">
        <x:v>16908121</x:v>
      </x:c>
      <x:c r="J24" s="248">
        <x:v>0</x:v>
      </x:c>
      <x:c r="K24" s="220"/>
      <x:c r="L24" s="220"/>
      <x:c r="M24" s="220"/>
      <x:c r="N24" s="220"/>
      <x:c r="O24" s="220"/>
      <x:c r="P24" s="220"/>
      <x:c r="Q24" s="220"/>
      <x:c r="R24" s="220"/>
      <x:c r="S24" s="220"/>
      <x:c r="T24" s="220"/>
      <x:c r="U24" s="220"/>
      <x:c r="V24" s="220"/>
      <x:c r="W24" s="220"/>
      <x:c r="X24" s="220"/>
      <x:c r="Y24" s="220"/>
      <x:c r="Z24" s="220"/>
    </x:row>
    <x:row r="25" spans="1:26" ht="16.5" customHeight="1">
      <x:c r="A25" s="1194"/>
      <x:c r="B25" s="1213"/>
      <x:c r="C25" s="243">
        <x:v>100025556223</x:v>
      </x:c>
      <x:c r="D25" s="244" t="s">
        <x:v>777</x:v>
      </x:c>
      <x:c r="E25" s="238" t="s">
        <x:v>772</x:v>
      </x:c>
      <x:c r="F25" s="238" t="s">
        <x:v>794</x:v>
      </x:c>
      <x:c r="G25" s="246">
        <x:v>0</x:v>
      </x:c>
      <x:c r="H25" s="247">
        <x:v>47810354</x:v>
      </x:c>
      <x:c r="I25" s="247">
        <x:v>47810354</x:v>
      </x:c>
      <x:c r="J25" s="248">
        <x:v>0</x:v>
      </x:c>
      <x:c r="K25" s="220"/>
      <x:c r="L25" s="220"/>
      <x:c r="M25" s="220"/>
      <x:c r="N25" s="220"/>
      <x:c r="O25" s="220"/>
      <x:c r="P25" s="220"/>
      <x:c r="Q25" s="220"/>
      <x:c r="R25" s="220"/>
      <x:c r="S25" s="220"/>
      <x:c r="T25" s="220"/>
      <x:c r="U25" s="220"/>
      <x:c r="V25" s="220"/>
      <x:c r="W25" s="220"/>
      <x:c r="X25" s="220"/>
      <x:c r="Y25" s="220"/>
      <x:c r="Z25" s="220"/>
    </x:row>
    <x:row r="26" spans="1:26" ht="16.5" customHeight="1">
      <x:c r="A26" s="1194"/>
      <x:c r="B26" s="1213"/>
      <x:c r="C26" s="243">
        <x:v>100026908340</x:v>
      </x:c>
      <x:c r="D26" s="244" t="s">
        <x:v>823</x:v>
      </x:c>
      <x:c r="E26" s="238" t="s">
        <x:v>772</x:v>
      </x:c>
      <x:c r="F26" s="238" t="s">
        <x:v>794</x:v>
      </x:c>
      <x:c r="G26" s="246">
        <x:v>0</x:v>
      </x:c>
      <x:c r="H26" s="247">
        <x:v>12721990</x:v>
      </x:c>
      <x:c r="I26" s="247">
        <x:v>12721990</x:v>
      </x:c>
      <x:c r="J26" s="248">
        <x:v>0</x:v>
      </x:c>
      <x:c r="K26" s="220"/>
      <x:c r="L26" s="220"/>
      <x:c r="M26" s="220"/>
      <x:c r="N26" s="220"/>
      <x:c r="O26" s="220"/>
      <x:c r="P26" s="220"/>
      <x:c r="Q26" s="220"/>
      <x:c r="R26" s="220"/>
      <x:c r="S26" s="220"/>
      <x:c r="T26" s="220"/>
      <x:c r="U26" s="220"/>
      <x:c r="V26" s="220"/>
      <x:c r="W26" s="220"/>
      <x:c r="X26" s="220"/>
      <x:c r="Y26" s="220"/>
      <x:c r="Z26" s="220"/>
    </x:row>
    <x:row r="27" spans="1:26" ht="16.5" customHeight="1">
      <x:c r="A27" s="1194"/>
      <x:c r="B27" s="1213"/>
      <x:c r="C27" s="243">
        <x:v>100028778706</x:v>
      </x:c>
      <x:c r="D27" s="244" t="s">
        <x:v>1313</x:v>
      </x:c>
      <x:c r="E27" s="236" t="s">
        <x:v>772</x:v>
      </x:c>
      <x:c r="F27" s="238" t="s">
        <x:v>794</x:v>
      </x:c>
      <x:c r="G27" s="246">
        <x:v>0</x:v>
      </x:c>
      <x:c r="H27" s="247">
        <x:v>7</x:v>
      </x:c>
      <x:c r="I27" s="247">
        <x:v>0</x:v>
      </x:c>
      <x:c r="J27" s="248">
        <x:v>7</x:v>
      </x:c>
      <x:c r="K27" s="220"/>
      <x:c r="L27" s="220"/>
      <x:c r="M27" s="220"/>
      <x:c r="N27" s="220"/>
      <x:c r="O27" s="220"/>
      <x:c r="P27" s="220"/>
      <x:c r="Q27" s="220"/>
      <x:c r="R27" s="220"/>
      <x:c r="S27" s="220"/>
      <x:c r="T27" s="220"/>
      <x:c r="U27" s="220"/>
      <x:c r="V27" s="220"/>
      <x:c r="W27" s="220"/>
      <x:c r="X27" s="220"/>
      <x:c r="Y27" s="220"/>
      <x:c r="Z27" s="220"/>
    </x:row>
    <x:row r="28" spans="1:26" ht="16.5" customHeight="1">
      <x:c r="A28" s="1194"/>
      <x:c r="B28" s="1213"/>
      <x:c r="C28" s="243">
        <x:v>100034170027</x:v>
      </x:c>
      <x:c r="D28" s="244" t="s">
        <x:v>1314</x:v>
      </x:c>
      <x:c r="E28" s="238" t="s">
        <x:v>772</x:v>
      </x:c>
      <x:c r="F28" s="238" t="s">
        <x:v>794</x:v>
      </x:c>
      <x:c r="G28" s="246">
        <x:v>0</x:v>
      </x:c>
      <x:c r="H28" s="247">
        <x:v>6001726</x:v>
      </x:c>
      <x:c r="I28" s="247">
        <x:v>6001726</x:v>
      </x:c>
      <x:c r="J28" s="248">
        <x:v>0</x:v>
      </x:c>
      <x:c r="K28" s="220"/>
      <x:c r="L28" s="220"/>
      <x:c r="M28" s="220"/>
      <x:c r="N28" s="220"/>
      <x:c r="O28" s="220"/>
      <x:c r="P28" s="220"/>
      <x:c r="Q28" s="220"/>
      <x:c r="R28" s="220"/>
      <x:c r="S28" s="220"/>
      <x:c r="T28" s="220"/>
      <x:c r="U28" s="220"/>
      <x:c r="V28" s="220"/>
      <x:c r="W28" s="220"/>
      <x:c r="X28" s="220"/>
      <x:c r="Y28" s="220"/>
      <x:c r="Z28" s="220"/>
    </x:row>
    <x:row r="29" spans="1:26" ht="16.5" customHeight="1">
      <x:c r="A29" s="1194"/>
      <x:c r="B29" s="1213"/>
      <x:c r="C29" s="243">
        <x:v>100029852643</x:v>
      </x:c>
      <x:c r="D29" s="244" t="s">
        <x:v>189</x:v>
      </x:c>
      <x:c r="E29" s="236" t="s">
        <x:v>772</x:v>
      </x:c>
      <x:c r="F29" s="238" t="s">
        <x:v>794</x:v>
      </x:c>
      <x:c r="G29" s="246">
        <x:v>0</x:v>
      </x:c>
      <x:c r="H29" s="247">
        <x:v>3970849</x:v>
      </x:c>
      <x:c r="I29" s="247">
        <x:v>3970849</x:v>
      </x:c>
      <x:c r="J29" s="248">
        <x:v>0</x:v>
      </x:c>
      <x:c r="K29" s="220"/>
      <x:c r="L29" s="220"/>
      <x:c r="M29" s="220"/>
      <x:c r="N29" s="220"/>
      <x:c r="O29" s="220"/>
      <x:c r="P29" s="220"/>
      <x:c r="Q29" s="220"/>
      <x:c r="R29" s="220"/>
      <x:c r="S29" s="220"/>
      <x:c r="T29" s="220"/>
      <x:c r="U29" s="220"/>
      <x:c r="V29" s="220"/>
      <x:c r="W29" s="220"/>
      <x:c r="X29" s="220"/>
      <x:c r="Y29" s="220"/>
      <x:c r="Z29" s="220"/>
    </x:row>
    <x:row r="30" spans="1:26" ht="16.5" customHeight="1">
      <x:c r="A30" s="1194"/>
      <x:c r="B30" s="1213"/>
      <x:c r="C30" s="243">
        <x:v>100027228480</x:v>
      </x:c>
      <x:c r="D30" s="244" t="s">
        <x:v>1319</x:v>
      </x:c>
      <x:c r="E30" s="238" t="s">
        <x:v>772</x:v>
      </x:c>
      <x:c r="F30" s="238" t="s">
        <x:v>794</x:v>
      </x:c>
      <x:c r="G30" s="246">
        <x:v>177</x:v>
      </x:c>
      <x:c r="H30" s="247">
        <x:f>1600270-G30</x:f>
        <x:v>1600093</x:v>
      </x:c>
      <x:c r="I30" s="247">
        <x:v>1600270</x:v>
      </x:c>
      <x:c r="J30" s="248">
        <x:v>0</x:v>
      </x:c>
      <x:c r="K30" s="220"/>
      <x:c r="L30" s="220"/>
      <x:c r="M30" s="220"/>
      <x:c r="N30" s="220"/>
      <x:c r="O30" s="220"/>
      <x:c r="P30" s="220"/>
      <x:c r="Q30" s="220"/>
      <x:c r="R30" s="220"/>
      <x:c r="S30" s="220"/>
      <x:c r="T30" s="220"/>
      <x:c r="U30" s="220"/>
      <x:c r="V30" s="220"/>
      <x:c r="W30" s="220"/>
      <x:c r="X30" s="220"/>
      <x:c r="Y30" s="220"/>
      <x:c r="Z30" s="220"/>
    </x:row>
    <x:row r="31" spans="1:26" ht="16.5" customHeight="1">
      <x:c r="A31" s="1194"/>
      <x:c r="B31" s="1213"/>
      <x:c r="C31" s="243">
        <x:v>100025556337</x:v>
      </x:c>
      <x:c r="D31" s="244" t="s">
        <x:v>1227</x:v>
      </x:c>
      <x:c r="E31" s="238" t="s">
        <x:v>772</x:v>
      </x:c>
      <x:c r="F31" s="238" t="s">
        <x:v>794</x:v>
      </x:c>
      <x:c r="G31" s="246">
        <x:v>1531992</x:v>
      </x:c>
      <x:c r="H31" s="247">
        <x:f>23358611-G31</x:f>
        <x:v>21826619</x:v>
      </x:c>
      <x:c r="I31" s="247">
        <x:v>22334258</x:v>
      </x:c>
      <x:c r="J31" s="248">
        <x:v>1024353</x:v>
      </x:c>
      <x:c r="K31" s="220"/>
      <x:c r="L31" s="220"/>
      <x:c r="M31" s="220"/>
      <x:c r="N31" s="220"/>
      <x:c r="O31" s="220"/>
      <x:c r="P31" s="220"/>
      <x:c r="Q31" s="220"/>
      <x:c r="R31" s="220"/>
      <x:c r="S31" s="220"/>
      <x:c r="T31" s="220"/>
      <x:c r="U31" s="220"/>
      <x:c r="V31" s="220"/>
      <x:c r="W31" s="220"/>
      <x:c r="X31" s="220"/>
      <x:c r="Y31" s="220"/>
      <x:c r="Z31" s="220"/>
    </x:row>
    <x:row r="32" spans="1:26" ht="16.5" customHeight="1">
      <x:c r="A32" s="1194"/>
      <x:c r="B32" s="1213"/>
      <x:c r="C32" s="243">
        <x:v>100030967640</x:v>
      </x:c>
      <x:c r="D32" s="244" t="s">
        <x:v>747</x:v>
      </x:c>
      <x:c r="E32" s="238" t="s">
        <x:v>772</x:v>
      </x:c>
      <x:c r="F32" s="238" t="s">
        <x:v>794</x:v>
      </x:c>
      <x:c r="G32" s="246">
        <x:v>19293</x:v>
      </x:c>
      <x:c r="H32" s="247">
        <x:f>19921-G32</x:f>
        <x:v>628</x:v>
      </x:c>
      <x:c r="I32" s="247">
        <x:v>16500</x:v>
      </x:c>
      <x:c r="J32" s="248">
        <x:v>3421</x:v>
      </x:c>
      <x:c r="K32" s="220"/>
      <x:c r="L32" s="220"/>
      <x:c r="M32" s="220"/>
      <x:c r="N32" s="220"/>
      <x:c r="O32" s="220"/>
      <x:c r="P32" s="220"/>
      <x:c r="Q32" s="220"/>
      <x:c r="R32" s="220"/>
      <x:c r="S32" s="220"/>
      <x:c r="T32" s="220"/>
      <x:c r="U32" s="220"/>
      <x:c r="V32" s="220"/>
      <x:c r="W32" s="220"/>
      <x:c r="X32" s="220"/>
      <x:c r="Y32" s="220"/>
      <x:c r="Z32" s="220"/>
    </x:row>
    <x:row r="33" spans="1:26" ht="16.5" customHeight="1">
      <x:c r="A33" s="1194"/>
      <x:c r="B33" s="1213"/>
      <x:c r="C33" s="243">
        <x:v>100033644610</x:v>
      </x:c>
      <x:c r="D33" s="244" t="s">
        <x:v>755</x:v>
      </x:c>
      <x:c r="E33" s="238" t="s">
        <x:v>772</x:v>
      </x:c>
      <x:c r="F33" s="238" t="s">
        <x:v>794</x:v>
      </x:c>
      <x:c r="G33" s="246">
        <x:v>7024769</x:v>
      </x:c>
      <x:c r="H33" s="247">
        <x:f>7587766-G33</x:f>
        <x:v>562997</x:v>
      </x:c>
      <x:c r="I33" s="247">
        <x:v>7587766</x:v>
      </x:c>
      <x:c r="J33" s="248">
        <x:v>0</x:v>
      </x:c>
      <x:c r="K33" s="220"/>
      <x:c r="L33" s="220"/>
      <x:c r="M33" s="220"/>
      <x:c r="N33" s="220"/>
      <x:c r="O33" s="220"/>
      <x:c r="P33" s="220"/>
      <x:c r="Q33" s="220"/>
      <x:c r="R33" s="220"/>
      <x:c r="S33" s="220"/>
      <x:c r="T33" s="220"/>
      <x:c r="U33" s="220"/>
      <x:c r="V33" s="220"/>
      <x:c r="W33" s="220"/>
      <x:c r="X33" s="220"/>
      <x:c r="Y33" s="220"/>
      <x:c r="Z33" s="220"/>
    </x:row>
    <x:row r="34" spans="1:26" ht="16.5" customHeight="1">
      <x:c r="A34" s="1194"/>
      <x:c r="B34" s="1213"/>
      <x:c r="C34" s="243">
        <x:v>100025556337</x:v>
      </x:c>
      <x:c r="D34" s="244" t="s">
        <x:v>1311</x:v>
      </x:c>
      <x:c r="E34" s="238" t="s">
        <x:v>772</x:v>
      </x:c>
      <x:c r="F34" s="238" t="s">
        <x:v>794</x:v>
      </x:c>
      <x:c r="G34" s="246">
        <x:v>1400032</x:v>
      </x:c>
      <x:c r="H34" s="247">
        <x:f>1900115-G34</x:f>
        <x:v>500083</x:v>
      </x:c>
      <x:c r="I34" s="247">
        <x:v>1900082</x:v>
      </x:c>
      <x:c r="J34" s="248">
        <x:v>33</x:v>
      </x:c>
      <x:c r="K34" s="220"/>
      <x:c r="L34" s="220"/>
      <x:c r="M34" s="220"/>
      <x:c r="N34" s="220"/>
      <x:c r="O34" s="220"/>
      <x:c r="P34" s="220"/>
      <x:c r="Q34" s="220"/>
      <x:c r="R34" s="220"/>
      <x:c r="S34" s="220"/>
      <x:c r="T34" s="220"/>
      <x:c r="U34" s="220"/>
      <x:c r="V34" s="220"/>
      <x:c r="W34" s="220"/>
      <x:c r="X34" s="220"/>
      <x:c r="Y34" s="220"/>
      <x:c r="Z34" s="220"/>
    </x:row>
    <x:row r="35" spans="1:26" ht="16.5" customHeight="1">
      <x:c r="A35" s="1194"/>
      <x:c r="B35" s="1204"/>
      <x:c r="C35" s="1238" t="s">
        <x:v>797</x:v>
      </x:c>
      <x:c r="D35" s="1236"/>
      <x:c r="E35" s="1236"/>
      <x:c r="F35" s="1192"/>
      <x:c r="G35" s="249">
        <x:f t="shared" ref="G35:J35" si="3">SUM(G23:G34)</x:f>
        <x:v>9976263</x:v>
      </x:c>
      <x:c r="H35" s="249">
        <x:f t="shared" si="3"/>
        <x:v>177472122</x:v>
      </x:c>
      <x:c r="I35" s="249">
        <x:f t="shared" si="3"/>
        <x:v>186420571</x:v>
      </x:c>
      <x:c r="J35" s="249">
        <x:f t="shared" si="3"/>
        <x:v>1027814</x:v>
      </x:c>
      <x:c r="K35" s="222">
        <x:f>G35+H35-I35</x:f>
        <x:v>1027814</x:v>
      </x:c>
      <x:c r="L35" s="220"/>
      <x:c r="M35" s="220"/>
      <x:c r="N35" s="220"/>
      <x:c r="O35" s="220"/>
      <x:c r="P35" s="220"/>
      <x:c r="Q35" s="220"/>
      <x:c r="R35" s="220"/>
      <x:c r="S35" s="220"/>
      <x:c r="T35" s="220"/>
      <x:c r="U35" s="220"/>
      <x:c r="V35" s="220"/>
      <x:c r="W35" s="220"/>
      <x:c r="X35" s="220"/>
      <x:c r="Y35" s="220"/>
      <x:c r="Z35" s="220"/>
    </x:row>
    <x:row r="36" spans="1:26" ht="16.5" customHeight="1">
      <x:c r="A36" s="1194"/>
      <x:c r="B36" s="1239" t="s">
        <x:v>1324</x:v>
      </x:c>
      <x:c r="C36" s="250">
        <x:v>100030967584</x:v>
      </x:c>
      <x:c r="D36" s="251" t="s">
        <x:v>1292</x:v>
      </x:c>
      <x:c r="E36" s="251" t="s">
        <x:v>772</x:v>
      </x:c>
      <x:c r="F36" s="251" t="s">
        <x:v>794</x:v>
      </x:c>
      <x:c r="G36" s="252">
        <x:v>47344</x:v>
      </x:c>
      <x:c r="H36" s="252">
        <x:v>14732154</x:v>
      </x:c>
      <x:c r="I36" s="252">
        <x:v>14312103</x:v>
      </x:c>
      <x:c r="J36" s="253">
        <x:v>467395</x:v>
      </x:c>
      <x:c r="K36" s="220"/>
      <x:c r="L36" s="91"/>
      <x:c r="M36" s="91"/>
      <x:c r="N36" s="91"/>
      <x:c r="O36" s="91"/>
      <x:c r="P36" s="91"/>
      <x:c r="Q36" s="91"/>
      <x:c r="R36" s="91"/>
      <x:c r="S36" s="91"/>
      <x:c r="T36" s="91"/>
      <x:c r="U36" s="91"/>
      <x:c r="V36" s="91"/>
      <x:c r="W36" s="91"/>
      <x:c r="X36" s="91"/>
      <x:c r="Y36" s="91"/>
      <x:c r="Z36" s="91"/>
    </x:row>
    <x:row r="37" spans="1:26" ht="16.5" customHeight="1">
      <x:c r="A37" s="1194"/>
      <x:c r="B37" s="1204"/>
      <x:c r="C37" s="250">
        <x:v>100025556400</x:v>
      </x:c>
      <x:c r="D37" s="251" t="s">
        <x:v>469</x:v>
      </x:c>
      <x:c r="E37" s="251" t="s">
        <x:v>772</x:v>
      </x:c>
      <x:c r="F37" s="251" t="s">
        <x:v>794</x:v>
      </x:c>
      <x:c r="G37" s="252">
        <x:v>13276951</x:v>
      </x:c>
      <x:c r="H37" s="252">
        <x:v>18257916</x:v>
      </x:c>
      <x:c r="I37" s="252">
        <x:v>31035664</x:v>
      </x:c>
      <x:c r="J37" s="253">
        <x:v>499203</x:v>
      </x:c>
      <x:c r="K37" s="220"/>
      <x:c r="L37" s="91"/>
      <x:c r="M37" s="91"/>
      <x:c r="N37" s="91"/>
      <x:c r="O37" s="91"/>
      <x:c r="P37" s="91"/>
      <x:c r="Q37" s="91"/>
      <x:c r="R37" s="91"/>
      <x:c r="S37" s="91"/>
      <x:c r="T37" s="91"/>
      <x:c r="U37" s="91"/>
      <x:c r="V37" s="91"/>
      <x:c r="W37" s="91"/>
      <x:c r="X37" s="91"/>
      <x:c r="Y37" s="91"/>
      <x:c r="Z37" s="91"/>
    </x:row>
    <x:row r="38" spans="1:26" ht="16.5" customHeight="1">
      <x:c r="A38" s="1241"/>
      <x:c r="B38" s="254" t="s">
        <x:v>1280</x:v>
      </x:c>
      <x:c r="C38" s="255">
        <x:v>260010847225</x:v>
      </x:c>
      <x:c r="D38" s="256" t="s">
        <x:v>1805</x:v>
      </x:c>
      <x:c r="E38" s="256" t="s">
        <x:v>772</x:v>
      </x:c>
      <x:c r="F38" s="256" t="s">
        <x:v>794</x:v>
      </x:c>
      <x:c r="G38" s="257">
        <x:f>J38-H38+I38</x:f>
        <x:v>17658845</x:v>
      </x:c>
      <x:c r="H38" s="257">
        <x:v>15548174</x:v>
      </x:c>
      <x:c r="I38" s="257">
        <x:v>8235319</x:v>
      </x:c>
      <x:c r="J38" s="258">
        <x:v>24971700</x:v>
      </x:c>
      <x:c r="K38" s="220"/>
      <x:c r="L38" s="91"/>
      <x:c r="M38" s="91"/>
      <x:c r="N38" s="91"/>
      <x:c r="O38" s="91"/>
      <x:c r="P38" s="91"/>
      <x:c r="Q38" s="91"/>
      <x:c r="R38" s="91"/>
      <x:c r="S38" s="91"/>
      <x:c r="T38" s="91"/>
      <x:c r="U38" s="91"/>
      <x:c r="V38" s="91"/>
      <x:c r="W38" s="91"/>
      <x:c r="X38" s="91"/>
      <x:c r="Y38" s="91"/>
      <x:c r="Z38" s="91"/>
    </x:row>
    <x:row r="39" spans="1:26" ht="16.5" customHeight="1">
      <x:c r="A39" s="1242" t="s">
        <x:v>1765</x:v>
      </x:c>
      <x:c r="B39" s="1237" t="s">
        <x:v>1802</x:v>
      </x:c>
      <x:c r="C39" s="259" t="s">
        <x:v>246</x:v>
      </x:c>
      <x:c r="D39" s="260" t="s">
        <x:v>777</x:v>
      </x:c>
      <x:c r="E39" s="261" t="s">
        <x:v>1335</x:v>
      </x:c>
      <x:c r="F39" s="261" t="s">
        <x:v>1278</x:v>
      </x:c>
      <x:c r="G39" s="262">
        <x:v>1225000</x:v>
      </x:c>
      <x:c r="H39" s="263">
        <x:v>39373642</x:v>
      </x:c>
      <x:c r="I39" s="263">
        <x:v>40598642</x:v>
      </x:c>
      <x:c r="J39" s="263">
        <x:f t="shared" ref="J39:J53" si="4">G39+H39-I39</x:f>
        <x:v>0</x:v>
      </x:c>
      <x:c r="K39" s="220"/>
      <x:c r="L39" s="220"/>
      <x:c r="M39" s="220"/>
      <x:c r="N39" s="220"/>
      <x:c r="O39" s="220"/>
      <x:c r="P39" s="220"/>
      <x:c r="Q39" s="220"/>
      <x:c r="R39" s="220"/>
      <x:c r="S39" s="220"/>
      <x:c r="T39" s="220"/>
      <x:c r="U39" s="220"/>
      <x:c r="V39" s="220"/>
      <x:c r="W39" s="220"/>
      <x:c r="X39" s="220"/>
      <x:c r="Y39" s="220"/>
      <x:c r="Z39" s="220"/>
    </x:row>
    <x:row r="40" spans="1:26" ht="16.5" customHeight="1">
      <x:c r="A40" s="1213"/>
      <x:c r="B40" s="1213"/>
      <x:c r="C40" s="215" t="s">
        <x:v>153</x:v>
      </x:c>
      <x:c r="D40" s="260" t="s">
        <x:v>767</x:v>
      </x:c>
      <x:c r="E40" s="261" t="s">
        <x:v>1335</x:v>
      </x:c>
      <x:c r="F40" s="261" t="s">
        <x:v>1278</x:v>
      </x:c>
      <x:c r="G40" s="218">
        <x:v>0</x:v>
      </x:c>
      <x:c r="H40" s="218">
        <x:v>64248813</x:v>
      </x:c>
      <x:c r="I40" s="218">
        <x:v>64248813</x:v>
      </x:c>
      <x:c r="J40" s="263">
        <x:f t="shared" si="4"/>
        <x:v>0</x:v>
      </x:c>
      <x:c r="K40" s="220"/>
      <x:c r="L40" s="220"/>
      <x:c r="M40" s="220"/>
      <x:c r="N40" s="220"/>
      <x:c r="O40" s="220"/>
      <x:c r="P40" s="220"/>
      <x:c r="Q40" s="220"/>
      <x:c r="R40" s="220"/>
      <x:c r="S40" s="220"/>
      <x:c r="T40" s="220"/>
      <x:c r="U40" s="220"/>
      <x:c r="V40" s="220"/>
      <x:c r="W40" s="220"/>
      <x:c r="X40" s="220"/>
      <x:c r="Y40" s="220"/>
      <x:c r="Z40" s="220"/>
    </x:row>
    <x:row r="41" spans="1:26" ht="16.5" customHeight="1">
      <x:c r="A41" s="1213"/>
      <x:c r="B41" s="1213"/>
      <x:c r="C41" s="215" t="s">
        <x:v>174</x:v>
      </x:c>
      <x:c r="D41" s="260" t="s">
        <x:v>1317</x:v>
      </x:c>
      <x:c r="E41" s="261" t="s">
        <x:v>1335</x:v>
      </x:c>
      <x:c r="F41" s="261" t="s">
        <x:v>1278</x:v>
      </x:c>
      <x:c r="G41" s="218">
        <x:v>103</x:v>
      </x:c>
      <x:c r="H41" s="218">
        <x:v>500053</x:v>
      </x:c>
      <x:c r="I41" s="218">
        <x:v>500110</x:v>
      </x:c>
      <x:c r="J41" s="263">
        <x:f t="shared" si="4"/>
        <x:v>46</x:v>
      </x:c>
      <x:c r="K41" s="220"/>
      <x:c r="L41" s="220"/>
      <x:c r="M41" s="220"/>
      <x:c r="N41" s="220"/>
      <x:c r="O41" s="220"/>
      <x:c r="P41" s="220"/>
      <x:c r="Q41" s="220"/>
      <x:c r="R41" s="220"/>
      <x:c r="S41" s="220"/>
      <x:c r="T41" s="220"/>
      <x:c r="U41" s="220"/>
      <x:c r="V41" s="220"/>
      <x:c r="W41" s="220"/>
      <x:c r="X41" s="220"/>
      <x:c r="Y41" s="220"/>
      <x:c r="Z41" s="220"/>
    </x:row>
    <x:row r="42" spans="1:26" ht="16.5" customHeight="1">
      <x:c r="A42" s="1213"/>
      <x:c r="B42" s="1213"/>
      <x:c r="C42" s="215" t="s">
        <x:v>178</x:v>
      </x:c>
      <x:c r="D42" s="260" t="s">
        <x:v>754</x:v>
      </x:c>
      <x:c r="E42" s="261" t="s">
        <x:v>1335</x:v>
      </x:c>
      <x:c r="F42" s="261" t="s">
        <x:v>1278</x:v>
      </x:c>
      <x:c r="G42" s="218">
        <x:v>2942782</x:v>
      </x:c>
      <x:c r="H42" s="218">
        <x:v>23007856</x:v>
      </x:c>
      <x:c r="I42" s="218">
        <x:v>24081212</x:v>
      </x:c>
      <x:c r="J42" s="263">
        <x:f t="shared" si="4"/>
        <x:v>1869426</x:v>
      </x:c>
      <x:c r="K42" s="220"/>
      <x:c r="L42" s="220"/>
      <x:c r="M42" s="220"/>
      <x:c r="N42" s="220"/>
      <x:c r="O42" s="220"/>
      <x:c r="P42" s="220"/>
      <x:c r="Q42" s="220"/>
      <x:c r="R42" s="220"/>
      <x:c r="S42" s="220"/>
      <x:c r="T42" s="220"/>
      <x:c r="U42" s="220"/>
      <x:c r="V42" s="220"/>
      <x:c r="W42" s="220"/>
      <x:c r="X42" s="220"/>
      <x:c r="Y42" s="220"/>
      <x:c r="Z42" s="220"/>
    </x:row>
    <x:row r="43" spans="1:26" ht="16.5" customHeight="1">
      <x:c r="A43" s="1213"/>
      <x:c r="B43" s="1213"/>
      <x:c r="C43" s="215" t="s">
        <x:v>158</x:v>
      </x:c>
      <x:c r="D43" s="260" t="s">
        <x:v>819</x:v>
      </x:c>
      <x:c r="E43" s="261" t="s">
        <x:v>1335</x:v>
      </x:c>
      <x:c r="F43" s="261" t="s">
        <x:v>1278</x:v>
      </x:c>
      <x:c r="G43" s="218">
        <x:v>1005509</x:v>
      </x:c>
      <x:c r="H43" s="218">
        <x:v>7341881</x:v>
      </x:c>
      <x:c r="I43" s="218">
        <x:v>8347390</x:v>
      </x:c>
      <x:c r="J43" s="263">
        <x:f t="shared" si="4"/>
        <x:v>0</x:v>
      </x:c>
      <x:c r="K43" s="222"/>
      <x:c r="L43" s="220"/>
      <x:c r="M43" s="220"/>
      <x:c r="N43" s="220"/>
      <x:c r="O43" s="220"/>
      <x:c r="P43" s="220"/>
      <x:c r="Q43" s="220"/>
      <x:c r="R43" s="220"/>
      <x:c r="S43" s="220"/>
      <x:c r="T43" s="220"/>
      <x:c r="U43" s="220"/>
      <x:c r="V43" s="220"/>
      <x:c r="W43" s="220"/>
      <x:c r="X43" s="220"/>
      <x:c r="Y43" s="220"/>
      <x:c r="Z43" s="220"/>
    </x:row>
    <x:row r="44" spans="1:26" ht="16.5" customHeight="1">
      <x:c r="A44" s="1213"/>
      <x:c r="B44" s="1213"/>
      <x:c r="C44" s="215" t="s">
        <x:v>186</x:v>
      </x:c>
      <x:c r="D44" s="260" t="s">
        <x:v>1284</x:v>
      </x:c>
      <x:c r="E44" s="261" t="s">
        <x:v>1335</x:v>
      </x:c>
      <x:c r="F44" s="261" t="s">
        <x:v>1278</x:v>
      </x:c>
      <x:c r="G44" s="218">
        <x:v>313264</x:v>
      </x:c>
      <x:c r="H44" s="218">
        <x:v>6910170</x:v>
      </x:c>
      <x:c r="I44" s="218">
        <x:v>7223259</x:v>
      </x:c>
      <x:c r="J44" s="263">
        <x:f t="shared" si="4"/>
        <x:v>175</x:v>
      </x:c>
      <x:c r="K44" s="220"/>
      <x:c r="L44" s="220"/>
      <x:c r="M44" s="220"/>
      <x:c r="N44" s="220"/>
      <x:c r="O44" s="220"/>
      <x:c r="P44" s="220"/>
      <x:c r="Q44" s="220"/>
      <x:c r="R44" s="220"/>
      <x:c r="S44" s="220"/>
      <x:c r="T44" s="220"/>
      <x:c r="U44" s="220"/>
      <x:c r="V44" s="220"/>
      <x:c r="W44" s="220"/>
      <x:c r="X44" s="220"/>
      <x:c r="Y44" s="220"/>
      <x:c r="Z44" s="220"/>
    </x:row>
    <x:row r="45" spans="1:26" ht="16.5" customHeight="1">
      <x:c r="A45" s="1213"/>
      <x:c r="B45" s="1213"/>
      <x:c r="C45" s="215" t="s">
        <x:v>187</x:v>
      </x:c>
      <x:c r="D45" s="260" t="s">
        <x:v>1328</x:v>
      </x:c>
      <x:c r="E45" s="261" t="s">
        <x:v>1335</x:v>
      </x:c>
      <x:c r="F45" s="261" t="s">
        <x:v>1278</x:v>
      </x:c>
      <x:c r="G45" s="218">
        <x:v>180140</x:v>
      </x:c>
      <x:c r="H45" s="218">
        <x:v>2205</x:v>
      </x:c>
      <x:c r="I45" s="218">
        <x:v>182000</x:v>
      </x:c>
      <x:c r="J45" s="263">
        <x:f t="shared" si="4"/>
        <x:v>345</x:v>
      </x:c>
      <x:c r="K45" s="220"/>
      <x:c r="L45" s="220"/>
      <x:c r="M45" s="220"/>
      <x:c r="N45" s="220"/>
      <x:c r="O45" s="220"/>
      <x:c r="P45" s="220"/>
      <x:c r="Q45" s="220"/>
      <x:c r="R45" s="220"/>
      <x:c r="S45" s="220"/>
      <x:c r="T45" s="220"/>
      <x:c r="U45" s="220"/>
      <x:c r="V45" s="220"/>
      <x:c r="W45" s="220"/>
      <x:c r="X45" s="220"/>
      <x:c r="Y45" s="220"/>
      <x:c r="Z45" s="220"/>
    </x:row>
    <x:row r="46" spans="1:26" ht="16.5" customHeight="1">
      <x:c r="A46" s="1213"/>
      <x:c r="B46" s="1213"/>
      <x:c r="C46" s="215" t="s">
        <x:v>192</x:v>
      </x:c>
      <x:c r="D46" s="260" t="s">
        <x:v>755</x:v>
      </x:c>
      <x:c r="E46" s="261" t="s">
        <x:v>1335</x:v>
      </x:c>
      <x:c r="F46" s="261" t="s">
        <x:v>1278</x:v>
      </x:c>
      <x:c r="G46" s="218">
        <x:v>54</x:v>
      </x:c>
      <x:c r="H46" s="218">
        <x:v>1078840</x:v>
      </x:c>
      <x:c r="I46" s="218">
        <x:v>1077150</x:v>
      </x:c>
      <x:c r="J46" s="263">
        <x:f t="shared" si="4"/>
        <x:v>1744</x:v>
      </x:c>
      <x:c r="K46" s="220"/>
      <x:c r="L46" s="220"/>
      <x:c r="M46" s="220"/>
      <x:c r="N46" s="220"/>
      <x:c r="O46" s="220"/>
      <x:c r="P46" s="220"/>
      <x:c r="Q46" s="220"/>
      <x:c r="R46" s="220"/>
      <x:c r="S46" s="220"/>
      <x:c r="T46" s="220"/>
      <x:c r="U46" s="220"/>
      <x:c r="V46" s="220"/>
      <x:c r="W46" s="220"/>
      <x:c r="X46" s="220"/>
      <x:c r="Y46" s="220"/>
      <x:c r="Z46" s="220"/>
    </x:row>
    <x:row r="47" spans="1:26" ht="16.5" customHeight="1">
      <x:c r="A47" s="1213"/>
      <x:c r="B47" s="1213"/>
      <x:c r="C47" s="215" t="s">
        <x:v>185</x:v>
      </x:c>
      <x:c r="D47" s="260" t="s">
        <x:v>1807</x:v>
      </x:c>
      <x:c r="E47" s="261" t="s">
        <x:v>1335</x:v>
      </x:c>
      <x:c r="F47" s="261" t="s">
        <x:v>1278</x:v>
      </x:c>
      <x:c r="G47" s="218">
        <x:v>23427</x:v>
      </x:c>
      <x:c r="H47" s="218">
        <x:v>4462125</x:v>
      </x:c>
      <x:c r="I47" s="218">
        <x:v>3820150</x:v>
      </x:c>
      <x:c r="J47" s="263">
        <x:f t="shared" si="4"/>
        <x:v>665402</x:v>
      </x:c>
      <x:c r="K47" s="220"/>
      <x:c r="L47" s="220"/>
      <x:c r="M47" s="220"/>
      <x:c r="N47" s="220"/>
      <x:c r="O47" s="220"/>
      <x:c r="P47" s="220"/>
      <x:c r="Q47" s="220"/>
      <x:c r="R47" s="220"/>
      <x:c r="S47" s="220"/>
      <x:c r="T47" s="220"/>
      <x:c r="U47" s="220"/>
      <x:c r="V47" s="220"/>
      <x:c r="W47" s="220"/>
      <x:c r="X47" s="220"/>
      <x:c r="Y47" s="220"/>
      <x:c r="Z47" s="220"/>
    </x:row>
    <x:row r="48" spans="1:26" ht="16.5" customHeight="1">
      <x:c r="A48" s="1213"/>
      <x:c r="B48" s="1213"/>
      <x:c r="C48" s="215" t="s">
        <x:v>177</x:v>
      </x:c>
      <x:c r="D48" s="260" t="s">
        <x:v>1806</x:v>
      </x:c>
      <x:c r="E48" s="261" t="s">
        <x:v>1335</x:v>
      </x:c>
      <x:c r="F48" s="261" t="s">
        <x:v>1278</x:v>
      </x:c>
      <x:c r="G48" s="218">
        <x:v>0</x:v>
      </x:c>
      <x:c r="H48" s="218">
        <x:v>2814883</x:v>
      </x:c>
      <x:c r="I48" s="218">
        <x:v>2814883</x:v>
      </x:c>
      <x:c r="J48" s="263">
        <x:f t="shared" si="4"/>
        <x:v>0</x:v>
      </x:c>
      <x:c r="K48" s="220"/>
      <x:c r="L48" s="220"/>
      <x:c r="M48" s="220"/>
      <x:c r="N48" s="220"/>
      <x:c r="O48" s="220"/>
      <x:c r="P48" s="220"/>
      <x:c r="Q48" s="220"/>
      <x:c r="R48" s="220"/>
      <x:c r="S48" s="220"/>
      <x:c r="T48" s="220"/>
      <x:c r="U48" s="220"/>
      <x:c r="V48" s="220"/>
      <x:c r="W48" s="220"/>
      <x:c r="X48" s="220"/>
      <x:c r="Y48" s="220"/>
      <x:c r="Z48" s="220"/>
    </x:row>
    <x:row r="49" spans="1:26" ht="16.5" customHeight="1">
      <x:c r="A49" s="1213"/>
      <x:c r="B49" s="1213"/>
      <x:c r="C49" s="215" t="s">
        <x:v>238</x:v>
      </x:c>
      <x:c r="D49" s="260" t="s">
        <x:v>1339</x:v>
      </x:c>
      <x:c r="E49" s="261" t="s">
        <x:v>1335</x:v>
      </x:c>
      <x:c r="F49" s="261" t="s">
        <x:v>1278</x:v>
      </x:c>
      <x:c r="G49" s="218">
        <x:v>0</x:v>
      </x:c>
      <x:c r="H49" s="218">
        <x:v>3649366</x:v>
      </x:c>
      <x:c r="I49" s="218">
        <x:v>3649366</x:v>
      </x:c>
      <x:c r="J49" s="263">
        <x:f t="shared" si="4"/>
        <x:v>0</x:v>
      </x:c>
      <x:c r="K49" s="220"/>
      <x:c r="L49" s="220"/>
      <x:c r="M49" s="220"/>
      <x:c r="N49" s="220"/>
      <x:c r="O49" s="220"/>
      <x:c r="P49" s="220"/>
      <x:c r="Q49" s="220"/>
      <x:c r="R49" s="220"/>
      <x:c r="S49" s="220"/>
      <x:c r="T49" s="220"/>
      <x:c r="U49" s="220"/>
      <x:c r="V49" s="220"/>
      <x:c r="W49" s="220"/>
      <x:c r="X49" s="220"/>
      <x:c r="Y49" s="220"/>
      <x:c r="Z49" s="220"/>
    </x:row>
    <x:row r="50" spans="1:26" ht="16.5" customHeight="1">
      <x:c r="A50" s="1213"/>
      <x:c r="B50" s="1213"/>
      <x:c r="C50" s="215" t="s">
        <x:v>209</x:v>
      </x:c>
      <x:c r="D50" s="260" t="s">
        <x:v>982</x:v>
      </x:c>
      <x:c r="E50" s="261" t="s">
        <x:v>1335</x:v>
      </x:c>
      <x:c r="F50" s="261" t="s">
        <x:v>1278</x:v>
      </x:c>
      <x:c r="G50" s="218">
        <x:v>0</x:v>
      </x:c>
      <x:c r="H50" s="218">
        <x:v>1859572</x:v>
      </x:c>
      <x:c r="I50" s="218">
        <x:v>1859572</x:v>
      </x:c>
      <x:c r="J50" s="263">
        <x:f t="shared" si="4"/>
        <x:v>0</x:v>
      </x:c>
      <x:c r="K50" s="220"/>
      <x:c r="L50" s="220"/>
      <x:c r="M50" s="220"/>
      <x:c r="N50" s="220"/>
      <x:c r="O50" s="220"/>
      <x:c r="P50" s="220"/>
      <x:c r="Q50" s="220"/>
      <x:c r="R50" s="220"/>
      <x:c r="S50" s="220"/>
      <x:c r="T50" s="220"/>
      <x:c r="U50" s="220"/>
      <x:c r="V50" s="220"/>
      <x:c r="W50" s="220"/>
      <x:c r="X50" s="220"/>
      <x:c r="Y50" s="220"/>
      <x:c r="Z50" s="220"/>
    </x:row>
    <x:row r="51" spans="1:26" ht="16.5" customHeight="1">
      <x:c r="A51" s="1213"/>
      <x:c r="B51" s="1213"/>
      <x:c r="C51" s="215" t="s">
        <x:v>168</x:v>
      </x:c>
      <x:c r="D51" s="260" t="s">
        <x:v>1803</x:v>
      </x:c>
      <x:c r="E51" s="261" t="s">
        <x:v>1335</x:v>
      </x:c>
      <x:c r="F51" s="261" t="s">
        <x:v>1278</x:v>
      </x:c>
      <x:c r="G51" s="218">
        <x:v>0</x:v>
      </x:c>
      <x:c r="H51" s="218">
        <x:v>1000273</x:v>
      </x:c>
      <x:c r="I51" s="218">
        <x:v>1000273</x:v>
      </x:c>
      <x:c r="J51" s="263">
        <x:f t="shared" si="4"/>
        <x:v>0</x:v>
      </x:c>
      <x:c r="K51" s="220"/>
      <x:c r="L51" s="220"/>
      <x:c r="M51" s="220"/>
      <x:c r="N51" s="220"/>
      <x:c r="O51" s="220"/>
      <x:c r="P51" s="220"/>
      <x:c r="Q51" s="220"/>
      <x:c r="R51" s="220"/>
      <x:c r="S51" s="220"/>
      <x:c r="T51" s="220"/>
      <x:c r="U51" s="220"/>
      <x:c r="V51" s="220"/>
      <x:c r="W51" s="220"/>
      <x:c r="X51" s="220"/>
      <x:c r="Y51" s="220"/>
      <x:c r="Z51" s="220"/>
    </x:row>
    <x:row r="52" spans="1:26" ht="16.5" customHeight="1">
      <x:c r="A52" s="1213"/>
      <x:c r="B52" s="1213"/>
      <x:c r="C52" s="215" t="s">
        <x:v>201</x:v>
      </x:c>
      <x:c r="D52" s="260" t="s">
        <x:v>1370</x:v>
      </x:c>
      <x:c r="E52" s="261" t="s">
        <x:v>1335</x:v>
      </x:c>
      <x:c r="F52" s="261" t="s">
        <x:v>1278</x:v>
      </x:c>
      <x:c r="G52" s="218">
        <x:v>0</x:v>
      </x:c>
      <x:c r="H52" s="218">
        <x:v>16061229</x:v>
      </x:c>
      <x:c r="I52" s="218">
        <x:v>16061229</x:v>
      </x:c>
      <x:c r="J52" s="263">
        <x:f t="shared" si="4"/>
        <x:v>0</x:v>
      </x:c>
      <x:c r="K52" s="220"/>
      <x:c r="L52" s="220"/>
      <x:c r="M52" s="220"/>
      <x:c r="N52" s="220"/>
      <x:c r="O52" s="220"/>
      <x:c r="P52" s="220"/>
      <x:c r="Q52" s="220"/>
      <x:c r="R52" s="220"/>
      <x:c r="S52" s="220"/>
      <x:c r="T52" s="220"/>
      <x:c r="U52" s="220"/>
      <x:c r="V52" s="220"/>
      <x:c r="W52" s="220"/>
      <x:c r="X52" s="220"/>
      <x:c r="Y52" s="220"/>
      <x:c r="Z52" s="220"/>
    </x:row>
    <x:row r="53" spans="1:26" ht="16.5" customHeight="1">
      <x:c r="A53" s="1213"/>
      <x:c r="B53" s="1213"/>
      <x:c r="C53" s="215" t="s">
        <x:v>170</x:v>
      </x:c>
      <x:c r="D53" s="260" t="s">
        <x:v>1808</x:v>
      </x:c>
      <x:c r="E53" s="261" t="s">
        <x:v>1335</x:v>
      </x:c>
      <x:c r="F53" s="261" t="s">
        <x:v>1278</x:v>
      </x:c>
      <x:c r="G53" s="218">
        <x:v>0</x:v>
      </x:c>
      <x:c r="H53" s="218">
        <x:v>1000123</x:v>
      </x:c>
      <x:c r="I53" s="218">
        <x:v>1000000</x:v>
      </x:c>
      <x:c r="J53" s="263">
        <x:f t="shared" si="4"/>
        <x:v>123</x:v>
      </x:c>
      <x:c r="K53" s="220"/>
      <x:c r="L53" s="220"/>
      <x:c r="M53" s="220"/>
      <x:c r="N53" s="220"/>
      <x:c r="O53" s="220"/>
      <x:c r="P53" s="220"/>
      <x:c r="Q53" s="220"/>
      <x:c r="R53" s="220"/>
      <x:c r="S53" s="220"/>
      <x:c r="T53" s="220"/>
      <x:c r="U53" s="220"/>
      <x:c r="V53" s="220"/>
      <x:c r="W53" s="220"/>
      <x:c r="X53" s="220"/>
      <x:c r="Y53" s="220"/>
      <x:c r="Z53" s="220"/>
    </x:row>
    <x:row r="54" spans="1:26" ht="16.5" customHeight="1">
      <x:c r="A54" s="1213"/>
      <x:c r="B54" s="1204"/>
      <x:c r="C54" s="1246" t="s">
        <x:v>797</x:v>
      </x:c>
      <x:c r="D54" s="1247"/>
      <x:c r="E54" s="1247"/>
      <x:c r="F54" s="1248"/>
      <x:c r="G54" s="221">
        <x:f t="shared" ref="G54:J54" si="5">SUM(G39:G53)</x:f>
        <x:v>5690279</x:v>
      </x:c>
      <x:c r="H54" s="221">
        <x:f t="shared" si="5"/>
        <x:v>173311031</x:v>
      </x:c>
      <x:c r="I54" s="221">
        <x:f t="shared" si="5"/>
        <x:v>176464049</x:v>
      </x:c>
      <x:c r="J54" s="221">
        <x:f t="shared" si="5"/>
        <x:v>2537261</x:v>
      </x:c>
      <x:c r="K54" s="222">
        <x:f>G54+H54-I54</x:f>
        <x:v>2537261</x:v>
      </x:c>
      <x:c r="L54" s="220"/>
      <x:c r="M54" s="220"/>
      <x:c r="N54" s="220"/>
      <x:c r="O54" s="220"/>
      <x:c r="P54" s="220"/>
      <x:c r="Q54" s="220"/>
      <x:c r="R54" s="220"/>
      <x:c r="S54" s="220"/>
      <x:c r="T54" s="220"/>
      <x:c r="U54" s="220"/>
      <x:c r="V54" s="220"/>
      <x:c r="W54" s="220"/>
      <x:c r="X54" s="220"/>
      <x:c r="Y54" s="220"/>
      <x:c r="Z54" s="220"/>
    </x:row>
    <x:row r="55" spans="1:26" ht="16.5" customHeight="1">
      <x:c r="A55" s="1213"/>
      <x:c r="B55" s="264" t="s">
        <x:v>1324</x:v>
      </x:c>
      <x:c r="C55" s="265" t="s">
        <x:v>231</x:v>
      </x:c>
      <x:c r="D55" s="266" t="s">
        <x:v>1292</x:v>
      </x:c>
      <x:c r="E55" s="266" t="s">
        <x:v>1335</x:v>
      </x:c>
      <x:c r="F55" s="266" t="s">
        <x:v>1278</x:v>
      </x:c>
      <x:c r="G55" s="267"/>
      <x:c r="H55" s="267"/>
      <x:c r="I55" s="267"/>
      <x:c r="J55" s="268">
        <x:v>337407</x:v>
      </x:c>
      <x:c r="K55" s="220"/>
      <x:c r="L55" s="91"/>
      <x:c r="M55" s="91"/>
      <x:c r="N55" s="91"/>
      <x:c r="O55" s="91"/>
      <x:c r="P55" s="91"/>
      <x:c r="Q55" s="91"/>
      <x:c r="R55" s="91"/>
      <x:c r="S55" s="91"/>
      <x:c r="T55" s="91"/>
      <x:c r="U55" s="91"/>
      <x:c r="V55" s="91"/>
      <x:c r="W55" s="91"/>
      <x:c r="X55" s="91"/>
      <x:c r="Y55" s="91"/>
      <x:c r="Z55" s="91"/>
    </x:row>
    <x:row r="56" spans="1:26" ht="16.5" customHeight="1">
      <x:c r="A56" s="1204"/>
      <x:c r="B56" s="254" t="s">
        <x:v>1280</x:v>
      </x:c>
      <x:c r="C56" s="269" t="s">
        <x:v>204</x:v>
      </x:c>
      <x:c r="D56" s="270" t="s">
        <x:v>225</x:v>
      </x:c>
      <x:c r="E56" s="270" t="s">
        <x:v>1335</x:v>
      </x:c>
      <x:c r="F56" s="270" t="s">
        <x:v>1278</x:v>
      </x:c>
      <x:c r="G56" s="271">
        <x:v>17488938</x:v>
      </x:c>
      <x:c r="H56" s="271">
        <x:v>4332300</x:v>
      </x:c>
      <x:c r="I56" s="271">
        <x:v>0</x:v>
      </x:c>
      <x:c r="J56" s="272">
        <x:f>G56+H56-I56</x:f>
        <x:v>21821238</x:v>
      </x:c>
      <x:c r="K56" s="220"/>
      <x:c r="L56" s="91"/>
      <x:c r="M56" s="91"/>
      <x:c r="N56" s="91"/>
      <x:c r="O56" s="91"/>
      <x:c r="P56" s="91"/>
      <x:c r="Q56" s="91"/>
      <x:c r="R56" s="91"/>
      <x:c r="S56" s="91"/>
      <x:c r="T56" s="91"/>
      <x:c r="U56" s="91"/>
      <x:c r="V56" s="91"/>
      <x:c r="W56" s="91"/>
      <x:c r="X56" s="91"/>
      <x:c r="Y56" s="91"/>
      <x:c r="Z56" s="91"/>
    </x:row>
    <x:row r="57" spans="1:26" ht="16.5" customHeight="1">
      <x:c r="A57" s="1243" t="s">
        <x:v>1790</x:v>
      </x:c>
      <x:c r="B57" s="1244" t="s">
        <x:v>1802</x:v>
      </x:c>
      <x:c r="C57" s="273" t="s">
        <x:v>200</x:v>
      </x:c>
      <x:c r="D57" s="274" t="s">
        <x:v>1318</x:v>
      </x:c>
      <x:c r="E57" s="275" t="s">
        <x:v>804</x:v>
      </x:c>
      <x:c r="F57" s="275" t="s">
        <x:v>1308</x:v>
      </x:c>
      <x:c r="G57" s="276">
        <x:v>0</x:v>
      </x:c>
      <x:c r="H57" s="276">
        <x:v>43874179</x:v>
      </x:c>
      <x:c r="I57" s="276">
        <x:v>43874179</x:v>
      </x:c>
      <x:c r="J57" s="276">
        <x:v>0</x:v>
      </x:c>
      <x:c r="K57" s="210"/>
      <x:c r="L57" s="210"/>
      <x:c r="M57" s="210"/>
      <x:c r="N57" s="210"/>
      <x:c r="O57" s="210"/>
      <x:c r="P57" s="210"/>
      <x:c r="Q57" s="210"/>
      <x:c r="R57" s="210"/>
      <x:c r="S57" s="210"/>
      <x:c r="T57" s="210"/>
      <x:c r="U57" s="210"/>
      <x:c r="V57" s="210"/>
      <x:c r="W57" s="210"/>
      <x:c r="X57" s="210"/>
      <x:c r="Y57" s="210"/>
      <x:c r="Z57" s="210"/>
    </x:row>
    <x:row r="58" spans="1:26" ht="16.5" customHeight="1">
      <x:c r="A58" s="1213"/>
      <x:c r="B58" s="1213"/>
      <x:c r="C58" s="277" t="s">
        <x:v>202</x:v>
      </x:c>
      <x:c r="D58" s="278" t="s">
        <x:v>1227</x:v>
      </x:c>
      <x:c r="E58" s="279" t="s">
        <x:v>824</x:v>
      </x:c>
      <x:c r="F58" s="275" t="s">
        <x:v>1308</x:v>
      </x:c>
      <x:c r="G58" s="280">
        <x:v>5410532</x:v>
      </x:c>
      <x:c r="H58" s="280">
        <x:v>19182791</x:v>
      </x:c>
      <x:c r="I58" s="280">
        <x:v>17186030</x:v>
      </x:c>
      <x:c r="J58" s="280">
        <x:v>7407293</x:v>
      </x:c>
      <x:c r="K58" s="210"/>
      <x:c r="L58" s="210"/>
      <x:c r="M58" s="210"/>
      <x:c r="N58" s="210"/>
      <x:c r="O58" s="210"/>
      <x:c r="P58" s="210"/>
      <x:c r="Q58" s="210"/>
      <x:c r="R58" s="210"/>
      <x:c r="S58" s="210"/>
      <x:c r="T58" s="210"/>
      <x:c r="U58" s="210"/>
      <x:c r="V58" s="210"/>
      <x:c r="W58" s="210"/>
      <x:c r="X58" s="210"/>
      <x:c r="Y58" s="210"/>
      <x:c r="Z58" s="210"/>
    </x:row>
    <x:row r="59" spans="1:26" ht="16.5" customHeight="1">
      <x:c r="A59" s="1213"/>
      <x:c r="B59" s="1213"/>
      <x:c r="C59" s="281" t="s">
        <x:v>203</x:v>
      </x:c>
      <x:c r="D59" s="282" t="s">
        <x:v>1320</x:v>
      </x:c>
      <x:c r="E59" s="283" t="s">
        <x:v>804</x:v>
      </x:c>
      <x:c r="F59" s="275" t="s">
        <x:v>1308</x:v>
      </x:c>
      <x:c r="G59" s="284">
        <x:v>0</x:v>
      </x:c>
      <x:c r="H59" s="284">
        <x:v>2137097</x:v>
      </x:c>
      <x:c r="I59" s="284">
        <x:v>2137097</x:v>
      </x:c>
      <x:c r="J59" s="284">
        <x:v>0</x:v>
      </x:c>
      <x:c r="K59" s="210"/>
      <x:c r="L59" s="210"/>
      <x:c r="M59" s="210"/>
      <x:c r="N59" s="210"/>
      <x:c r="O59" s="210"/>
      <x:c r="P59" s="210"/>
      <x:c r="Q59" s="210"/>
      <x:c r="R59" s="210"/>
      <x:c r="S59" s="210"/>
      <x:c r="T59" s="210"/>
      <x:c r="U59" s="210"/>
      <x:c r="V59" s="210"/>
      <x:c r="W59" s="210"/>
      <x:c r="X59" s="210"/>
      <x:c r="Y59" s="210"/>
      <x:c r="Z59" s="210"/>
    </x:row>
    <x:row r="60" spans="1:26" ht="16.5" customHeight="1">
      <x:c r="A60" s="1213"/>
      <x:c r="B60" s="1213"/>
      <x:c r="C60" s="277" t="s">
        <x:v>212</x:v>
      </x:c>
      <x:c r="D60" s="278" t="s">
        <x:v>1322</x:v>
      </x:c>
      <x:c r="E60" s="283" t="s">
        <x:v>804</x:v>
      </x:c>
      <x:c r="F60" s="275" t="s">
        <x:v>1308</x:v>
      </x:c>
      <x:c r="G60" s="280">
        <x:v>0</x:v>
      </x:c>
      <x:c r="H60" s="280">
        <x:v>8962737</x:v>
      </x:c>
      <x:c r="I60" s="280">
        <x:v>8962737</x:v>
      </x:c>
      <x:c r="J60" s="280">
        <x:v>0</x:v>
      </x:c>
      <x:c r="K60" s="210"/>
      <x:c r="L60" s="210"/>
      <x:c r="M60" s="210"/>
      <x:c r="N60" s="210"/>
      <x:c r="O60" s="210"/>
      <x:c r="P60" s="210"/>
      <x:c r="Q60" s="210"/>
      <x:c r="R60" s="210"/>
      <x:c r="S60" s="210"/>
      <x:c r="T60" s="210"/>
      <x:c r="U60" s="210"/>
      <x:c r="V60" s="210"/>
      <x:c r="W60" s="210"/>
      <x:c r="X60" s="210"/>
      <x:c r="Y60" s="210"/>
      <x:c r="Z60" s="210"/>
    </x:row>
    <x:row r="61" spans="1:26" ht="16.5" customHeight="1">
      <x:c r="A61" s="1213"/>
      <x:c r="B61" s="1213"/>
      <x:c r="C61" s="281" t="s">
        <x:v>197</x:v>
      </x:c>
      <x:c r="D61" s="282" t="s">
        <x:v>1338</x:v>
      </x:c>
      <x:c r="E61" s="283" t="s">
        <x:v>804</x:v>
      </x:c>
      <x:c r="F61" s="275" t="s">
        <x:v>1308</x:v>
      </x:c>
      <x:c r="G61" s="284">
        <x:v>0</x:v>
      </x:c>
      <x:c r="H61" s="284">
        <x:v>65209754</x:v>
      </x:c>
      <x:c r="I61" s="284">
        <x:v>65209754</x:v>
      </x:c>
      <x:c r="J61" s="284">
        <x:v>0</x:v>
      </x:c>
      <x:c r="K61" s="210"/>
      <x:c r="L61" s="210"/>
      <x:c r="M61" s="210"/>
      <x:c r="N61" s="210"/>
      <x:c r="O61" s="210"/>
      <x:c r="P61" s="210"/>
      <x:c r="Q61" s="210"/>
      <x:c r="R61" s="210"/>
      <x:c r="S61" s="210"/>
      <x:c r="T61" s="210"/>
      <x:c r="U61" s="210"/>
      <x:c r="V61" s="210"/>
      <x:c r="W61" s="210"/>
      <x:c r="X61" s="210"/>
      <x:c r="Y61" s="210"/>
      <x:c r="Z61" s="210"/>
    </x:row>
    <x:row r="62" spans="1:26" ht="16.5" customHeight="1">
      <x:c r="A62" s="1213"/>
      <x:c r="B62" s="1213"/>
      <x:c r="C62" s="277" t="s">
        <x:v>183</x:v>
      </x:c>
      <x:c r="D62" s="278" t="s">
        <x:v>1315</x:v>
      </x:c>
      <x:c r="E62" s="279" t="s">
        <x:v>824</x:v>
      </x:c>
      <x:c r="F62" s="275" t="s">
        <x:v>1308</x:v>
      </x:c>
      <x:c r="G62" s="280">
        <x:v>10552</x:v>
      </x:c>
      <x:c r="H62" s="280">
        <x:v>10</x:v>
      </x:c>
      <x:c r="I62" s="280">
        <x:v>0</x:v>
      </x:c>
      <x:c r="J62" s="280">
        <x:v>10562</x:v>
      </x:c>
      <x:c r="K62" s="210"/>
      <x:c r="L62" s="210"/>
      <x:c r="M62" s="210"/>
      <x:c r="N62" s="210"/>
      <x:c r="O62" s="210"/>
      <x:c r="P62" s="210"/>
      <x:c r="Q62" s="210"/>
      <x:c r="R62" s="210"/>
      <x:c r="S62" s="210"/>
      <x:c r="T62" s="210"/>
      <x:c r="U62" s="210"/>
      <x:c r="V62" s="210"/>
      <x:c r="W62" s="210"/>
      <x:c r="X62" s="210"/>
      <x:c r="Y62" s="210"/>
      <x:c r="Z62" s="210"/>
    </x:row>
    <x:row r="63" spans="1:26" ht="16.5" customHeight="1">
      <x:c r="A63" s="1213"/>
      <x:c r="B63" s="1213"/>
      <x:c r="C63" s="281" t="s">
        <x:v>239</x:v>
      </x:c>
      <x:c r="D63" s="282" t="s">
        <x:v>1327</x:v>
      </x:c>
      <x:c r="E63" s="283" t="s">
        <x:v>804</x:v>
      </x:c>
      <x:c r="F63" s="275" t="s">
        <x:v>1308</x:v>
      </x:c>
      <x:c r="G63" s="284">
        <x:v>0</x:v>
      </x:c>
      <x:c r="H63" s="284">
        <x:v>12962000</x:v>
      </x:c>
      <x:c r="I63" s="284">
        <x:v>12962000</x:v>
      </x:c>
      <x:c r="J63" s="284">
        <x:v>0</x:v>
      </x:c>
      <x:c r="K63" s="210"/>
      <x:c r="L63" s="210"/>
      <x:c r="M63" s="210"/>
      <x:c r="N63" s="210"/>
      <x:c r="O63" s="210"/>
      <x:c r="P63" s="210"/>
      <x:c r="Q63" s="210"/>
      <x:c r="R63" s="210"/>
      <x:c r="S63" s="210"/>
      <x:c r="T63" s="210"/>
      <x:c r="U63" s="210"/>
      <x:c r="V63" s="210"/>
      <x:c r="W63" s="210"/>
      <x:c r="X63" s="210"/>
      <x:c r="Y63" s="210"/>
      <x:c r="Z63" s="210"/>
    </x:row>
    <x:row r="64" spans="1:26" ht="16.5" customHeight="1">
      <x:c r="A64" s="1213"/>
      <x:c r="B64" s="1213"/>
      <x:c r="C64" s="277" t="s">
        <x:v>206</x:v>
      </x:c>
      <x:c r="D64" s="278" t="s">
        <x:v>1337</x:v>
      </x:c>
      <x:c r="E64" s="279" t="s">
        <x:v>820</x:v>
      </x:c>
      <x:c r="F64" s="275" t="s">
        <x:v>1316</x:v>
      </x:c>
      <x:c r="G64" s="280">
        <x:v>0</x:v>
      </x:c>
      <x:c r="H64" s="280">
        <x:v>502</x:v>
      </x:c>
      <x:c r="I64" s="280">
        <x:v>500</x:v>
      </x:c>
      <x:c r="J64" s="280">
        <x:v>2</x:v>
      </x:c>
      <x:c r="K64" s="210"/>
      <x:c r="L64" s="210"/>
      <x:c r="M64" s="210"/>
      <x:c r="N64" s="210"/>
      <x:c r="O64" s="210"/>
      <x:c r="P64" s="210"/>
      <x:c r="Q64" s="210"/>
      <x:c r="R64" s="210"/>
      <x:c r="S64" s="210"/>
      <x:c r="T64" s="210"/>
      <x:c r="U64" s="210"/>
      <x:c r="V64" s="210"/>
      <x:c r="W64" s="210"/>
      <x:c r="X64" s="210"/>
      <x:c r="Y64" s="210"/>
      <x:c r="Z64" s="210"/>
    </x:row>
    <x:row r="65" spans="1:26" ht="16.5" customHeight="1">
      <x:c r="A65" s="1213"/>
      <x:c r="B65" s="1213"/>
      <x:c r="C65" s="281" t="s">
        <x:v>13</x:v>
      </x:c>
      <x:c r="D65" s="282" t="s">
        <x:v>1330</x:v>
      </x:c>
      <x:c r="E65" s="283" t="s">
        <x:v>824</x:v>
      </x:c>
      <x:c r="F65" s="275" t="s">
        <x:v>1308</x:v>
      </x:c>
      <x:c r="G65" s="285">
        <x:v>769538</x:v>
      </x:c>
      <x:c r="H65" s="285">
        <x:v>1546744</x:v>
      </x:c>
      <x:c r="I65" s="285">
        <x:v>1191870</x:v>
      </x:c>
      <x:c r="J65" s="285">
        <x:v>1124412</x:v>
      </x:c>
      <x:c r="K65" s="210"/>
      <x:c r="L65" s="210"/>
      <x:c r="M65" s="210"/>
      <x:c r="N65" s="210"/>
      <x:c r="O65" s="210"/>
      <x:c r="P65" s="210"/>
      <x:c r="Q65" s="210"/>
      <x:c r="R65" s="210"/>
      <x:c r="S65" s="210"/>
      <x:c r="T65" s="210"/>
      <x:c r="U65" s="210"/>
      <x:c r="V65" s="210"/>
      <x:c r="W65" s="210"/>
      <x:c r="X65" s="210"/>
      <x:c r="Y65" s="210"/>
      <x:c r="Z65" s="210"/>
    </x:row>
    <x:row r="66" spans="1:26" ht="16.5" customHeight="1">
      <x:c r="A66" s="1213"/>
      <x:c r="B66" s="1213"/>
      <x:c r="C66" s="286">
        <x:v>36991004118505</x:v>
      </x:c>
      <x:c r="D66" s="287" t="s">
        <x:v>236</x:v>
      </x:c>
      <x:c r="E66" s="288" t="s">
        <x:v>824</x:v>
      </x:c>
      <x:c r="F66" s="289" t="s">
        <x:v>1308</x:v>
      </x:c>
      <x:c r="G66" s="290">
        <x:v>0</x:v>
      </x:c>
      <x:c r="H66" s="276">
        <x:v>0</x:v>
      </x:c>
      <x:c r="I66" s="276">
        <x:v>0</x:v>
      </x:c>
      <x:c r="J66" s="276">
        <x:v>0</x:v>
      </x:c>
      <x:c r="K66" s="210"/>
      <x:c r="L66" s="210"/>
      <x:c r="M66" s="210"/>
      <x:c r="N66" s="210"/>
      <x:c r="O66" s="210"/>
      <x:c r="P66" s="210"/>
      <x:c r="Q66" s="210"/>
      <x:c r="R66" s="210"/>
      <x:c r="S66" s="210"/>
      <x:c r="T66" s="210"/>
      <x:c r="U66" s="210"/>
      <x:c r="V66" s="210"/>
      <x:c r="W66" s="210"/>
      <x:c r="X66" s="210"/>
      <x:c r="Y66" s="210"/>
      <x:c r="Z66" s="210"/>
    </x:row>
    <x:row r="67" spans="1:26" ht="16.5" customHeight="1">
      <x:c r="A67" s="1213"/>
      <x:c r="B67" s="1213"/>
      <x:c r="C67" s="291">
        <x:v>36991003838305</x:v>
      </x:c>
      <x:c r="D67" s="287" t="s">
        <x:v>19</x:v>
      </x:c>
      <x:c r="E67" s="288" t="s">
        <x:v>824</x:v>
      </x:c>
      <x:c r="F67" s="289" t="s">
        <x:v>1308</x:v>
      </x:c>
      <x:c r="G67" s="290">
        <x:v>0</x:v>
      </x:c>
      <x:c r="H67" s="276">
        <x:v>0</x:v>
      </x:c>
      <x:c r="I67" s="276">
        <x:v>0</x:v>
      </x:c>
      <x:c r="J67" s="276">
        <x:v>0</x:v>
      </x:c>
      <x:c r="K67" s="210"/>
      <x:c r="L67" s="210"/>
      <x:c r="M67" s="210"/>
      <x:c r="N67" s="210"/>
      <x:c r="O67" s="210"/>
      <x:c r="P67" s="210"/>
      <x:c r="Q67" s="210"/>
      <x:c r="R67" s="210"/>
      <x:c r="S67" s="210"/>
      <x:c r="T67" s="210"/>
      <x:c r="U67" s="210"/>
      <x:c r="V67" s="210"/>
      <x:c r="W67" s="210"/>
      <x:c r="X67" s="210"/>
      <x:c r="Y67" s="210"/>
      <x:c r="Z67" s="210"/>
    </x:row>
    <x:row r="68" spans="1:26" ht="16.5" customHeight="1">
      <x:c r="A68" s="1213"/>
      <x:c r="B68" s="1213"/>
      <x:c r="C68" s="286">
        <x:v>10050022366303</x:v>
      </x:c>
      <x:c r="D68" s="287" t="s">
        <x:v>1728</x:v>
      </x:c>
      <x:c r="E68" s="288" t="s">
        <x:v>820</x:v>
      </x:c>
      <x:c r="F68" s="289" t="s">
        <x:v>1316</x:v>
      </x:c>
      <x:c r="G68" s="290">
        <x:v>0</x:v>
      </x:c>
      <x:c r="H68" s="276">
        <x:v>0</x:v>
      </x:c>
      <x:c r="I68" s="276">
        <x:v>0</x:v>
      </x:c>
      <x:c r="J68" s="276">
        <x:v>0</x:v>
      </x:c>
      <x:c r="K68" s="210"/>
      <x:c r="L68" s="210"/>
      <x:c r="M68" s="210"/>
      <x:c r="N68" s="210"/>
      <x:c r="O68" s="210"/>
      <x:c r="P68" s="210"/>
      <x:c r="Q68" s="210"/>
      <x:c r="R68" s="210"/>
      <x:c r="S68" s="210"/>
      <x:c r="T68" s="210"/>
      <x:c r="U68" s="210"/>
      <x:c r="V68" s="210"/>
      <x:c r="W68" s="210"/>
      <x:c r="X68" s="210"/>
      <x:c r="Y68" s="210"/>
      <x:c r="Z68" s="210"/>
    </x:row>
    <x:row r="69" spans="1:26" ht="16.5" customHeight="1">
      <x:c r="A69" s="1213"/>
      <x:c r="B69" s="1213"/>
      <x:c r="C69" s="286">
        <x:v>1005402236313</x:v>
      </x:c>
      <x:c r="D69" s="287" t="s">
        <x:v>1741</x:v>
      </x:c>
      <x:c r="E69" s="288" t="s">
        <x:v>820</x:v>
      </x:c>
      <x:c r="F69" s="289" t="s">
        <x:v>1316</x:v>
      </x:c>
      <x:c r="G69" s="290">
        <x:v>0</x:v>
      </x:c>
      <x:c r="H69" s="276">
        <x:v>0</x:v>
      </x:c>
      <x:c r="I69" s="276">
        <x:v>0</x:v>
      </x:c>
      <x:c r="J69" s="276">
        <x:v>0</x:v>
      </x:c>
      <x:c r="K69" s="210"/>
      <x:c r="L69" s="210"/>
      <x:c r="M69" s="210"/>
      <x:c r="N69" s="210"/>
      <x:c r="O69" s="210"/>
      <x:c r="P69" s="210"/>
      <x:c r="Q69" s="210"/>
      <x:c r="R69" s="210"/>
      <x:c r="S69" s="210"/>
      <x:c r="T69" s="210"/>
      <x:c r="U69" s="210"/>
      <x:c r="V69" s="210"/>
      <x:c r="W69" s="210"/>
      <x:c r="X69" s="210"/>
      <x:c r="Y69" s="210"/>
      <x:c r="Z69" s="210"/>
    </x:row>
    <x:row r="70" spans="1:26" ht="16.5" customHeight="1">
      <x:c r="A70" s="1213"/>
      <x:c r="B70" s="1213"/>
      <x:c r="C70" s="286">
        <x:v>1005702466046</x:v>
      </x:c>
      <x:c r="D70" s="287" t="s">
        <x:v>1735</x:v>
      </x:c>
      <x:c r="E70" s="288" t="s">
        <x:v>820</x:v>
      </x:c>
      <x:c r="F70" s="289" t="s">
        <x:v>1316</x:v>
      </x:c>
      <x:c r="G70" s="290">
        <x:v>0</x:v>
      </x:c>
      <x:c r="H70" s="276">
        <x:v>0</x:v>
      </x:c>
      <x:c r="I70" s="276">
        <x:v>0</x:v>
      </x:c>
      <x:c r="J70" s="276">
        <x:v>0</x:v>
      </x:c>
      <x:c r="K70" s="210"/>
      <x:c r="L70" s="210"/>
      <x:c r="M70" s="210"/>
      <x:c r="N70" s="210"/>
      <x:c r="O70" s="210"/>
      <x:c r="P70" s="210"/>
      <x:c r="Q70" s="210"/>
      <x:c r="R70" s="210"/>
      <x:c r="S70" s="210"/>
      <x:c r="T70" s="210"/>
      <x:c r="U70" s="210"/>
      <x:c r="V70" s="210"/>
      <x:c r="W70" s="210"/>
      <x:c r="X70" s="210"/>
      <x:c r="Y70" s="210"/>
      <x:c r="Z70" s="210"/>
    </x:row>
    <x:row r="71" spans="1:26" ht="16.5" customHeight="1">
      <x:c r="A71" s="1213"/>
      <x:c r="B71" s="1234"/>
      <x:c r="C71" s="1235" t="s">
        <x:v>797</x:v>
      </x:c>
      <x:c r="D71" s="1236"/>
      <x:c r="E71" s="1236"/>
      <x:c r="F71" s="1192"/>
      <x:c r="G71" s="221">
        <x:f t="shared" ref="G71:J71" si="6">SUM(G57:G70)</x:f>
        <x:v>6190622</x:v>
      </x:c>
      <x:c r="H71" s="221">
        <x:f t="shared" si="6"/>
        <x:v>153875814</x:v>
      </x:c>
      <x:c r="I71" s="221">
        <x:f t="shared" si="6"/>
        <x:v>151524167</x:v>
      </x:c>
      <x:c r="J71" s="221">
        <x:f t="shared" si="6"/>
        <x:v>8542269</x:v>
      </x:c>
      <x:c r="K71" s="222">
        <x:f>G71+H71-I71</x:f>
        <x:v>8542269</x:v>
      </x:c>
      <x:c r="L71" s="210"/>
      <x:c r="M71" s="210"/>
      <x:c r="N71" s="210"/>
      <x:c r="O71" s="210"/>
      <x:c r="P71" s="210"/>
      <x:c r="Q71" s="210"/>
      <x:c r="R71" s="210"/>
      <x:c r="S71" s="210"/>
      <x:c r="T71" s="210"/>
      <x:c r="U71" s="210"/>
      <x:c r="V71" s="210"/>
      <x:c r="W71" s="210"/>
      <x:c r="X71" s="210"/>
      <x:c r="Y71" s="210"/>
      <x:c r="Z71" s="210"/>
    </x:row>
    <x:row r="72" spans="1:10" ht="16.5" customHeight="1">
      <x:c r="A72" s="1213"/>
      <x:c r="B72" s="223" t="s">
        <x:v>1324</x:v>
      </x:c>
      <x:c r="C72" s="292" t="s">
        <x:v>183</x:v>
      </x:c>
      <x:c r="D72" s="293" t="s">
        <x:v>1292</x:v>
      </x:c>
      <x:c r="E72" s="294" t="s">
        <x:v>824</x:v>
      </x:c>
      <x:c r="F72" s="294" t="s">
        <x:v>1308</x:v>
      </x:c>
      <x:c r="G72" s="295">
        <x:v>1036477</x:v>
      </x:c>
      <x:c r="H72" s="228">
        <x:v>19185636</x:v>
      </x:c>
      <x:c r="I72" s="228">
        <x:v>18019667</x:v>
      </x:c>
      <x:c r="J72" s="228">
        <x:f t="shared" ref="J72:J84" si="7">G72+H72-I72</x:f>
        <x:v>2202446</x:v>
      </x:c>
    </x:row>
    <x:row r="73" spans="1:10" ht="31.5" customHeight="1">
      <x:c r="A73" s="1204"/>
      <x:c r="B73" s="230" t="s">
        <x:v>460</x:v>
      </x:c>
      <x:c r="C73" s="233" t="s">
        <x:v>222</x:v>
      </x:c>
      <x:c r="D73" s="296" t="s">
        <x:v>242</x:v>
      </x:c>
      <x:c r="E73" s="233" t="s">
        <x:v>820</x:v>
      </x:c>
      <x:c r="F73" s="233" t="s">
        <x:v>1316</x:v>
      </x:c>
      <x:c r="G73" s="234">
        <x:v>25893280</x:v>
      </x:c>
      <x:c r="H73" s="234">
        <x:v>4614870</x:v>
      </x:c>
      <x:c r="I73" s="235">
        <x:v>0</x:v>
      </x:c>
      <x:c r="J73" s="235">
        <x:f t="shared" si="7"/>
        <x:v>30508150</x:v>
      </x:c>
    </x:row>
    <x:row r="74" spans="1:26" ht="16.5" customHeight="1">
      <x:c r="A74" s="1232" t="s">
        <x:v>1791</x:v>
      </x:c>
      <x:c r="B74" s="1233" t="s">
        <x:v>1802</x:v>
      </x:c>
      <x:c r="C74" s="215">
        <x:v>3550035994853</x:v>
      </x:c>
      <x:c r="D74" s="297" t="s">
        <x:v>1818</x:v>
      </x:c>
      <x:c r="E74" s="1249" t="s">
        <x:v>810</x:v>
      </x:c>
      <x:c r="F74" s="1249" t="s">
        <x:v>800</x:v>
      </x:c>
      <x:c r="G74" s="218">
        <x:v>0</x:v>
      </x:c>
      <x:c r="H74" s="298">
        <x:v>20377345</x:v>
      </x:c>
      <x:c r="I74" s="298">
        <x:v>20317160</x:v>
      </x:c>
      <x:c r="J74" s="219">
        <x:f t="shared" si="7"/>
        <x:v>60185</x:v>
      </x:c>
      <x:c r="K74" s="220"/>
      <x:c r="L74" s="220"/>
      <x:c r="M74" s="220"/>
      <x:c r="N74" s="220"/>
      <x:c r="O74" s="220"/>
      <x:c r="P74" s="220"/>
      <x:c r="Q74" s="220"/>
      <x:c r="R74" s="220"/>
      <x:c r="S74" s="220"/>
      <x:c r="T74" s="220"/>
      <x:c r="U74" s="220"/>
      <x:c r="V74" s="220"/>
      <x:c r="W74" s="220"/>
      <x:c r="X74" s="220"/>
      <x:c r="Y74" s="220"/>
      <x:c r="Z74" s="220"/>
    </x:row>
    <x:row r="75" spans="1:26" ht="16.5" customHeight="1">
      <x:c r="A75" s="1213"/>
      <x:c r="B75" s="1213"/>
      <x:c r="C75" s="215">
        <x:v>3550024257273</x:v>
      </x:c>
      <x:c r="D75" s="299" t="s">
        <x:v>1312</x:v>
      </x:c>
      <x:c r="E75" s="1213"/>
      <x:c r="F75" s="1213"/>
      <x:c r="G75" s="218">
        <x:v>0</x:v>
      </x:c>
      <x:c r="H75" s="300">
        <x:v>2760218</x:v>
      </x:c>
      <x:c r="I75" s="300">
        <x:v>2760000</x:v>
      </x:c>
      <x:c r="J75" s="219">
        <x:f t="shared" si="7"/>
        <x:v>218</x:v>
      </x:c>
      <x:c r="K75" s="220"/>
      <x:c r="L75" s="220"/>
      <x:c r="M75" s="220"/>
      <x:c r="N75" s="220"/>
      <x:c r="O75" s="220"/>
      <x:c r="P75" s="220"/>
      <x:c r="Q75" s="220"/>
      <x:c r="R75" s="220"/>
      <x:c r="S75" s="220"/>
      <x:c r="T75" s="220"/>
      <x:c r="U75" s="220"/>
      <x:c r="V75" s="220"/>
      <x:c r="W75" s="220"/>
      <x:c r="X75" s="220"/>
      <x:c r="Y75" s="220"/>
      <x:c r="Z75" s="220"/>
    </x:row>
    <x:row r="76" spans="1:26" ht="16.5" customHeight="1">
      <x:c r="A76" s="1213"/>
      <x:c r="B76" s="1213"/>
      <x:c r="C76" s="215">
        <x:v>3550027831323</x:v>
      </x:c>
      <x:c r="D76" s="301" t="s">
        <x:v>1323</x:v>
      </x:c>
      <x:c r="E76" s="1213"/>
      <x:c r="F76" s="1213"/>
      <x:c r="G76" s="218">
        <x:v>0</x:v>
      </x:c>
      <x:c r="H76" s="302">
        <x:v>1000707</x:v>
      </x:c>
      <x:c r="I76" s="302">
        <x:v>1000000</x:v>
      </x:c>
      <x:c r="J76" s="219">
        <x:f t="shared" si="7"/>
        <x:v>707</x:v>
      </x:c>
      <x:c r="K76" s="220"/>
      <x:c r="L76" s="220"/>
      <x:c r="M76" s="220"/>
      <x:c r="N76" s="220"/>
      <x:c r="O76" s="220"/>
      <x:c r="P76" s="220"/>
      <x:c r="Q76" s="220"/>
      <x:c r="R76" s="220"/>
      <x:c r="S76" s="220"/>
      <x:c r="T76" s="220"/>
      <x:c r="U76" s="220"/>
      <x:c r="V76" s="220"/>
      <x:c r="W76" s="220"/>
      <x:c r="X76" s="220"/>
      <x:c r="Y76" s="220"/>
      <x:c r="Z76" s="220"/>
    </x:row>
    <x:row r="77" spans="1:26" ht="16.5" customHeight="1">
      <x:c r="A77" s="1213"/>
      <x:c r="B77" s="1213"/>
      <x:c r="C77" s="215">
        <x:v>3550024258353</x:v>
      </x:c>
      <x:c r="D77" s="299" t="s">
        <x:v>1304</x:v>
      </x:c>
      <x:c r="E77" s="1213"/>
      <x:c r="F77" s="1213"/>
      <x:c r="G77" s="218">
        <x:v>0</x:v>
      </x:c>
      <x:c r="H77" s="300">
        <x:v>24644182</x:v>
      </x:c>
      <x:c r="I77" s="300">
        <x:v>22995306</x:v>
      </x:c>
      <x:c r="J77" s="219">
        <x:f t="shared" si="7"/>
        <x:v>1648876</x:v>
      </x:c>
      <x:c r="K77" s="220"/>
      <x:c r="L77" s="220"/>
      <x:c r="M77" s="220"/>
      <x:c r="N77" s="220"/>
      <x:c r="O77" s="220"/>
      <x:c r="P77" s="220"/>
      <x:c r="Q77" s="220"/>
      <x:c r="R77" s="220"/>
      <x:c r="S77" s="220"/>
      <x:c r="T77" s="220"/>
      <x:c r="U77" s="220"/>
      <x:c r="V77" s="220"/>
      <x:c r="W77" s="220"/>
      <x:c r="X77" s="220"/>
      <x:c r="Y77" s="220"/>
      <x:c r="Z77" s="220"/>
    </x:row>
    <x:row r="78" spans="1:26" ht="16.5" customHeight="1">
      <x:c r="A78" s="1213"/>
      <x:c r="B78" s="1213"/>
      <x:c r="C78" s="215">
        <x:v>3550024257893</x:v>
      </x:c>
      <x:c r="D78" s="301" t="s">
        <x:v>1334</x:v>
      </x:c>
      <x:c r="E78" s="1213"/>
      <x:c r="F78" s="1213"/>
      <x:c r="G78" s="218">
        <x:v>0</x:v>
      </x:c>
      <x:c r="H78" s="302">
        <x:v>19406633</x:v>
      </x:c>
      <x:c r="I78" s="302">
        <x:v>12128323</x:v>
      </x:c>
      <x:c r="J78" s="219">
        <x:f t="shared" si="7"/>
        <x:v>7278310</x:v>
      </x:c>
      <x:c r="K78" s="220"/>
      <x:c r="L78" s="220"/>
      <x:c r="M78" s="220"/>
      <x:c r="N78" s="220"/>
      <x:c r="O78" s="220"/>
      <x:c r="P78" s="220"/>
      <x:c r="Q78" s="220"/>
      <x:c r="R78" s="220"/>
      <x:c r="S78" s="220"/>
      <x:c r="T78" s="220"/>
      <x:c r="U78" s="220"/>
      <x:c r="V78" s="220"/>
      <x:c r="W78" s="220"/>
      <x:c r="X78" s="220"/>
      <x:c r="Y78" s="220"/>
      <x:c r="Z78" s="220"/>
    </x:row>
    <x:row r="79" spans="1:26" ht="16.5" customHeight="1">
      <x:c r="A79" s="1213"/>
      <x:c r="B79" s="1213"/>
      <x:c r="C79" s="215">
        <x:v>3550024258183</x:v>
      </x:c>
      <x:c r="D79" s="299" t="s">
        <x:v>1310</x:v>
      </x:c>
      <x:c r="E79" s="1213"/>
      <x:c r="F79" s="1213"/>
      <x:c r="G79" s="218">
        <x:v>0</x:v>
      </x:c>
      <x:c r="H79" s="300">
        <x:v>63849456</x:v>
      </x:c>
      <x:c r="I79" s="300">
        <x:v>63840000</x:v>
      </x:c>
      <x:c r="J79" s="219">
        <x:f t="shared" si="7"/>
        <x:v>9456</x:v>
      </x:c>
      <x:c r="K79" s="220"/>
      <x:c r="L79" s="220"/>
      <x:c r="M79" s="220"/>
      <x:c r="N79" s="220"/>
      <x:c r="O79" s="220"/>
      <x:c r="P79" s="220"/>
      <x:c r="Q79" s="220"/>
      <x:c r="R79" s="220"/>
      <x:c r="S79" s="220"/>
      <x:c r="T79" s="220"/>
      <x:c r="U79" s="220"/>
      <x:c r="V79" s="220"/>
      <x:c r="W79" s="220"/>
      <x:c r="X79" s="220"/>
      <x:c r="Y79" s="220"/>
      <x:c r="Z79" s="220"/>
    </x:row>
    <x:row r="80" spans="1:26" ht="16.5" customHeight="1">
      <x:c r="A80" s="1213"/>
      <x:c r="B80" s="1213"/>
      <x:c r="C80" s="215">
        <x:v>3550024257613</x:v>
      </x:c>
      <x:c r="D80" s="301" t="s">
        <x:v>1358</x:v>
      </x:c>
      <x:c r="E80" s="1213"/>
      <x:c r="F80" s="1213"/>
      <x:c r="G80" s="218">
        <x:v>0</x:v>
      </x:c>
      <x:c r="H80" s="302">
        <x:v>12853956</x:v>
      </x:c>
      <x:c r="I80" s="302">
        <x:v>12728440</x:v>
      </x:c>
      <x:c r="J80" s="219">
        <x:f t="shared" si="7"/>
        <x:v>125516</x:v>
      </x:c>
      <x:c r="K80" s="220"/>
      <x:c r="L80" s="220"/>
      <x:c r="M80" s="220"/>
      <x:c r="N80" s="220"/>
      <x:c r="O80" s="220"/>
      <x:c r="P80" s="220"/>
      <x:c r="Q80" s="220"/>
      <x:c r="R80" s="220"/>
      <x:c r="S80" s="220"/>
      <x:c r="T80" s="220"/>
      <x:c r="U80" s="220"/>
      <x:c r="V80" s="220"/>
      <x:c r="W80" s="220"/>
      <x:c r="X80" s="220"/>
      <x:c r="Y80" s="220"/>
      <x:c r="Z80" s="220"/>
    </x:row>
    <x:row r="81" spans="1:26" ht="16.5" customHeight="1">
      <x:c r="A81" s="1213"/>
      <x:c r="B81" s="1213"/>
      <x:c r="C81" s="215">
        <x:v>3550048339063</x:v>
      </x:c>
      <x:c r="D81" s="299" t="s">
        <x:v>751</x:v>
      </x:c>
      <x:c r="E81" s="1213"/>
      <x:c r="F81" s="1213"/>
      <x:c r="G81" s="218">
        <x:v>0</x:v>
      </x:c>
      <x:c r="H81" s="300">
        <x:v>8005882</x:v>
      </x:c>
      <x:c r="I81" s="300">
        <x:v>6147900</x:v>
      </x:c>
      <x:c r="J81" s="219">
        <x:f t="shared" si="7"/>
        <x:v>1857982</x:v>
      </x:c>
      <x:c r="K81" s="220"/>
      <x:c r="L81" s="220"/>
      <x:c r="M81" s="220"/>
      <x:c r="N81" s="220"/>
      <x:c r="O81" s="220"/>
      <x:c r="P81" s="220"/>
      <x:c r="Q81" s="220"/>
      <x:c r="R81" s="220"/>
      <x:c r="S81" s="220"/>
      <x:c r="T81" s="220"/>
      <x:c r="U81" s="220"/>
      <x:c r="V81" s="220"/>
      <x:c r="W81" s="220"/>
      <x:c r="X81" s="220"/>
      <x:c r="Y81" s="220"/>
      <x:c r="Z81" s="220"/>
    </x:row>
    <x:row r="82" spans="1:26" ht="16.5" customHeight="1">
      <x:c r="A82" s="1213"/>
      <x:c r="B82" s="1213"/>
      <x:c r="C82" s="215">
        <x:v>3550047196193</x:v>
      </x:c>
      <x:c r="D82" s="301" t="s">
        <x:v>747</x:v>
      </x:c>
      <x:c r="E82" s="1213"/>
      <x:c r="F82" s="1213"/>
      <x:c r="G82" s="218">
        <x:v>0</x:v>
      </x:c>
      <x:c r="H82" s="302">
        <x:v>1742016</x:v>
      </x:c>
      <x:c r="I82" s="302">
        <x:v>1122930</x:v>
      </x:c>
      <x:c r="J82" s="219">
        <x:f t="shared" si="7"/>
        <x:v>619086</x:v>
      </x:c>
      <x:c r="K82" s="220"/>
      <x:c r="L82" s="220"/>
      <x:c r="M82" s="220"/>
      <x:c r="N82" s="220"/>
      <x:c r="O82" s="220"/>
      <x:c r="P82" s="220"/>
      <x:c r="Q82" s="220"/>
      <x:c r="R82" s="220"/>
      <x:c r="S82" s="220"/>
      <x:c r="T82" s="220"/>
      <x:c r="U82" s="220"/>
      <x:c r="V82" s="220"/>
      <x:c r="W82" s="220"/>
      <x:c r="X82" s="220"/>
      <x:c r="Y82" s="220"/>
      <x:c r="Z82" s="220"/>
    </x:row>
    <x:row r="83" spans="1:26" ht="16.5" customHeight="1">
      <x:c r="A83" s="1213"/>
      <x:c r="B83" s="1213"/>
      <x:c r="C83" s="215">
        <x:v>3550071352653</x:v>
      </x:c>
      <x:c r="D83" s="299" t="s">
        <x:v>1353</x:v>
      </x:c>
      <x:c r="E83" s="1213"/>
      <x:c r="F83" s="1213"/>
      <x:c r="G83" s="218">
        <x:v>0</x:v>
      </x:c>
      <x:c r="H83" s="300">
        <x:v>3323098</x:v>
      </x:c>
      <x:c r="I83" s="300">
        <x:v>3323000</x:v>
      </x:c>
      <x:c r="J83" s="219">
        <x:f t="shared" si="7"/>
        <x:v>98</x:v>
      </x:c>
      <x:c r="K83" s="220"/>
      <x:c r="L83" s="220"/>
      <x:c r="M83" s="220"/>
      <x:c r="N83" s="220"/>
      <x:c r="O83" s="220"/>
      <x:c r="P83" s="220"/>
      <x:c r="Q83" s="220"/>
      <x:c r="R83" s="220"/>
      <x:c r="S83" s="220"/>
      <x:c r="T83" s="220"/>
      <x:c r="U83" s="220"/>
      <x:c r="V83" s="220"/>
      <x:c r="W83" s="220"/>
      <x:c r="X83" s="220"/>
      <x:c r="Y83" s="220"/>
      <x:c r="Z83" s="220"/>
    </x:row>
    <x:row r="84" spans="1:26" ht="16.5" customHeight="1">
      <x:c r="A84" s="1213"/>
      <x:c r="B84" s="1213"/>
      <x:c r="C84" s="215">
        <x:v>3550035996193</x:v>
      </x:c>
      <x:c r="D84" s="301" t="s">
        <x:v>755</x:v>
      </x:c>
      <x:c r="E84" s="1204"/>
      <x:c r="F84" s="1204"/>
      <x:c r="G84" s="218">
        <x:v>0</x:v>
      </x:c>
      <x:c r="H84" s="302">
        <x:v>7969554</x:v>
      </x:c>
      <x:c r="I84" s="302">
        <x:v>7829652</x:v>
      </x:c>
      <x:c r="J84" s="219">
        <x:f t="shared" si="7"/>
        <x:v>139902</x:v>
      </x:c>
      <x:c r="K84" s="220"/>
      <x:c r="L84" s="220"/>
      <x:c r="M84" s="220"/>
      <x:c r="N84" s="220"/>
      <x:c r="O84" s="220"/>
      <x:c r="P84" s="220"/>
      <x:c r="Q84" s="220"/>
      <x:c r="R84" s="220"/>
      <x:c r="S84" s="220"/>
      <x:c r="T84" s="220"/>
      <x:c r="U84" s="220"/>
      <x:c r="V84" s="220"/>
      <x:c r="W84" s="220"/>
      <x:c r="X84" s="220"/>
      <x:c r="Y84" s="220"/>
      <x:c r="Z84" s="220"/>
    </x:row>
    <x:row r="85" spans="1:26" ht="16.5" customHeight="1">
      <x:c r="A85" s="1213"/>
      <x:c r="B85" s="1234"/>
      <x:c r="C85" s="1235" t="s">
        <x:v>797</x:v>
      </x:c>
      <x:c r="D85" s="1236"/>
      <x:c r="E85" s="1236"/>
      <x:c r="F85" s="1192"/>
      <x:c r="G85" s="221">
        <x:f t="shared" ref="G85:J85" si="8">SUM(G74:G84)</x:f>
        <x:v>0</x:v>
      </x:c>
      <x:c r="H85" s="221">
        <x:f t="shared" si="8"/>
        <x:v>165933047</x:v>
      </x:c>
      <x:c r="I85" s="221">
        <x:f t="shared" si="8"/>
        <x:v>154192711</x:v>
      </x:c>
      <x:c r="J85" s="221">
        <x:f t="shared" si="8"/>
        <x:v>11740336</x:v>
      </x:c>
      <x:c r="K85" s="222">
        <x:f>G85+H85-I85</x:f>
        <x:v>11740336</x:v>
      </x:c>
      <x:c r="L85" s="210"/>
      <x:c r="M85" s="210"/>
      <x:c r="N85" s="210"/>
      <x:c r="O85" s="210"/>
      <x:c r="P85" s="210"/>
      <x:c r="Q85" s="210"/>
      <x:c r="R85" s="210"/>
      <x:c r="S85" s="210"/>
      <x:c r="T85" s="210"/>
      <x:c r="U85" s="210"/>
      <x:c r="V85" s="210"/>
      <x:c r="W85" s="210"/>
      <x:c r="X85" s="210"/>
      <x:c r="Y85" s="210"/>
      <x:c r="Z85" s="210"/>
    </x:row>
    <x:row r="86" spans="1:26" ht="16.5" customHeight="1">
      <x:c r="A86" s="1213"/>
      <x:c r="B86" s="223" t="s">
        <x:v>1324</x:v>
      </x:c>
      <x:c r="C86" s="224">
        <x:v>3550024258523</x:v>
      </x:c>
      <x:c r="D86" s="225" t="s">
        <x:v>205</x:v>
      </x:c>
      <x:c r="E86" s="226" t="s">
        <x:v>810</x:v>
      </x:c>
      <x:c r="F86" s="226" t="s">
        <x:v>800</x:v>
      </x:c>
      <x:c r="G86" s="227">
        <x:v>876450</x:v>
      </x:c>
      <x:c r="H86" s="227">
        <x:v>16942211</x:v>
      </x:c>
      <x:c r="I86" s="227">
        <x:v>17787034</x:v>
      </x:c>
      <x:c r="J86" s="228">
        <x:f t="shared" ref="J86:J99" si="9">G86+H86-I86</x:f>
        <x:v>31627</x:v>
      </x:c>
      <x:c r="K86" s="91"/>
      <x:c r="L86" s="91"/>
      <x:c r="M86" s="91"/>
      <x:c r="N86" s="91"/>
      <x:c r="O86" s="91"/>
      <x:c r="P86" s="91"/>
      <x:c r="Q86" s="91"/>
      <x:c r="R86" s="91"/>
      <x:c r="S86" s="91"/>
      <x:c r="T86" s="91"/>
      <x:c r="U86" s="91"/>
      <x:c r="V86" s="91"/>
      <x:c r="W86" s="91"/>
      <x:c r="X86" s="91"/>
      <x:c r="Y86" s="91"/>
      <x:c r="Z86" s="91"/>
    </x:row>
    <x:row r="87" spans="1:10" ht="16.5" customHeight="1">
      <x:c r="A87" s="1204"/>
      <x:c r="B87" s="230" t="s">
        <x:v>1280</x:v>
      </x:c>
      <x:c r="C87" s="303" t="s">
        <x:v>240</x:v>
      </x:c>
      <x:c r="D87" s="232" t="s">
        <x:v>1301</x:v>
      </x:c>
      <x:c r="E87" s="233" t="s">
        <x:v>1344</x:v>
      </x:c>
      <x:c r="F87" s="233" t="s">
        <x:v>825</x:v>
      </x:c>
      <x:c r="G87" s="304">
        <x:v>26276277</x:v>
      </x:c>
      <x:c r="H87" s="304">
        <x:v>5180004</x:v>
      </x:c>
      <x:c r="I87" s="234"/>
      <x:c r="J87" s="305">
        <x:f t="shared" si="9"/>
        <x:v>31456281</x:v>
      </x:c>
    </x:row>
    <x:row r="88" spans="1:26" ht="16.5" customHeight="1">
      <x:c r="A88" s="1232" t="s">
        <x:v>1782</x:v>
      </x:c>
      <x:c r="B88" s="1233" t="s">
        <x:v>1802</x:v>
      </x:c>
      <x:c r="C88" s="215">
        <x:v>3550008227443</x:v>
      </x:c>
      <x:c r="D88" s="261" t="s">
        <x:v>755</x:v>
      </x:c>
      <x:c r="E88" s="261" t="s">
        <x:v>810</x:v>
      </x:c>
      <x:c r="F88" s="261" t="s">
        <x:v>1400</x:v>
      </x:c>
      <x:c r="G88" s="218">
        <x:v>2627304</x:v>
      </x:c>
      <x:c r="H88" s="218">
        <x:v>9367604</x:v>
      </x:c>
      <x:c r="I88" s="218">
        <x:v>10417170</x:v>
      </x:c>
      <x:c r="J88" s="219">
        <x:f t="shared" si="9"/>
        <x:v>1577738</x:v>
      </x:c>
      <x:c r="K88" s="210"/>
      <x:c r="L88" s="210"/>
      <x:c r="M88" s="210"/>
      <x:c r="N88" s="210"/>
      <x:c r="O88" s="210"/>
      <x:c r="P88" s="210"/>
      <x:c r="Q88" s="210"/>
      <x:c r="R88" s="210"/>
      <x:c r="S88" s="210"/>
      <x:c r="T88" s="210"/>
      <x:c r="U88" s="210"/>
      <x:c r="V88" s="210"/>
      <x:c r="W88" s="210"/>
      <x:c r="X88" s="210"/>
      <x:c r="Y88" s="210"/>
      <x:c r="Z88" s="210"/>
    </x:row>
    <x:row r="89" spans="1:26" ht="16.5" customHeight="1">
      <x:c r="A89" s="1213"/>
      <x:c r="B89" s="1213"/>
      <x:c r="C89" s="259" t="s">
        <x:v>247</x:v>
      </x:c>
      <x:c r="D89" s="306" t="s">
        <x:v>1358</x:v>
      </x:c>
      <x:c r="E89" s="261" t="s">
        <x:v>810</x:v>
      </x:c>
      <x:c r="F89" s="261" t="s">
        <x:v>1400</x:v>
      </x:c>
      <x:c r="G89" s="262">
        <x:v>0</x:v>
      </x:c>
      <x:c r="H89" s="263">
        <x:v>12852000</x:v>
      </x:c>
      <x:c r="I89" s="263">
        <x:v>12852000</x:v>
      </x:c>
      <x:c r="J89" s="219">
        <x:f t="shared" si="9"/>
        <x:v>0</x:v>
      </x:c>
      <x:c r="K89" s="210"/>
      <x:c r="L89" s="210"/>
      <x:c r="M89" s="210"/>
      <x:c r="N89" s="210"/>
      <x:c r="O89" s="210"/>
      <x:c r="P89" s="210"/>
      <x:c r="Q89" s="210"/>
      <x:c r="R89" s="210"/>
      <x:c r="S89" s="210"/>
      <x:c r="T89" s="210"/>
      <x:c r="U89" s="210"/>
      <x:c r="V89" s="210"/>
      <x:c r="W89" s="210"/>
      <x:c r="X89" s="210"/>
      <x:c r="Y89" s="210"/>
      <x:c r="Z89" s="210"/>
    </x:row>
    <x:row r="90" spans="1:26" ht="16.5" customHeight="1">
      <x:c r="A90" s="1213"/>
      <x:c r="B90" s="1213"/>
      <x:c r="C90" s="215">
        <x:v>3511063050823</x:v>
      </x:c>
      <x:c r="D90" s="261" t="s">
        <x:v>1357</x:v>
      </x:c>
      <x:c r="E90" s="261" t="s">
        <x:v>810</x:v>
      </x:c>
      <x:c r="F90" s="261" t="s">
        <x:v>1400</x:v>
      </x:c>
      <x:c r="G90" s="218"/>
      <x:c r="H90" s="218">
        <x:v>3864092</x:v>
      </x:c>
      <x:c r="I90" s="218">
        <x:v>3864092</x:v>
      </x:c>
      <x:c r="J90" s="219">
        <x:f t="shared" si="9"/>
        <x:v>0</x:v>
      </x:c>
      <x:c r="K90" s="210"/>
      <x:c r="L90" s="210"/>
      <x:c r="M90" s="210"/>
      <x:c r="N90" s="210"/>
      <x:c r="O90" s="210"/>
      <x:c r="P90" s="210"/>
      <x:c r="Q90" s="210"/>
      <x:c r="R90" s="210"/>
      <x:c r="S90" s="210"/>
      <x:c r="T90" s="210"/>
      <x:c r="U90" s="210"/>
      <x:c r="V90" s="210"/>
      <x:c r="W90" s="210"/>
      <x:c r="X90" s="210"/>
      <x:c r="Y90" s="210"/>
      <x:c r="Z90" s="210"/>
    </x:row>
    <x:row r="91" spans="1:26" ht="16.5" customHeight="1">
      <x:c r="A91" s="1213"/>
      <x:c r="B91" s="1213"/>
      <x:c r="C91" s="215">
        <x:v>3511063047613</x:v>
      </x:c>
      <x:c r="D91" s="261" t="s">
        <x:v>1362</x:v>
      </x:c>
      <x:c r="E91" s="261" t="s">
        <x:v>810</x:v>
      </x:c>
      <x:c r="F91" s="261" t="s">
        <x:v>1400</x:v>
      </x:c>
      <x:c r="G91" s="218"/>
      <x:c r="H91" s="218">
        <x:v>9000000</x:v>
      </x:c>
      <x:c r="I91" s="218">
        <x:v>9000000</x:v>
      </x:c>
      <x:c r="J91" s="219">
        <x:f t="shared" si="9"/>
        <x:v>0</x:v>
      </x:c>
      <x:c r="K91" s="210"/>
      <x:c r="L91" s="210"/>
      <x:c r="M91" s="210"/>
      <x:c r="N91" s="210"/>
      <x:c r="O91" s="210"/>
      <x:c r="P91" s="210"/>
      <x:c r="Q91" s="210"/>
      <x:c r="R91" s="210"/>
      <x:c r="S91" s="210"/>
      <x:c r="T91" s="210"/>
      <x:c r="U91" s="210"/>
      <x:c r="V91" s="210"/>
      <x:c r="W91" s="210"/>
      <x:c r="X91" s="210"/>
      <x:c r="Y91" s="210"/>
      <x:c r="Z91" s="210"/>
    </x:row>
    <x:row r="92" spans="1:26" ht="16.5" customHeight="1">
      <x:c r="A92" s="1213"/>
      <x:c r="B92" s="1213"/>
      <x:c r="C92" s="215">
        <x:v>3510964827943</x:v>
      </x:c>
      <x:c r="D92" s="261" t="s">
        <x:v>1361</x:v>
      </x:c>
      <x:c r="E92" s="261" t="s">
        <x:v>810</x:v>
      </x:c>
      <x:c r="F92" s="261" t="s">
        <x:v>1400</x:v>
      </x:c>
      <x:c r="G92" s="218"/>
      <x:c r="H92" s="218">
        <x:v>1450317</x:v>
      </x:c>
      <x:c r="I92" s="218">
        <x:v>1450317</x:v>
      </x:c>
      <x:c r="J92" s="219">
        <x:f t="shared" si="9"/>
        <x:v>0</x:v>
      </x:c>
      <x:c r="K92" s="210"/>
      <x:c r="L92" s="210"/>
      <x:c r="M92" s="210"/>
      <x:c r="N92" s="210"/>
      <x:c r="O92" s="210"/>
      <x:c r="P92" s="210"/>
      <x:c r="Q92" s="210"/>
      <x:c r="R92" s="210"/>
      <x:c r="S92" s="210"/>
      <x:c r="T92" s="210"/>
      <x:c r="U92" s="210"/>
      <x:c r="V92" s="210"/>
      <x:c r="W92" s="210"/>
      <x:c r="X92" s="210"/>
      <x:c r="Y92" s="210"/>
      <x:c r="Z92" s="210"/>
    </x:row>
    <x:row r="93" spans="1:26" ht="16.5" customHeight="1">
      <x:c r="A93" s="1213"/>
      <x:c r="B93" s="1213"/>
      <x:c r="C93" s="215">
        <x:v>3511057465273</x:v>
      </x:c>
      <x:c r="D93" s="261" t="s">
        <x:v>1343</x:v>
      </x:c>
      <x:c r="E93" s="261" t="s">
        <x:v>810</x:v>
      </x:c>
      <x:c r="F93" s="261" t="s">
        <x:v>1400</x:v>
      </x:c>
      <x:c r="G93" s="218">
        <x:v>1092855</x:v>
      </x:c>
      <x:c r="H93" s="218">
        <x:v>1777039</x:v>
      </x:c>
      <x:c r="I93" s="218">
        <x:v>2307700</x:v>
      </x:c>
      <x:c r="J93" s="219">
        <x:f t="shared" si="9"/>
        <x:v>562194</x:v>
      </x:c>
      <x:c r="K93" s="210"/>
      <x:c r="L93" s="210"/>
      <x:c r="M93" s="210"/>
      <x:c r="N93" s="210"/>
      <x:c r="O93" s="210"/>
      <x:c r="P93" s="210"/>
      <x:c r="Q93" s="210"/>
      <x:c r="R93" s="210"/>
      <x:c r="S93" s="210"/>
      <x:c r="T93" s="210"/>
      <x:c r="U93" s="210"/>
      <x:c r="V93" s="210"/>
      <x:c r="W93" s="210"/>
      <x:c r="X93" s="210"/>
      <x:c r="Y93" s="210"/>
      <x:c r="Z93" s="210"/>
    </x:row>
    <x:row r="94" spans="1:26" ht="16.5" customHeight="1">
      <x:c r="A94" s="1213"/>
      <x:c r="B94" s="1213"/>
      <x:c r="C94" s="215">
        <x:v>3510800621743</x:v>
      </x:c>
      <x:c r="D94" s="261" t="s">
        <x:v>1227</x:v>
      </x:c>
      <x:c r="E94" s="261" t="s">
        <x:v>810</x:v>
      </x:c>
      <x:c r="F94" s="261" t="s">
        <x:v>1400</x:v>
      </x:c>
      <x:c r="G94" s="218">
        <x:v>1442394</x:v>
      </x:c>
      <x:c r="H94" s="218">
        <x:v>18682694</x:v>
      </x:c>
      <x:c r="I94" s="218">
        <x:v>8759110</x:v>
      </x:c>
      <x:c r="J94" s="219">
        <x:f t="shared" si="9"/>
        <x:v>11365978</x:v>
      </x:c>
      <x:c r="K94" s="210"/>
      <x:c r="L94" s="210"/>
      <x:c r="M94" s="210"/>
      <x:c r="N94" s="210"/>
      <x:c r="O94" s="210"/>
      <x:c r="P94" s="210"/>
      <x:c r="Q94" s="210"/>
      <x:c r="R94" s="210"/>
      <x:c r="S94" s="210"/>
      <x:c r="T94" s="210"/>
      <x:c r="U94" s="210"/>
      <x:c r="V94" s="210"/>
      <x:c r="W94" s="210"/>
      <x:c r="X94" s="210"/>
      <x:c r="Y94" s="210"/>
      <x:c r="Z94" s="210"/>
    </x:row>
    <x:row r="95" spans="1:26" ht="16.5" customHeight="1">
      <x:c r="A95" s="1213"/>
      <x:c r="B95" s="1213"/>
      <x:c r="C95" s="215">
        <x:v>3511063045453</x:v>
      </x:c>
      <x:c r="D95" s="261" t="s">
        <x:v>1349</x:v>
      </x:c>
      <x:c r="E95" s="261" t="s">
        <x:v>810</x:v>
      </x:c>
      <x:c r="F95" s="261" t="s">
        <x:v>1400</x:v>
      </x:c>
      <x:c r="G95" s="218"/>
      <x:c r="H95" s="218">
        <x:v>78505119</x:v>
      </x:c>
      <x:c r="I95" s="218">
        <x:v>78505119</x:v>
      </x:c>
      <x:c r="J95" s="219">
        <x:f t="shared" si="9"/>
        <x:v>0</x:v>
      </x:c>
      <x:c r="K95" s="210"/>
      <x:c r="L95" s="210"/>
      <x:c r="M95" s="210"/>
      <x:c r="N95" s="210"/>
      <x:c r="O95" s="210"/>
      <x:c r="P95" s="210"/>
      <x:c r="Q95" s="210"/>
      <x:c r="R95" s="210"/>
      <x:c r="S95" s="210"/>
      <x:c r="T95" s="210"/>
      <x:c r="U95" s="210"/>
      <x:c r="V95" s="210"/>
      <x:c r="W95" s="210"/>
      <x:c r="X95" s="210"/>
      <x:c r="Y95" s="210"/>
      <x:c r="Z95" s="210"/>
    </x:row>
    <x:row r="96" spans="1:26" ht="16.5" customHeight="1">
      <x:c r="A96" s="1213"/>
      <x:c r="B96" s="1213"/>
      <x:c r="C96" s="215">
        <x:v>3550066737143</x:v>
      </x:c>
      <x:c r="D96" s="261" t="s">
        <x:v>1342</x:v>
      </x:c>
      <x:c r="E96" s="261" t="s">
        <x:v>810</x:v>
      </x:c>
      <x:c r="F96" s="261" t="s">
        <x:v>1400</x:v>
      </x:c>
      <x:c r="G96" s="218"/>
      <x:c r="H96" s="218">
        <x:v>3474212</x:v>
      </x:c>
      <x:c r="I96" s="218">
        <x:v>3474212</x:v>
      </x:c>
      <x:c r="J96" s="219">
        <x:f t="shared" si="9"/>
        <x:v>0</x:v>
      </x:c>
      <x:c r="K96" s="210"/>
      <x:c r="L96" s="210"/>
      <x:c r="M96" s="210"/>
      <x:c r="N96" s="210"/>
      <x:c r="O96" s="210"/>
      <x:c r="P96" s="210"/>
      <x:c r="Q96" s="210"/>
      <x:c r="R96" s="210"/>
      <x:c r="S96" s="210"/>
      <x:c r="T96" s="210"/>
      <x:c r="U96" s="210"/>
      <x:c r="V96" s="210"/>
      <x:c r="W96" s="210"/>
      <x:c r="X96" s="210"/>
      <x:c r="Y96" s="210"/>
      <x:c r="Z96" s="210"/>
    </x:row>
    <x:row r="97" spans="1:26" ht="16.5" customHeight="1">
      <x:c r="A97" s="1213"/>
      <x:c r="B97" s="1213"/>
      <x:c r="C97" s="215">
        <x:v>3511063049263</x:v>
      </x:c>
      <x:c r="D97" s="261" t="s">
        <x:v>1345</x:v>
      </x:c>
      <x:c r="E97" s="261" t="s">
        <x:v>810</x:v>
      </x:c>
      <x:c r="F97" s="261" t="s">
        <x:v>1400</x:v>
      </x:c>
      <x:c r="G97" s="218"/>
      <x:c r="H97" s="218">
        <x:v>47094000</x:v>
      </x:c>
      <x:c r="I97" s="218">
        <x:v>47094000</x:v>
      </x:c>
      <x:c r="J97" s="219">
        <x:f t="shared" si="9"/>
        <x:v>0</x:v>
      </x:c>
      <x:c r="K97" s="210"/>
      <x:c r="L97" s="210"/>
      <x:c r="M97" s="210"/>
      <x:c r="N97" s="210"/>
      <x:c r="O97" s="210"/>
      <x:c r="P97" s="210"/>
      <x:c r="Q97" s="210"/>
      <x:c r="R97" s="210"/>
      <x:c r="S97" s="210"/>
      <x:c r="T97" s="210"/>
      <x:c r="U97" s="210"/>
      <x:c r="V97" s="210"/>
      <x:c r="W97" s="210"/>
      <x:c r="X97" s="210"/>
      <x:c r="Y97" s="210"/>
      <x:c r="Z97" s="210"/>
    </x:row>
    <x:row r="98" spans="1:26" ht="16.5" customHeight="1">
      <x:c r="A98" s="1213"/>
      <x:c r="B98" s="1213"/>
      <x:c r="C98" s="215">
        <x:v>3550066736103</x:v>
      </x:c>
      <x:c r="D98" s="261" t="s">
        <x:v>1333</x:v>
      </x:c>
      <x:c r="E98" s="261" t="s">
        <x:v>810</x:v>
      </x:c>
      <x:c r="F98" s="261" t="s">
        <x:v>1400</x:v>
      </x:c>
      <x:c r="G98" s="218"/>
      <x:c r="H98" s="218">
        <x:v>544836</x:v>
      </x:c>
      <x:c r="I98" s="218">
        <x:v>544836</x:v>
      </x:c>
      <x:c r="J98" s="219">
        <x:f t="shared" si="9"/>
        <x:v>0</x:v>
      </x:c>
      <x:c r="K98" s="210"/>
      <x:c r="L98" s="210"/>
      <x:c r="M98" s="210"/>
      <x:c r="N98" s="210"/>
      <x:c r="O98" s="210"/>
      <x:c r="P98" s="210"/>
      <x:c r="Q98" s="210"/>
      <x:c r="R98" s="210"/>
      <x:c r="S98" s="210"/>
      <x:c r="T98" s="210"/>
      <x:c r="U98" s="210"/>
      <x:c r="V98" s="210"/>
      <x:c r="W98" s="210"/>
      <x:c r="X98" s="210"/>
      <x:c r="Y98" s="210"/>
      <x:c r="Z98" s="210"/>
    </x:row>
    <x:row r="99" spans="1:26" ht="16.5" customHeight="1">
      <x:c r="A99" s="1213"/>
      <x:c r="B99" s="1213"/>
      <x:c r="C99" s="215">
        <x:v>35109255903313</x:v>
      </x:c>
      <x:c r="D99" s="261" t="s">
        <x:v>806</x:v>
      </x:c>
      <x:c r="E99" s="261" t="s">
        <x:v>810</x:v>
      </x:c>
      <x:c r="F99" s="261" t="s">
        <x:v>1400</x:v>
      </x:c>
      <x:c r="G99" s="218">
        <x:v>1197417</x:v>
      </x:c>
      <x:c r="H99" s="218">
        <x:v>999462</x:v>
      </x:c>
      <x:c r="I99" s="218">
        <x:v>2196731</x:v>
      </x:c>
      <x:c r="J99" s="219">
        <x:f t="shared" si="9"/>
        <x:v>148</x:v>
      </x:c>
      <x:c r="K99" s="210"/>
      <x:c r="L99" s="210"/>
      <x:c r="M99" s="210"/>
      <x:c r="N99" s="210"/>
      <x:c r="O99" s="210"/>
      <x:c r="P99" s="210"/>
      <x:c r="Q99" s="210"/>
      <x:c r="R99" s="210"/>
      <x:c r="S99" s="210"/>
      <x:c r="T99" s="210"/>
      <x:c r="U99" s="210"/>
      <x:c r="V99" s="210"/>
      <x:c r="W99" s="210"/>
      <x:c r="X99" s="210"/>
      <x:c r="Y99" s="210"/>
      <x:c r="Z99" s="210"/>
    </x:row>
    <x:row r="100" spans="1:26" ht="16.5" customHeight="1">
      <x:c r="A100" s="1213"/>
      <x:c r="B100" s="1234"/>
      <x:c r="C100" s="1235" t="s">
        <x:v>797</x:v>
      </x:c>
      <x:c r="D100" s="1236"/>
      <x:c r="E100" s="1236"/>
      <x:c r="F100" s="1192"/>
      <x:c r="G100" s="221">
        <x:f t="shared" ref="G100:J100" si="10">SUM(G88:G99)</x:f>
        <x:v>6359970</x:v>
      </x:c>
      <x:c r="H100" s="221">
        <x:f t="shared" si="10"/>
        <x:v>187611375</x:v>
      </x:c>
      <x:c r="I100" s="221">
        <x:f t="shared" si="10"/>
        <x:v>180465287</x:v>
      </x:c>
      <x:c r="J100" s="221">
        <x:f t="shared" si="10"/>
        <x:v>13506058</x:v>
      </x:c>
      <x:c r="K100" s="222">
        <x:f>G100+H100-I100</x:f>
        <x:v>13506058</x:v>
      </x:c>
      <x:c r="L100" s="210"/>
      <x:c r="M100" s="210"/>
      <x:c r="N100" s="210"/>
      <x:c r="O100" s="210"/>
      <x:c r="P100" s="210"/>
      <x:c r="Q100" s="210"/>
      <x:c r="R100" s="210"/>
      <x:c r="S100" s="210"/>
      <x:c r="T100" s="210"/>
      <x:c r="U100" s="210"/>
      <x:c r="V100" s="210"/>
      <x:c r="W100" s="210"/>
      <x:c r="X100" s="210"/>
      <x:c r="Y100" s="210"/>
      <x:c r="Z100" s="210"/>
    </x:row>
    <x:row r="101" spans="1:10" ht="16.5" customHeight="1">
      <x:c r="A101" s="1213"/>
      <x:c r="B101" s="1245" t="s">
        <x:v>1324</x:v>
      </x:c>
      <x:c r="C101" s="224">
        <x:v>3510971249873</x:v>
      </x:c>
      <x:c r="D101" s="294" t="s">
        <x:v>1292</x:v>
      </x:c>
      <x:c r="E101" s="294" t="s">
        <x:v>810</x:v>
      </x:c>
      <x:c r="F101" s="294" t="s">
        <x:v>1400</x:v>
      </x:c>
      <x:c r="G101" s="227">
        <x:v>923972</x:v>
      </x:c>
      <x:c r="H101" s="227">
        <x:v>19886686</x:v>
      </x:c>
      <x:c r="I101" s="227">
        <x:v>17989850</x:v>
      </x:c>
      <x:c r="J101" s="228">
        <x:f t="shared" ref="J101:J102" si="11">G101+H101-I101</x:f>
        <x:v>2820808</x:v>
      </x:c>
    </x:row>
    <x:row r="102" spans="1:10" ht="16.5" customHeight="1">
      <x:c r="A102" s="1213"/>
      <x:c r="B102" s="1204"/>
      <x:c r="C102" s="224">
        <x:v>3511069986253</x:v>
      </x:c>
      <x:c r="D102" s="307" t="s">
        <x:v>1821</x:v>
      </x:c>
      <x:c r="E102" s="308" t="s">
        <x:v>810</x:v>
      </x:c>
      <x:c r="F102" s="308" t="s">
        <x:v>1400</x:v>
      </x:c>
      <x:c r="G102" s="227">
        <x:v>862480</x:v>
      </x:c>
      <x:c r="H102" s="227">
        <x:v>739286</x:v>
      </x:c>
      <x:c r="I102" s="227"/>
      <x:c r="J102" s="228">
        <x:f t="shared" si="11"/>
        <x:v>1601766</x:v>
      </x:c>
    </x:row>
    <x:row r="103" spans="1:10" ht="16.5" customHeight="1">
      <x:c r="A103" s="1204"/>
      <x:c r="B103" s="230" t="s">
        <x:v>1280</x:v>
      </x:c>
      <x:c r="C103" s="309">
        <x:v>47119001329204</x:v>
      </x:c>
      <x:c r="D103" s="232" t="s">
        <x:v>1301</x:v>
      </x:c>
      <x:c r="E103" s="310" t="s">
        <x:v>824</x:v>
      </x:c>
      <x:c r="F103" s="310" t="s">
        <x:v>1366</x:v>
      </x:c>
      <x:c r="G103" s="234"/>
      <x:c r="H103" s="234"/>
      <x:c r="I103" s="234"/>
      <x:c r="J103" s="305">
        <x:v>12248453</x:v>
      </x:c>
    </x:row>
    <x:row r="104" spans="1:26" ht="16.5" customHeight="1">
      <x:c r="A104" s="1243" t="s">
        <x:v>1643</x:v>
      </x:c>
      <x:c r="B104" s="1244" t="s">
        <x:v>1802</x:v>
      </x:c>
      <x:c r="C104" s="311" t="s">
        <x:v>241</x:v>
      </x:c>
      <x:c r="D104" s="312" t="s">
        <x:v>1819</x:v>
      </x:c>
      <x:c r="E104" s="313" t="s">
        <x:v>824</x:v>
      </x:c>
      <x:c r="F104" s="313" t="s">
        <x:v>1348</x:v>
      </x:c>
      <x:c r="G104" s="314">
        <x:v>983810</x:v>
      </x:c>
      <x:c r="H104" s="219">
        <x:v>2951152</x:v>
      </x:c>
      <x:c r="I104" s="219">
        <x:v>2119300</x:v>
      </x:c>
      <x:c r="J104" s="219">
        <x:f t="shared" ref="J104:J114" si="12">G104+H104-I104</x:f>
        <x:v>1815662</x:v>
      </x:c>
      <x:c r="K104" s="210"/>
      <x:c r="L104" s="210"/>
      <x:c r="M104" s="210"/>
      <x:c r="N104" s="210"/>
      <x:c r="O104" s="210"/>
      <x:c r="P104" s="210"/>
      <x:c r="Q104" s="210"/>
      <x:c r="R104" s="210"/>
      <x:c r="S104" s="210"/>
      <x:c r="T104" s="210"/>
      <x:c r="U104" s="210"/>
      <x:c r="V104" s="210"/>
      <x:c r="W104" s="210"/>
      <x:c r="X104" s="210"/>
      <x:c r="Y104" s="210"/>
      <x:c r="Z104" s="210"/>
    </x:row>
    <x:row r="105" spans="1:26" ht="16.5" customHeight="1">
      <x:c r="A105" s="1213"/>
      <x:c r="B105" s="1213"/>
      <x:c r="C105" s="215">
        <x:v>63091000733704</x:v>
      </x:c>
      <x:c r="D105" s="261" t="s">
        <x:v>1815</x:v>
      </x:c>
      <x:c r="E105" s="261" t="s">
        <x:v>824</x:v>
      </x:c>
      <x:c r="F105" s="261" t="s">
        <x:v>1348</x:v>
      </x:c>
      <x:c r="G105" s="218">
        <x:v>0</x:v>
      </x:c>
      <x:c r="H105" s="218">
        <x:v>1000010</x:v>
      </x:c>
      <x:c r="I105" s="218">
        <x:v>0</x:v>
      </x:c>
      <x:c r="J105" s="219">
        <x:f t="shared" si="12"/>
        <x:v>1000010</x:v>
      </x:c>
      <x:c r="K105" s="210"/>
      <x:c r="L105" s="210"/>
      <x:c r="M105" s="210"/>
      <x:c r="N105" s="210"/>
      <x:c r="O105" s="210"/>
      <x:c r="P105" s="210"/>
      <x:c r="Q105" s="210"/>
      <x:c r="R105" s="210"/>
      <x:c r="S105" s="210"/>
      <x:c r="T105" s="210"/>
      <x:c r="U105" s="210"/>
      <x:c r="V105" s="210"/>
      <x:c r="W105" s="210"/>
      <x:c r="X105" s="210"/>
      <x:c r="Y105" s="210"/>
      <x:c r="Z105" s="210"/>
    </x:row>
    <x:row r="106" spans="1:26" ht="16.5" customHeight="1">
      <x:c r="A106" s="1213"/>
      <x:c r="B106" s="1213"/>
      <x:c r="C106" s="215">
        <x:v>63091000730804</x:v>
      </x:c>
      <x:c r="D106" s="261" t="s">
        <x:v>777</x:v>
      </x:c>
      <x:c r="E106" s="261" t="s">
        <x:v>824</x:v>
      </x:c>
      <x:c r="F106" s="261" t="s">
        <x:v>1348</x:v>
      </x:c>
      <x:c r="G106" s="218">
        <x:v>0</x:v>
      </x:c>
      <x:c r="H106" s="218">
        <x:v>27368797</x:v>
      </x:c>
      <x:c r="I106" s="218">
        <x:v>27368797</x:v>
      </x:c>
      <x:c r="J106" s="219">
        <x:f t="shared" si="12"/>
        <x:v>0</x:v>
      </x:c>
      <x:c r="K106" s="210"/>
      <x:c r="L106" s="210"/>
      <x:c r="M106" s="210"/>
      <x:c r="N106" s="210"/>
      <x:c r="O106" s="210"/>
      <x:c r="P106" s="210"/>
      <x:c r="Q106" s="210"/>
      <x:c r="R106" s="210"/>
      <x:c r="S106" s="210"/>
      <x:c r="T106" s="210"/>
      <x:c r="U106" s="210"/>
      <x:c r="V106" s="210"/>
      <x:c r="W106" s="210"/>
      <x:c r="X106" s="210"/>
      <x:c r="Y106" s="210"/>
      <x:c r="Z106" s="210"/>
    </x:row>
    <x:row r="107" spans="1:26" ht="16.5" customHeight="1">
      <x:c r="A107" s="1213"/>
      <x:c r="B107" s="1213"/>
      <x:c r="C107" s="215">
        <x:v>63091000960604</x:v>
      </x:c>
      <x:c r="D107" s="261" t="s">
        <x:v>1811</x:v>
      </x:c>
      <x:c r="E107" s="261" t="s">
        <x:v>824</x:v>
      </x:c>
      <x:c r="F107" s="261" t="s">
        <x:v>1348</x:v>
      </x:c>
      <x:c r="G107" s="218">
        <x:v>0</x:v>
      </x:c>
      <x:c r="H107" s="218">
        <x:v>12428906</x:v>
      </x:c>
      <x:c r="I107" s="218">
        <x:v>12428906</x:v>
      </x:c>
      <x:c r="J107" s="219">
        <x:f t="shared" si="12"/>
        <x:v>0</x:v>
      </x:c>
      <x:c r="K107" s="210"/>
      <x:c r="L107" s="210"/>
      <x:c r="M107" s="210"/>
      <x:c r="N107" s="210"/>
      <x:c r="O107" s="210"/>
      <x:c r="P107" s="210"/>
      <x:c r="Q107" s="210"/>
      <x:c r="R107" s="210"/>
      <x:c r="S107" s="210"/>
      <x:c r="T107" s="210"/>
      <x:c r="U107" s="210"/>
      <x:c r="V107" s="210"/>
      <x:c r="W107" s="210"/>
      <x:c r="X107" s="210"/>
      <x:c r="Y107" s="210"/>
      <x:c r="Z107" s="210"/>
    </x:row>
    <x:row r="108" spans="1:26" ht="16.5" customHeight="1">
      <x:c r="A108" s="1213"/>
      <x:c r="B108" s="1213"/>
      <x:c r="C108" s="215">
        <x:v>63091000731404</x:v>
      </x:c>
      <x:c r="D108" s="261" t="s">
        <x:v>1341</x:v>
      </x:c>
      <x:c r="E108" s="261" t="s">
        <x:v>824</x:v>
      </x:c>
      <x:c r="F108" s="261" t="s">
        <x:v>1348</x:v>
      </x:c>
      <x:c r="G108" s="218">
        <x:v>4882327</x:v>
      </x:c>
      <x:c r="H108" s="218">
        <x:v>19835770</x:v>
      </x:c>
      <x:c r="I108" s="218">
        <x:v>17802964</x:v>
      </x:c>
      <x:c r="J108" s="219">
        <x:f t="shared" si="12"/>
        <x:v>6915133</x:v>
      </x:c>
      <x:c r="K108" s="210"/>
      <x:c r="L108" s="210"/>
      <x:c r="M108" s="210"/>
      <x:c r="N108" s="210"/>
      <x:c r="O108" s="210"/>
      <x:c r="P108" s="210"/>
      <x:c r="Q108" s="210"/>
      <x:c r="R108" s="210"/>
      <x:c r="S108" s="210"/>
      <x:c r="T108" s="210"/>
      <x:c r="U108" s="210"/>
      <x:c r="V108" s="210"/>
      <x:c r="W108" s="210"/>
      <x:c r="X108" s="210"/>
      <x:c r="Y108" s="210"/>
      <x:c r="Z108" s="210"/>
    </x:row>
    <x:row r="109" spans="1:26" ht="16.5" customHeight="1">
      <x:c r="A109" s="1213"/>
      <x:c r="B109" s="1213"/>
      <x:c r="C109" s="215">
        <x:v>63091000729804</x:v>
      </x:c>
      <x:c r="D109" s="261" t="s">
        <x:v>1338</x:v>
      </x:c>
      <x:c r="E109" s="261" t="s">
        <x:v>824</x:v>
      </x:c>
      <x:c r="F109" s="261" t="s">
        <x:v>1348</x:v>
      </x:c>
      <x:c r="G109" s="218">
        <x:v>0</x:v>
      </x:c>
      <x:c r="H109" s="218">
        <x:v>71345734</x:v>
      </x:c>
      <x:c r="I109" s="218">
        <x:v>71345734</x:v>
      </x:c>
      <x:c r="J109" s="219">
        <x:f t="shared" si="12"/>
        <x:v>0</x:v>
      </x:c>
      <x:c r="K109" s="210"/>
      <x:c r="L109" s="210"/>
      <x:c r="M109" s="210"/>
      <x:c r="N109" s="210"/>
      <x:c r="O109" s="210"/>
      <x:c r="P109" s="210"/>
      <x:c r="Q109" s="210"/>
      <x:c r="R109" s="210"/>
      <x:c r="S109" s="210"/>
      <x:c r="T109" s="210"/>
      <x:c r="U109" s="210"/>
      <x:c r="V109" s="210"/>
      <x:c r="W109" s="210"/>
      <x:c r="X109" s="210"/>
      <x:c r="Y109" s="210"/>
      <x:c r="Z109" s="210"/>
    </x:row>
    <x:row r="110" spans="1:26" ht="16.5" customHeight="1">
      <x:c r="A110" s="1213"/>
      <x:c r="B110" s="1213"/>
      <x:c r="C110" s="215">
        <x:v>63091000773604</x:v>
      </x:c>
      <x:c r="D110" s="261" t="s">
        <x:v>1315</x:v>
      </x:c>
      <x:c r="E110" s="261" t="s">
        <x:v>824</x:v>
      </x:c>
      <x:c r="F110" s="261" t="s">
        <x:v>1348</x:v>
      </x:c>
      <x:c r="G110" s="218">
        <x:v>17735</x:v>
      </x:c>
      <x:c r="H110" s="218">
        <x:v>515</x:v>
      </x:c>
      <x:c r="I110" s="218">
        <x:v>2000</x:v>
      </x:c>
      <x:c r="J110" s="219">
        <x:f t="shared" si="12"/>
        <x:v>16250</x:v>
      </x:c>
      <x:c r="K110" s="210"/>
      <x:c r="L110" s="210"/>
      <x:c r="M110" s="210"/>
      <x:c r="N110" s="210"/>
      <x:c r="O110" s="210"/>
      <x:c r="P110" s="210"/>
      <x:c r="Q110" s="210"/>
      <x:c r="R110" s="210"/>
      <x:c r="S110" s="210"/>
      <x:c r="T110" s="210"/>
      <x:c r="U110" s="210"/>
      <x:c r="V110" s="210"/>
      <x:c r="W110" s="210"/>
      <x:c r="X110" s="210"/>
      <x:c r="Y110" s="210"/>
      <x:c r="Z110" s="210"/>
    </x:row>
    <x:row r="111" spans="1:26" ht="16.5" customHeight="1">
      <x:c r="A111" s="1213"/>
      <x:c r="B111" s="1213"/>
      <x:c r="C111" s="215">
        <x:v>63091003787405</x:v>
      </x:c>
      <x:c r="D111" s="261" t="s">
        <x:v>1814</x:v>
      </x:c>
      <x:c r="E111" s="261" t="s">
        <x:v>824</x:v>
      </x:c>
      <x:c r="F111" s="261" t="s">
        <x:v>1348</x:v>
      </x:c>
      <x:c r="G111" s="218">
        <x:v>0</x:v>
      </x:c>
      <x:c r="H111" s="218">
        <x:v>4500050</x:v>
      </x:c>
      <x:c r="I111" s="218">
        <x:v>4500050</x:v>
      </x:c>
      <x:c r="J111" s="219">
        <x:f t="shared" si="12"/>
        <x:v>0</x:v>
      </x:c>
      <x:c r="K111" s="210"/>
      <x:c r="L111" s="210"/>
      <x:c r="M111" s="210"/>
      <x:c r="N111" s="210"/>
      <x:c r="O111" s="210"/>
      <x:c r="P111" s="210"/>
      <x:c r="Q111" s="210"/>
      <x:c r="R111" s="210"/>
      <x:c r="S111" s="210"/>
      <x:c r="T111" s="210"/>
      <x:c r="U111" s="210"/>
      <x:c r="V111" s="210"/>
      <x:c r="W111" s="210"/>
      <x:c r="X111" s="210"/>
      <x:c r="Y111" s="210"/>
      <x:c r="Z111" s="210"/>
    </x:row>
    <x:row r="112" spans="1:26" ht="16.5" customHeight="1">
      <x:c r="A112" s="1213"/>
      <x:c r="B112" s="1213"/>
      <x:c r="C112" s="215">
        <x:v>63091000772004</x:v>
      </x:c>
      <x:c r="D112" s="261" t="s">
        <x:v>1817</x:v>
      </x:c>
      <x:c r="E112" s="261" t="s">
        <x:v>824</x:v>
      </x:c>
      <x:c r="F112" s="261" t="s">
        <x:v>1348</x:v>
      </x:c>
      <x:c r="G112" s="218">
        <x:v>1686019</x:v>
      </x:c>
      <x:c r="H112" s="218">
        <x:v>601977</x:v>
      </x:c>
      <x:c r="I112" s="218">
        <x:v>0</x:v>
      </x:c>
      <x:c r="J112" s="219">
        <x:f t="shared" si="12"/>
        <x:v>2287996</x:v>
      </x:c>
      <x:c r="K112" s="210"/>
      <x:c r="L112" s="210"/>
      <x:c r="M112" s="210"/>
      <x:c r="N112" s="210"/>
      <x:c r="O112" s="210"/>
      <x:c r="P112" s="210"/>
      <x:c r="Q112" s="210"/>
      <x:c r="R112" s="210"/>
      <x:c r="S112" s="210"/>
      <x:c r="T112" s="210"/>
      <x:c r="U112" s="210"/>
      <x:c r="V112" s="210"/>
      <x:c r="W112" s="210"/>
      <x:c r="X112" s="210"/>
      <x:c r="Y112" s="210"/>
      <x:c r="Z112" s="210"/>
    </x:row>
    <x:row r="113" spans="1:26" ht="16.5" customHeight="1">
      <x:c r="A113" s="1213"/>
      <x:c r="B113" s="1213"/>
      <x:c r="C113" s="215">
        <x:v>63091000904804</x:v>
      </x:c>
      <x:c r="D113" s="261" t="s">
        <x:v>1822</x:v>
      </x:c>
      <x:c r="E113" s="261" t="s">
        <x:v>824</x:v>
      </x:c>
      <x:c r="F113" s="261" t="s">
        <x:v>1348</x:v>
      </x:c>
      <x:c r="G113" s="218">
        <x:v>0</x:v>
      </x:c>
      <x:c r="H113" s="218">
        <x:v>2110058</x:v>
      </x:c>
      <x:c r="I113" s="218">
        <x:v>2110058</x:v>
      </x:c>
      <x:c r="J113" s="219">
        <x:f t="shared" si="12"/>
        <x:v>0</x:v>
      </x:c>
      <x:c r="K113" s="210"/>
      <x:c r="L113" s="210"/>
      <x:c r="M113" s="210"/>
      <x:c r="N113" s="210"/>
      <x:c r="O113" s="210"/>
      <x:c r="P113" s="210"/>
      <x:c r="Q113" s="210"/>
      <x:c r="R113" s="210"/>
      <x:c r="S113" s="210"/>
      <x:c r="T113" s="210"/>
      <x:c r="U113" s="210"/>
      <x:c r="V113" s="210"/>
      <x:c r="W113" s="210"/>
      <x:c r="X113" s="210"/>
      <x:c r="Y113" s="210"/>
      <x:c r="Z113" s="210"/>
    </x:row>
    <x:row r="114" spans="1:26" ht="16.5" customHeight="1">
      <x:c r="A114" s="1213"/>
      <x:c r="B114" s="1213"/>
      <x:c r="C114" s="215">
        <x:v>63091001051504</x:v>
      </x:c>
      <x:c r="D114" s="261" t="s">
        <x:v>776</x:v>
      </x:c>
      <x:c r="E114" s="261" t="s">
        <x:v>824</x:v>
      </x:c>
      <x:c r="F114" s="261" t="s">
        <x:v>1348</x:v>
      </x:c>
      <x:c r="G114" s="218">
        <x:v>0</x:v>
      </x:c>
      <x:c r="H114" s="218">
        <x:v>0</x:v>
      </x:c>
      <x:c r="I114" s="218">
        <x:v>0</x:v>
      </x:c>
      <x:c r="J114" s="219">
        <x:f t="shared" si="12"/>
        <x:v>0</x:v>
      </x:c>
      <x:c r="K114" s="210"/>
      <x:c r="L114" s="210"/>
      <x:c r="M114" s="210"/>
      <x:c r="N114" s="210"/>
      <x:c r="O114" s="210"/>
      <x:c r="P114" s="210"/>
      <x:c r="Q114" s="210"/>
      <x:c r="R114" s="210"/>
      <x:c r="S114" s="210"/>
      <x:c r="T114" s="210"/>
      <x:c r="U114" s="210"/>
      <x:c r="V114" s="210"/>
      <x:c r="W114" s="210"/>
      <x:c r="X114" s="210"/>
      <x:c r="Y114" s="210"/>
      <x:c r="Z114" s="210"/>
    </x:row>
    <x:row r="115" spans="1:26" ht="16.5" customHeight="1">
      <x:c r="A115" s="1213"/>
      <x:c r="B115" s="1234"/>
      <x:c r="C115" s="1235" t="s">
        <x:v>797</x:v>
      </x:c>
      <x:c r="D115" s="1236"/>
      <x:c r="E115" s="1236"/>
      <x:c r="F115" s="1192"/>
      <x:c r="G115" s="221">
        <x:f t="shared" ref="G115:J115" si="13">SUM(G104:G114)</x:f>
        <x:v>7569891</x:v>
      </x:c>
      <x:c r="H115" s="221">
        <x:f t="shared" si="13"/>
        <x:v>142142969</x:v>
      </x:c>
      <x:c r="I115" s="221">
        <x:f t="shared" si="13"/>
        <x:v>137677809</x:v>
      </x:c>
      <x:c r="J115" s="221">
        <x:f t="shared" si="13"/>
        <x:v>12035051</x:v>
      </x:c>
      <x:c r="K115" s="222">
        <x:f>G115+H115-I115</x:f>
        <x:v>12035051</x:v>
      </x:c>
      <x:c r="L115" s="210"/>
      <x:c r="M115" s="210"/>
      <x:c r="N115" s="210"/>
      <x:c r="O115" s="210"/>
      <x:c r="P115" s="210"/>
      <x:c r="Q115" s="210"/>
      <x:c r="R115" s="210"/>
      <x:c r="S115" s="210"/>
      <x:c r="T115" s="210"/>
      <x:c r="U115" s="210"/>
      <x:c r="V115" s="210"/>
      <x:c r="W115" s="210"/>
      <x:c r="X115" s="210"/>
      <x:c r="Y115" s="210"/>
      <x:c r="Z115" s="210"/>
    </x:row>
    <x:row r="116" spans="1:26" ht="16.5" customHeight="1">
      <x:c r="A116" s="1213"/>
      <x:c r="B116" s="1245" t="s">
        <x:v>1324</x:v>
      </x:c>
      <x:c r="C116" s="292" t="s">
        <x:v>226</x:v>
      </x:c>
      <x:c r="D116" s="308" t="s">
        <x:v>1292</x:v>
      </x:c>
      <x:c r="E116" s="294" t="s">
        <x:v>824</x:v>
      </x:c>
      <x:c r="F116" s="294" t="s">
        <x:v>1348</x:v>
      </x:c>
      <x:c r="G116" s="295">
        <x:v>991865</x:v>
      </x:c>
      <x:c r="H116" s="228">
        <x:v>13006278</x:v>
      </x:c>
      <x:c r="I116" s="228">
        <x:v>10788917</x:v>
      </x:c>
      <x:c r="J116" s="228">
        <x:f t="shared" ref="J116:J117" si="14">G116+H116-I116</x:f>
        <x:v>3209226</x:v>
      </x:c>
      <x:c r="K116" s="229"/>
      <x:c r="L116" s="91"/>
      <x:c r="M116" s="91"/>
      <x:c r="N116" s="91"/>
      <x:c r="O116" s="91"/>
      <x:c r="P116" s="91"/>
      <x:c r="Q116" s="91"/>
      <x:c r="R116" s="91"/>
      <x:c r="S116" s="91"/>
      <x:c r="T116" s="91"/>
      <x:c r="U116" s="91"/>
      <x:c r="V116" s="91"/>
      <x:c r="W116" s="91"/>
      <x:c r="X116" s="91"/>
      <x:c r="Y116" s="91"/>
      <x:c r="Z116" s="91"/>
    </x:row>
    <x:row r="117" spans="1:10" ht="16.5" customHeight="1">
      <x:c r="A117" s="1213"/>
      <x:c r="B117" s="1213"/>
      <x:c r="C117" s="224">
        <x:v>63091000819904</x:v>
      </x:c>
      <x:c r="D117" s="225" t="s">
        <x:v>205</x:v>
      </x:c>
      <x:c r="E117" s="308" t="s">
        <x:v>824</x:v>
      </x:c>
      <x:c r="F117" s="308" t="s">
        <x:v>1348</x:v>
      </x:c>
      <x:c r="G117" s="227">
        <x:v>0</x:v>
      </x:c>
      <x:c r="H117" s="227">
        <x:v>5111145</x:v>
      </x:c>
      <x:c r="I117" s="227">
        <x:v>5111145</x:v>
      </x:c>
      <x:c r="J117" s="228">
        <x:f t="shared" si="14"/>
        <x:v>0</x:v>
      </x:c>
    </x:row>
    <x:row r="118" spans="1:10" ht="16.5" customHeight="1">
      <x:c r="A118" s="1204"/>
      <x:c r="B118" s="230" t="s">
        <x:v>1280</x:v>
      </x:c>
      <x:c r="C118" s="233"/>
      <x:c r="D118" s="232" t="s">
        <x:v>1372</x:v>
      </x:c>
      <x:c r="E118" s="233"/>
      <x:c r="F118" s="233"/>
      <x:c r="G118" s="234"/>
      <x:c r="H118" s="234"/>
      <x:c r="I118" s="234"/>
      <x:c r="J118" s="235">
        <x:f>9366180+8389950</x:f>
        <x:v>17756130</x:v>
      </x:c>
    </x:row>
    <x:row r="119" spans="1:26" ht="16.5" customHeight="1">
      <x:c r="A119" s="1250" t="s">
        <x:v>1646</x:v>
      </x:c>
      <x:c r="B119" s="1237" t="s">
        <x:v>1802</x:v>
      </x:c>
      <x:c r="C119" s="315" t="s">
        <x:v>190</x:v>
      </x:c>
      <x:c r="D119" s="316" t="s">
        <x:v>767</x:v>
      </x:c>
      <x:c r="E119" s="316" t="s">
        <x:v>824</x:v>
      </x:c>
      <x:c r="F119" s="316" t="s">
        <x:v>1326</x:v>
      </x:c>
      <x:c r="G119" s="317">
        <x:v>0</x:v>
      </x:c>
      <x:c r="H119" s="317">
        <x:v>94663269</x:v>
      </x:c>
      <x:c r="I119" s="317">
        <x:v>94663269</x:v>
      </x:c>
      <x:c r="J119" s="318">
        <x:f t="shared" ref="J119:J127" si="15">G119+H119-I119</x:f>
        <x:v>0</x:v>
      </x:c>
      <x:c r="K119" s="220"/>
      <x:c r="L119" s="220"/>
      <x:c r="M119" s="220"/>
      <x:c r="N119" s="220"/>
      <x:c r="O119" s="220"/>
      <x:c r="P119" s="220"/>
      <x:c r="Q119" s="220"/>
      <x:c r="R119" s="220"/>
      <x:c r="S119" s="220"/>
      <x:c r="T119" s="220"/>
      <x:c r="U119" s="220"/>
      <x:c r="V119" s="220"/>
      <x:c r="W119" s="220"/>
      <x:c r="X119" s="220"/>
      <x:c r="Y119" s="220"/>
      <x:c r="Z119" s="220"/>
    </x:row>
    <x:row r="120" spans="1:26" ht="16.5" customHeight="1">
      <x:c r="A120" s="1216"/>
      <x:c r="B120" s="1213"/>
      <x:c r="C120" s="215">
        <x:v>63191000412004</x:v>
      </x:c>
      <x:c r="D120" s="261" t="s">
        <x:v>777</x:v>
      </x:c>
      <x:c r="E120" s="261" t="s">
        <x:v>824</x:v>
      </x:c>
      <x:c r="F120" s="261" t="s">
        <x:v>1326</x:v>
      </x:c>
      <x:c r="G120" s="218">
        <x:v>1220</x:v>
      </x:c>
      <x:c r="H120" s="218">
        <x:v>41624582</x:v>
      </x:c>
      <x:c r="I120" s="218">
        <x:v>41625802</x:v>
      </x:c>
      <x:c r="J120" s="319">
        <x:f t="shared" si="15"/>
        <x:v>0</x:v>
      </x:c>
      <x:c r="K120" s="220"/>
      <x:c r="L120" s="220"/>
      <x:c r="M120" s="220"/>
      <x:c r="N120" s="220"/>
      <x:c r="O120" s="220"/>
      <x:c r="P120" s="220"/>
      <x:c r="Q120" s="220"/>
      <x:c r="R120" s="220"/>
      <x:c r="S120" s="220"/>
      <x:c r="T120" s="220"/>
      <x:c r="U120" s="220"/>
      <x:c r="V120" s="220"/>
      <x:c r="W120" s="220"/>
      <x:c r="X120" s="220"/>
      <x:c r="Y120" s="220"/>
      <x:c r="Z120" s="220"/>
    </x:row>
    <x:row r="121" spans="1:26" ht="16.5" customHeight="1">
      <x:c r="A121" s="1216"/>
      <x:c r="B121" s="1213"/>
      <x:c r="C121" s="215">
        <x:v>63191000413604</x:v>
      </x:c>
      <x:c r="D121" s="261" t="s">
        <x:v>1813</x:v>
      </x:c>
      <x:c r="E121" s="261" t="s">
        <x:v>824</x:v>
      </x:c>
      <x:c r="F121" s="261" t="s">
        <x:v>1326</x:v>
      </x:c>
      <x:c r="G121" s="218">
        <x:v>0</x:v>
      </x:c>
      <x:c r="H121" s="218">
        <x:v>2150105</x:v>
      </x:c>
      <x:c r="I121" s="218">
        <x:v>1150105</x:v>
      </x:c>
      <x:c r="J121" s="319">
        <x:f t="shared" si="15"/>
        <x:v>1000000</x:v>
      </x:c>
      <x:c r="K121" s="220"/>
      <x:c r="L121" s="220"/>
      <x:c r="M121" s="220"/>
      <x:c r="N121" s="220"/>
      <x:c r="O121" s="220"/>
      <x:c r="P121" s="220"/>
      <x:c r="Q121" s="220"/>
      <x:c r="R121" s="220"/>
      <x:c r="S121" s="220"/>
      <x:c r="T121" s="220"/>
      <x:c r="U121" s="220"/>
      <x:c r="V121" s="220"/>
      <x:c r="W121" s="220"/>
      <x:c r="X121" s="220"/>
      <x:c r="Y121" s="220"/>
      <x:c r="Z121" s="220"/>
    </x:row>
    <x:row r="122" spans="1:26" ht="16.5" customHeight="1">
      <x:c r="A122" s="1216"/>
      <x:c r="B122" s="1213"/>
      <x:c r="C122" s="215">
        <x:v>63191000414204</x:v>
      </x:c>
      <x:c r="D122" s="261" t="s">
        <x:v>1227</x:v>
      </x:c>
      <x:c r="E122" s="261" t="s">
        <x:v>824</x:v>
      </x:c>
      <x:c r="F122" s="261" t="s">
        <x:v>1326</x:v>
      </x:c>
      <x:c r="G122" s="218">
        <x:v>1084563</x:v>
      </x:c>
      <x:c r="H122" s="218">
        <x:v>11477661</x:v>
      </x:c>
      <x:c r="I122" s="218">
        <x:v>12384189</x:v>
      </x:c>
      <x:c r="J122" s="319">
        <x:f t="shared" si="15"/>
        <x:v>178035</x:v>
      </x:c>
      <x:c r="K122" s="220"/>
      <x:c r="L122" s="220"/>
      <x:c r="M122" s="220"/>
      <x:c r="N122" s="220"/>
      <x:c r="O122" s="220"/>
      <x:c r="P122" s="220"/>
      <x:c r="Q122" s="220"/>
      <x:c r="R122" s="220"/>
      <x:c r="S122" s="220"/>
      <x:c r="T122" s="220"/>
      <x:c r="U122" s="220"/>
      <x:c r="V122" s="220"/>
      <x:c r="W122" s="220"/>
      <x:c r="X122" s="220"/>
      <x:c r="Y122" s="220"/>
      <x:c r="Z122" s="220"/>
    </x:row>
    <x:row r="123" spans="1:26" ht="16.5" customHeight="1">
      <x:c r="A123" s="1216"/>
      <x:c r="B123" s="1213"/>
      <x:c r="C123" s="215">
        <x:v>63191000434704</x:v>
      </x:c>
      <x:c r="D123" s="261" t="s">
        <x:v>1820</x:v>
      </x:c>
      <x:c r="E123" s="261" t="s">
        <x:v>824</x:v>
      </x:c>
      <x:c r="F123" s="261" t="s">
        <x:v>1326</x:v>
      </x:c>
      <x:c r="G123" s="218">
        <x:v>0</x:v>
      </x:c>
      <x:c r="H123" s="218">
        <x:v>12818192</x:v>
      </x:c>
      <x:c r="I123" s="218">
        <x:v>12818192</x:v>
      </x:c>
      <x:c r="J123" s="319">
        <x:f t="shared" si="15"/>
        <x:v>0</x:v>
      </x:c>
      <x:c r="K123" s="220"/>
      <x:c r="L123" s="220"/>
      <x:c r="M123" s="220"/>
      <x:c r="N123" s="220"/>
      <x:c r="O123" s="220"/>
      <x:c r="P123" s="220"/>
      <x:c r="Q123" s="220"/>
      <x:c r="R123" s="220"/>
      <x:c r="S123" s="220"/>
      <x:c r="T123" s="220"/>
      <x:c r="U123" s="220"/>
      <x:c r="V123" s="220"/>
      <x:c r="W123" s="220"/>
      <x:c r="X123" s="220"/>
      <x:c r="Y123" s="220"/>
      <x:c r="Z123" s="220"/>
    </x:row>
    <x:row r="124" spans="1:26" ht="16.5" customHeight="1">
      <x:c r="A124" s="1216"/>
      <x:c r="B124" s="1213"/>
      <x:c r="C124" s="215">
        <x:v>63191000435304</x:v>
      </x:c>
      <x:c r="D124" s="261" t="s">
        <x:v>1812</x:v>
      </x:c>
      <x:c r="E124" s="261" t="s">
        <x:v>824</x:v>
      </x:c>
      <x:c r="F124" s="261" t="s">
        <x:v>1326</x:v>
      </x:c>
      <x:c r="G124" s="218">
        <x:v>385882</x:v>
      </x:c>
      <x:c r="H124" s="218">
        <x:v>13155780</x:v>
      </x:c>
      <x:c r="I124" s="218">
        <x:v>13529116</x:v>
      </x:c>
      <x:c r="J124" s="319">
        <x:f t="shared" si="15"/>
        <x:v>12546</x:v>
      </x:c>
      <x:c r="K124" s="220"/>
      <x:c r="L124" s="220"/>
      <x:c r="M124" s="220"/>
      <x:c r="N124" s="220"/>
      <x:c r="O124" s="220"/>
      <x:c r="P124" s="220"/>
      <x:c r="Q124" s="220"/>
      <x:c r="R124" s="220"/>
      <x:c r="S124" s="220"/>
      <x:c r="T124" s="220"/>
      <x:c r="U124" s="220"/>
      <x:c r="V124" s="220"/>
      <x:c r="W124" s="220"/>
      <x:c r="X124" s="220"/>
      <x:c r="Y124" s="220"/>
      <x:c r="Z124" s="220"/>
    </x:row>
    <x:row r="125" spans="1:26" ht="16.5" customHeight="1">
      <x:c r="A125" s="1216"/>
      <x:c r="B125" s="1213"/>
      <x:c r="C125" s="215">
        <x:v>63191000436004</x:v>
      </x:c>
      <x:c r="D125" s="261" t="s">
        <x:v>1359</x:v>
      </x:c>
      <x:c r="E125" s="261" t="s">
        <x:v>824</x:v>
      </x:c>
      <x:c r="F125" s="261" t="s">
        <x:v>1326</x:v>
      </x:c>
      <x:c r="G125" s="218">
        <x:v>1094682</x:v>
      </x:c>
      <x:c r="H125" s="218">
        <x:v>3928267</x:v>
      </x:c>
      <x:c r="I125" s="218">
        <x:v>2538860</x:v>
      </x:c>
      <x:c r="J125" s="319">
        <x:f t="shared" si="15"/>
        <x:v>2484089</x:v>
      </x:c>
      <x:c r="K125" s="220"/>
      <x:c r="L125" s="220"/>
      <x:c r="M125" s="220"/>
      <x:c r="N125" s="220"/>
      <x:c r="O125" s="220"/>
      <x:c r="P125" s="220"/>
      <x:c r="Q125" s="220"/>
      <x:c r="R125" s="220"/>
      <x:c r="S125" s="220"/>
      <x:c r="T125" s="220"/>
      <x:c r="U125" s="220"/>
      <x:c r="V125" s="220"/>
      <x:c r="W125" s="220"/>
      <x:c r="X125" s="220"/>
      <x:c r="Y125" s="220"/>
      <x:c r="Z125" s="220"/>
    </x:row>
    <x:row r="126" spans="1:26" ht="16.5" customHeight="1">
      <x:c r="A126" s="1216"/>
      <x:c r="B126" s="1213"/>
      <x:c r="C126" s="215">
        <x:v>63191001695105</x:v>
      </x:c>
      <x:c r="D126" s="261" t="s">
        <x:v>747</x:v>
      </x:c>
      <x:c r="E126" s="261" t="s">
        <x:v>824</x:v>
      </x:c>
      <x:c r="F126" s="261" t="s">
        <x:v>1326</x:v>
      </x:c>
      <x:c r="G126" s="218">
        <x:v>84111</x:v>
      </x:c>
      <x:c r="H126" s="218">
        <x:v>259</x:v>
      </x:c>
      <x:c r="I126" s="218">
        <x:v>83340</x:v>
      </x:c>
      <x:c r="J126" s="319">
        <x:f t="shared" si="15"/>
        <x:v>1030</x:v>
      </x:c>
      <x:c r="K126" s="220"/>
      <x:c r="L126" s="220"/>
      <x:c r="M126" s="220"/>
      <x:c r="N126" s="220"/>
      <x:c r="O126" s="220"/>
      <x:c r="P126" s="220"/>
      <x:c r="Q126" s="220"/>
      <x:c r="R126" s="220"/>
      <x:c r="S126" s="220"/>
      <x:c r="T126" s="220"/>
      <x:c r="U126" s="220"/>
      <x:c r="V126" s="220"/>
      <x:c r="W126" s="220"/>
      <x:c r="X126" s="220"/>
      <x:c r="Y126" s="220"/>
      <x:c r="Z126" s="220"/>
    </x:row>
    <x:row r="127" spans="1:26" ht="16.5" customHeight="1">
      <x:c r="A127" s="1216"/>
      <x:c r="B127" s="1213"/>
      <x:c r="C127" s="215">
        <x:v>63191001696805</x:v>
      </x:c>
      <x:c r="D127" s="261" t="s">
        <x:v>1812</x:v>
      </x:c>
      <x:c r="E127" s="261" t="s">
        <x:v>824</x:v>
      </x:c>
      <x:c r="F127" s="261" t="s">
        <x:v>1326</x:v>
      </x:c>
      <x:c r="G127" s="218">
        <x:v>1000041</x:v>
      </x:c>
      <x:c r="H127" s="218">
        <x:v>436811</x:v>
      </x:c>
      <x:c r="I127" s="218">
        <x:v>1436852</x:v>
      </x:c>
      <x:c r="J127" s="319">
        <x:f t="shared" si="15"/>
        <x:v>0</x:v>
      </x:c>
      <x:c r="K127" s="220"/>
      <x:c r="L127" s="220"/>
      <x:c r="M127" s="220"/>
      <x:c r="N127" s="220"/>
      <x:c r="O127" s="220"/>
      <x:c r="P127" s="220"/>
      <x:c r="Q127" s="220"/>
      <x:c r="R127" s="220"/>
      <x:c r="S127" s="220"/>
      <x:c r="T127" s="220"/>
      <x:c r="U127" s="220"/>
      <x:c r="V127" s="220"/>
      <x:c r="W127" s="220"/>
      <x:c r="X127" s="220"/>
      <x:c r="Y127" s="220"/>
      <x:c r="Z127" s="220"/>
    </x:row>
    <x:row r="128" spans="1:26" ht="16.5" customHeight="1">
      <x:c r="A128" s="1216"/>
      <x:c r="B128" s="1204"/>
      <x:c r="C128" s="1251" t="s">
        <x:v>797</x:v>
      </x:c>
      <x:c r="D128" s="1218"/>
      <x:c r="E128" s="1218"/>
      <x:c r="F128" s="1211"/>
      <x:c r="G128" s="320">
        <x:f t="shared" ref="G128:J128" si="16">SUM(G119:G127)</x:f>
        <x:v>3650499</x:v>
      </x:c>
      <x:c r="H128" s="320">
        <x:f t="shared" si="16"/>
        <x:v>180254926</x:v>
      </x:c>
      <x:c r="I128" s="320">
        <x:f t="shared" si="16"/>
        <x:v>180229725</x:v>
      </x:c>
      <x:c r="J128" s="321">
        <x:f t="shared" si="16"/>
        <x:v>3675700</x:v>
      </x:c>
      <x:c r="K128" s="222">
        <x:f>G128+H128-I128</x:f>
        <x:v>3675700</x:v>
      </x:c>
      <x:c r="L128" s="220"/>
      <x:c r="M128" s="220"/>
      <x:c r="N128" s="220"/>
      <x:c r="O128" s="220"/>
      <x:c r="P128" s="220"/>
      <x:c r="Q128" s="220"/>
      <x:c r="R128" s="220"/>
      <x:c r="S128" s="220"/>
      <x:c r="T128" s="220"/>
      <x:c r="U128" s="220"/>
      <x:c r="V128" s="220"/>
      <x:c r="W128" s="220"/>
      <x:c r="X128" s="220"/>
      <x:c r="Y128" s="220"/>
      <x:c r="Z128" s="220"/>
    </x:row>
    <x:row r="129" spans="1:26" ht="16.5" customHeight="1">
      <x:c r="A129" s="1216"/>
      <x:c r="B129" s="322" t="s">
        <x:v>1324</x:v>
      </x:c>
      <x:c r="C129" s="323" t="s">
        <x:v>233</x:v>
      </x:c>
      <x:c r="D129" s="324" t="s">
        <x:v>1292</x:v>
      </x:c>
      <x:c r="E129" s="324" t="s">
        <x:v>824</x:v>
      </x:c>
      <x:c r="F129" s="324" t="s">
        <x:v>1326</x:v>
      </x:c>
      <x:c r="G129" s="325">
        <x:v>295139</x:v>
      </x:c>
      <x:c r="H129" s="325">
        <x:v>19389298</x:v>
      </x:c>
      <x:c r="I129" s="325">
        <x:v>19378444</x:v>
      </x:c>
      <x:c r="J129" s="326">
        <x:f>G129+H129-I129</x:f>
        <x:v>305993</x:v>
      </x:c>
      <x:c r="K129" s="91"/>
      <x:c r="L129" s="91"/>
      <x:c r="M129" s="91"/>
      <x:c r="N129" s="91"/>
      <x:c r="O129" s="91"/>
      <x:c r="P129" s="91"/>
      <x:c r="Q129" s="91"/>
      <x:c r="R129" s="91"/>
      <x:c r="S129" s="91"/>
      <x:c r="T129" s="91"/>
      <x:c r="U129" s="91"/>
      <x:c r="V129" s="91"/>
      <x:c r="W129" s="91"/>
      <x:c r="X129" s="91"/>
      <x:c r="Y129" s="91"/>
      <x:c r="Z129" s="91"/>
    </x:row>
    <x:row r="130" spans="1:11" ht="19.5" customHeight="1">
      <x:c r="A130" s="1248"/>
      <x:c r="B130" s="230" t="s">
        <x:v>1280</x:v>
      </x:c>
      <x:c r="C130" s="303" t="s">
        <x:v>454</x:v>
      </x:c>
      <x:c r="D130" s="232" t="s">
        <x:v>463</x:v>
      </x:c>
      <x:c r="E130" s="327" t="s">
        <x:v>1372</x:v>
      </x:c>
      <x:c r="F130" s="327" t="s">
        <x:v>1368</x:v>
      </x:c>
      <x:c r="G130" s="304"/>
      <x:c r="H130" s="304"/>
      <x:c r="I130" s="234"/>
      <x:c r="J130" s="235">
        <x:v>23662590</x:v>
      </x:c>
      <x:c r="K130" s="91"/>
    </x:row>
    <x:row r="131" spans="1:10" ht="16.5" customHeight="1">
      <x:c r="A131" s="1243" t="s">
        <x:v>1654</x:v>
      </x:c>
      <x:c r="B131" s="1244" t="s">
        <x:v>1802</x:v>
      </x:c>
      <x:c r="C131" s="311" t="s">
        <x:v>485</x:v>
      </x:c>
      <x:c r="D131" s="312" t="s">
        <x:v>1816</x:v>
      </x:c>
      <x:c r="E131" s="313" t="s">
        <x:v>824</x:v>
      </x:c>
      <x:c r="F131" s="313" t="s">
        <x:v>1325</x:v>
      </x:c>
      <x:c r="G131" s="314">
        <x:v>1101373</x:v>
      </x:c>
      <x:c r="H131" s="219">
        <x:v>3351257</x:v>
      </x:c>
      <x:c r="I131" s="219">
        <x:v>3052873</x:v>
      </x:c>
      <x:c r="J131" s="219">
        <x:f t="shared" ref="J131:J142" si="17">G131+H131-I131</x:f>
        <x:v>1399757</x:v>
      </x:c>
    </x:row>
    <x:row r="132" spans="1:26" ht="16.5" customHeight="1">
      <x:c r="A132" s="1213"/>
      <x:c r="B132" s="1213"/>
      <x:c r="C132" s="215" t="s">
        <x:v>459</x:v>
      </x:c>
      <x:c r="D132" s="261" t="s">
        <x:v>471</x:v>
      </x:c>
      <x:c r="E132" s="261" t="s">
        <x:v>824</x:v>
      </x:c>
      <x:c r="F132" s="261" t="s">
        <x:v>1325</x:v>
      </x:c>
      <x:c r="G132" s="218">
        <x:v>1400136</x:v>
      </x:c>
      <x:c r="H132" s="218">
        <x:v>900175</x:v>
      </x:c>
      <x:c r="I132" s="218">
        <x:v>2300306</x:v>
      </x:c>
      <x:c r="J132" s="219">
        <x:f t="shared" si="17"/>
        <x:v>5</x:v>
      </x:c>
      <x:c r="K132" s="210"/>
      <x:c r="L132" s="210"/>
      <x:c r="M132" s="210"/>
      <x:c r="N132" s="210"/>
      <x:c r="O132" s="210"/>
      <x:c r="P132" s="210"/>
      <x:c r="Q132" s="210"/>
      <x:c r="R132" s="210"/>
      <x:c r="S132" s="210"/>
      <x:c r="T132" s="210"/>
      <x:c r="U132" s="210"/>
      <x:c r="V132" s="210"/>
      <x:c r="W132" s="210"/>
      <x:c r="X132" s="210"/>
      <x:c r="Y132" s="210"/>
      <x:c r="Z132" s="210"/>
    </x:row>
    <x:row r="133" spans="1:26" ht="16.5" customHeight="1">
      <x:c r="A133" s="1213"/>
      <x:c r="B133" s="1213"/>
      <x:c r="C133" s="215" t="s">
        <x:v>484</x:v>
      </x:c>
      <x:c r="D133" s="261" t="s">
        <x:v>1823</x:v>
      </x:c>
      <x:c r="E133" s="261" t="s">
        <x:v>824</x:v>
      </x:c>
      <x:c r="F133" s="261" t="s">
        <x:v>1325</x:v>
      </x:c>
      <x:c r="G133" s="218">
        <x:v>929923</x:v>
      </x:c>
      <x:c r="H133" s="218">
        <x:v>1000010</x:v>
      </x:c>
      <x:c r="I133" s="218">
        <x:v>1001893</x:v>
      </x:c>
      <x:c r="J133" s="219">
        <x:f t="shared" si="17"/>
        <x:v>928040</x:v>
      </x:c>
      <x:c r="K133" s="210"/>
      <x:c r="L133" s="210"/>
      <x:c r="M133" s="210"/>
      <x:c r="N133" s="210"/>
      <x:c r="O133" s="210"/>
      <x:c r="P133" s="210"/>
      <x:c r="Q133" s="210"/>
      <x:c r="R133" s="210"/>
      <x:c r="S133" s="210"/>
      <x:c r="T133" s="210"/>
      <x:c r="U133" s="210"/>
      <x:c r="V133" s="210"/>
      <x:c r="W133" s="210"/>
      <x:c r="X133" s="210"/>
      <x:c r="Y133" s="210"/>
      <x:c r="Z133" s="210"/>
    </x:row>
    <x:row r="134" spans="1:26" ht="16.5" customHeight="1">
      <x:c r="A134" s="1213"/>
      <x:c r="B134" s="1213"/>
      <x:c r="C134" s="215" t="s">
        <x:v>448</x:v>
      </x:c>
      <x:c r="D134" s="261" t="s">
        <x:v>243</x:v>
      </x:c>
      <x:c r="E134" s="261" t="s">
        <x:v>824</x:v>
      </x:c>
      <x:c r="F134" s="261" t="s">
        <x:v>1325</x:v>
      </x:c>
      <x:c r="G134" s="218">
        <x:v>187668</x:v>
      </x:c>
      <x:c r="H134" s="218">
        <x:v>121</x:v>
      </x:c>
      <x:c r="I134" s="218">
        <x:v>187668</x:v>
      </x:c>
      <x:c r="J134" s="219">
        <x:f t="shared" si="17"/>
        <x:v>121</x:v>
      </x:c>
      <x:c r="K134" s="210"/>
      <x:c r="L134" s="210"/>
      <x:c r="M134" s="210"/>
      <x:c r="N134" s="210"/>
      <x:c r="O134" s="210"/>
      <x:c r="P134" s="210"/>
      <x:c r="Q134" s="210"/>
      <x:c r="R134" s="210"/>
      <x:c r="S134" s="210"/>
      <x:c r="T134" s="210"/>
      <x:c r="U134" s="210"/>
      <x:c r="V134" s="210"/>
      <x:c r="W134" s="210"/>
      <x:c r="X134" s="210"/>
      <x:c r="Y134" s="210"/>
      <x:c r="Z134" s="210"/>
    </x:row>
    <x:row r="135" spans="1:26" ht="16.5" customHeight="1">
      <x:c r="A135" s="1213"/>
      <x:c r="B135" s="1213"/>
      <x:c r="C135" s="215" t="s">
        <x:v>465</x:v>
      </x:c>
      <x:c r="D135" s="261" t="s">
        <x:v>777</x:v>
      </x:c>
      <x:c r="E135" s="261" t="s">
        <x:v>824</x:v>
      </x:c>
      <x:c r="F135" s="261" t="s">
        <x:v>1325</x:v>
      </x:c>
      <x:c r="G135" s="218">
        <x:v>0</x:v>
      </x:c>
      <x:c r="H135" s="218">
        <x:v>32617109</x:v>
      </x:c>
      <x:c r="I135" s="218">
        <x:v>32616000</x:v>
      </x:c>
      <x:c r="J135" s="219">
        <x:f t="shared" si="17"/>
        <x:v>1109</x:v>
      </x:c>
      <x:c r="K135" s="210"/>
      <x:c r="L135" s="210"/>
      <x:c r="M135" s="210"/>
      <x:c r="N135" s="210"/>
      <x:c r="O135" s="210"/>
      <x:c r="P135" s="210"/>
      <x:c r="Q135" s="210"/>
      <x:c r="R135" s="210"/>
      <x:c r="S135" s="210"/>
      <x:c r="T135" s="210"/>
      <x:c r="U135" s="210"/>
      <x:c r="V135" s="210"/>
      <x:c r="W135" s="210"/>
      <x:c r="X135" s="210"/>
      <x:c r="Y135" s="210"/>
      <x:c r="Z135" s="210"/>
    </x:row>
    <x:row r="136" spans="1:26" ht="16.5" customHeight="1">
      <x:c r="A136" s="1213"/>
      <x:c r="B136" s="1213"/>
      <x:c r="C136" s="215" t="s">
        <x:v>491</x:v>
      </x:c>
      <x:c r="D136" s="261" t="s">
        <x:v>1811</x:v>
      </x:c>
      <x:c r="E136" s="261" t="s">
        <x:v>824</x:v>
      </x:c>
      <x:c r="F136" s="261" t="s">
        <x:v>1325</x:v>
      </x:c>
      <x:c r="G136" s="218">
        <x:v>0</x:v>
      </x:c>
      <x:c r="H136" s="218">
        <x:v>11705682</x:v>
      </x:c>
      <x:c r="I136" s="218">
        <x:v>11530200</x:v>
      </x:c>
      <x:c r="J136" s="219">
        <x:f t="shared" si="17"/>
        <x:v>175482</x:v>
      </x:c>
      <x:c r="K136" s="210"/>
      <x:c r="L136" s="210"/>
      <x:c r="M136" s="210"/>
      <x:c r="N136" s="210"/>
      <x:c r="O136" s="210"/>
      <x:c r="P136" s="210"/>
      <x:c r="Q136" s="210"/>
      <x:c r="R136" s="210"/>
      <x:c r="S136" s="210"/>
      <x:c r="T136" s="210"/>
      <x:c r="U136" s="210"/>
      <x:c r="V136" s="210"/>
      <x:c r="W136" s="210"/>
      <x:c r="X136" s="210"/>
      <x:c r="Y136" s="210"/>
      <x:c r="Z136" s="210"/>
    </x:row>
    <x:row r="137" spans="1:26" ht="16.5" customHeight="1">
      <x:c r="A137" s="1213"/>
      <x:c r="B137" s="1213"/>
      <x:c r="C137" s="215" t="s">
        <x:v>456</x:v>
      </x:c>
      <x:c r="D137" s="261" t="s">
        <x:v>1352</x:v>
      </x:c>
      <x:c r="E137" s="261" t="s">
        <x:v>824</x:v>
      </x:c>
      <x:c r="F137" s="261" t="s">
        <x:v>1325</x:v>
      </x:c>
      <x:c r="G137" s="218">
        <x:v>0</x:v>
      </x:c>
      <x:c r="H137" s="218">
        <x:v>4500055</x:v>
      </x:c>
      <x:c r="I137" s="218">
        <x:v>4307840</x:v>
      </x:c>
      <x:c r="J137" s="219">
        <x:f t="shared" si="17"/>
        <x:v>192215</x:v>
      </x:c>
      <x:c r="K137" s="210"/>
      <x:c r="L137" s="210"/>
      <x:c r="M137" s="210"/>
      <x:c r="N137" s="210"/>
      <x:c r="O137" s="210"/>
      <x:c r="P137" s="210"/>
      <x:c r="Q137" s="210"/>
      <x:c r="R137" s="210"/>
      <x:c r="S137" s="210"/>
      <x:c r="T137" s="210"/>
      <x:c r="U137" s="210"/>
      <x:c r="V137" s="210"/>
      <x:c r="W137" s="210"/>
      <x:c r="X137" s="210"/>
      <x:c r="Y137" s="210"/>
      <x:c r="Z137" s="210"/>
    </x:row>
    <x:row r="138" spans="1:26" ht="16.5" customHeight="1">
      <x:c r="A138" s="1213"/>
      <x:c r="B138" s="1213"/>
      <x:c r="C138" s="215" t="s">
        <x:v>442</x:v>
      </x:c>
      <x:c r="D138" s="261" t="s">
        <x:v>803</x:v>
      </x:c>
      <x:c r="E138" s="261" t="s">
        <x:v>824</x:v>
      </x:c>
      <x:c r="F138" s="261" t="s">
        <x:v>1325</x:v>
      </x:c>
      <x:c r="G138" s="218">
        <x:v>7065698</x:v>
      </x:c>
      <x:c r="H138" s="218">
        <x:v>8016972</x:v>
      </x:c>
      <x:c r="I138" s="218">
        <x:v>9624214</x:v>
      </x:c>
      <x:c r="J138" s="219">
        <x:f t="shared" si="17"/>
        <x:v>5458456</x:v>
      </x:c>
      <x:c r="K138" s="210"/>
      <x:c r="L138" s="210"/>
      <x:c r="M138" s="210"/>
      <x:c r="N138" s="210"/>
      <x:c r="O138" s="210"/>
      <x:c r="P138" s="210"/>
      <x:c r="Q138" s="210"/>
      <x:c r="R138" s="210"/>
      <x:c r="S138" s="210"/>
      <x:c r="T138" s="210"/>
      <x:c r="U138" s="210"/>
      <x:c r="V138" s="210"/>
      <x:c r="W138" s="210"/>
      <x:c r="X138" s="210"/>
      <x:c r="Y138" s="210"/>
      <x:c r="Z138" s="210"/>
    </x:row>
    <x:row r="139" spans="1:26" ht="16.5" customHeight="1">
      <x:c r="A139" s="1213"/>
      <x:c r="B139" s="1213"/>
      <x:c r="C139" s="215" t="s">
        <x:v>449</x:v>
      </x:c>
      <x:c r="D139" s="261" t="s">
        <x:v>1338</x:v>
      </x:c>
      <x:c r="E139" s="261" t="s">
        <x:v>824</x:v>
      </x:c>
      <x:c r="F139" s="261" t="s">
        <x:v>1325</x:v>
      </x:c>
      <x:c r="G139" s="218">
        <x:v>0</x:v>
      </x:c>
      <x:c r="H139" s="218">
        <x:v>90619574</x:v>
      </x:c>
      <x:c r="I139" s="218">
        <x:v>89970200</x:v>
      </x:c>
      <x:c r="J139" s="219">
        <x:f t="shared" si="17"/>
        <x:v>649374</x:v>
      </x:c>
      <x:c r="K139" s="210"/>
      <x:c r="L139" s="210"/>
      <x:c r="M139" s="210"/>
      <x:c r="N139" s="210"/>
      <x:c r="O139" s="210"/>
      <x:c r="P139" s="210"/>
      <x:c r="Q139" s="210"/>
      <x:c r="R139" s="210"/>
      <x:c r="S139" s="210"/>
      <x:c r="T139" s="210"/>
      <x:c r="U139" s="210"/>
      <x:c r="V139" s="210"/>
      <x:c r="W139" s="210"/>
      <x:c r="X139" s="210"/>
      <x:c r="Y139" s="210"/>
      <x:c r="Z139" s="210"/>
    </x:row>
    <x:row r="140" spans="1:26" ht="16.5" customHeight="1">
      <x:c r="A140" s="1213"/>
      <x:c r="B140" s="1213"/>
      <x:c r="C140" s="215" t="s">
        <x:v>445</x:v>
      </x:c>
      <x:c r="D140" s="261" t="s">
        <x:v>747</x:v>
      </x:c>
      <x:c r="E140" s="261" t="s">
        <x:v>824</x:v>
      </x:c>
      <x:c r="F140" s="261" t="s">
        <x:v>1325</x:v>
      </x:c>
      <x:c r="G140" s="218">
        <x:v>997263</x:v>
      </x:c>
      <x:c r="H140" s="218">
        <x:v>1105</x:v>
      </x:c>
      <x:c r="I140" s="218">
        <x:v>30930</x:v>
      </x:c>
      <x:c r="J140" s="219">
        <x:f t="shared" si="17"/>
        <x:v>967438</x:v>
      </x:c>
      <x:c r="K140" s="210"/>
      <x:c r="L140" s="210"/>
      <x:c r="M140" s="210"/>
      <x:c r="N140" s="210"/>
      <x:c r="O140" s="210"/>
      <x:c r="P140" s="210"/>
      <x:c r="Q140" s="210"/>
      <x:c r="R140" s="210"/>
      <x:c r="S140" s="210"/>
      <x:c r="T140" s="210"/>
      <x:c r="U140" s="210"/>
      <x:c r="V140" s="210"/>
      <x:c r="W140" s="210"/>
      <x:c r="X140" s="210"/>
      <x:c r="Y140" s="210"/>
      <x:c r="Z140" s="210"/>
    </x:row>
    <x:row r="141" spans="1:26" ht="16.5" customHeight="1">
      <x:c r="A141" s="1213"/>
      <x:c r="B141" s="1213"/>
      <x:c r="C141" s="215" t="s">
        <x:v>461</x:v>
      </x:c>
      <x:c r="D141" s="261" t="s">
        <x:v>1824</x:v>
      </x:c>
      <x:c r="E141" s="261" t="s">
        <x:v>824</x:v>
      </x:c>
      <x:c r="F141" s="261" t="s">
        <x:v>1325</x:v>
      </x:c>
      <x:c r="G141" s="218">
        <x:v>0</x:v>
      </x:c>
      <x:c r="H141" s="218">
        <x:v>7309941</x:v>
      </x:c>
      <x:c r="I141" s="218">
        <x:v>7048710</x:v>
      </x:c>
      <x:c r="J141" s="219">
        <x:f t="shared" si="17"/>
        <x:v>261231</x:v>
      </x:c>
      <x:c r="K141" s="210"/>
      <x:c r="L141" s="210"/>
      <x:c r="M141" s="210"/>
      <x:c r="N141" s="210"/>
      <x:c r="O141" s="210"/>
      <x:c r="P141" s="210"/>
      <x:c r="Q141" s="210"/>
      <x:c r="R141" s="210"/>
      <x:c r="S141" s="210"/>
      <x:c r="T141" s="210"/>
      <x:c r="U141" s="210"/>
      <x:c r="V141" s="210"/>
      <x:c r="W141" s="210"/>
      <x:c r="X141" s="210"/>
      <x:c r="Y141" s="210"/>
      <x:c r="Z141" s="210"/>
    </x:row>
    <x:row r="142" spans="1:26" ht="16.5" customHeight="1">
      <x:c r="A142" s="1213"/>
      <x:c r="B142" s="1213"/>
      <x:c r="C142" s="215" t="s">
        <x:v>18</x:v>
      </x:c>
      <x:c r="D142" s="261" t="s">
        <x:v>755</x:v>
      </x:c>
      <x:c r="E142" s="261" t="s">
        <x:v>811</x:v>
      </x:c>
      <x:c r="F142" s="261" t="s">
        <x:v>1325</x:v>
      </x:c>
      <x:c r="G142" s="218">
        <x:v>1312097</x:v>
      </x:c>
      <x:c r="H142" s="218">
        <x:v>4319022</x:v>
      </x:c>
      <x:c r="I142" s="218">
        <x:v>3361210</x:v>
      </x:c>
      <x:c r="J142" s="219">
        <x:f t="shared" si="17"/>
        <x:v>2269909</x:v>
      </x:c>
      <x:c r="K142" s="210"/>
      <x:c r="L142" s="210"/>
      <x:c r="M142" s="210"/>
      <x:c r="N142" s="210"/>
      <x:c r="O142" s="210"/>
      <x:c r="P142" s="210"/>
      <x:c r="Q142" s="210"/>
      <x:c r="R142" s="210"/>
      <x:c r="S142" s="210"/>
      <x:c r="T142" s="210"/>
      <x:c r="U142" s="210"/>
      <x:c r="V142" s="210"/>
      <x:c r="W142" s="210"/>
      <x:c r="X142" s="210"/>
      <x:c r="Y142" s="210"/>
      <x:c r="Z142" s="210"/>
    </x:row>
    <x:row r="143" spans="1:26" ht="16.5" customHeight="1">
      <x:c r="A143" s="1213"/>
      <x:c r="B143" s="1234"/>
      <x:c r="C143" s="1235" t="s">
        <x:v>797</x:v>
      </x:c>
      <x:c r="D143" s="1236"/>
      <x:c r="E143" s="1236"/>
      <x:c r="F143" s="1192"/>
      <x:c r="G143" s="221">
        <x:f t="shared" ref="G143:J143" si="18">SUM(G131:G142)</x:f>
        <x:v>12994158</x:v>
      </x:c>
      <x:c r="H143" s="221">
        <x:f t="shared" si="18"/>
        <x:v>164341023</x:v>
      </x:c>
      <x:c r="I143" s="221">
        <x:f t="shared" si="18"/>
        <x:v>165032044</x:v>
      </x:c>
      <x:c r="J143" s="328">
        <x:f t="shared" si="18"/>
        <x:v>12303137</x:v>
      </x:c>
      <x:c r="K143" s="222">
        <x:f>G143+H143-I143</x:f>
        <x:v>12303137</x:v>
      </x:c>
      <x:c r="L143" s="210"/>
      <x:c r="M143" s="210"/>
      <x:c r="N143" s="210"/>
      <x:c r="O143" s="210"/>
      <x:c r="P143" s="210"/>
      <x:c r="Q143" s="210"/>
      <x:c r="R143" s="210"/>
      <x:c r="S143" s="210"/>
      <x:c r="T143" s="210"/>
      <x:c r="U143" s="210"/>
      <x:c r="V143" s="210"/>
      <x:c r="W143" s="210"/>
      <x:c r="X143" s="210"/>
      <x:c r="Y143" s="210"/>
      <x:c r="Z143" s="210"/>
    </x:row>
    <x:row r="144" spans="1:10" ht="16.5" customHeight="1">
      <x:c r="A144" s="1213"/>
      <x:c r="B144" s="1245" t="s">
        <x:v>1324</x:v>
      </x:c>
      <x:c r="C144" s="292" t="s">
        <x:v>480</x:v>
      </x:c>
      <x:c r="D144" s="308" t="s">
        <x:v>1292</x:v>
      </x:c>
      <x:c r="E144" s="294" t="s">
        <x:v>824</x:v>
      </x:c>
      <x:c r="F144" s="294" t="s">
        <x:v>1325</x:v>
      </x:c>
      <x:c r="G144" s="295">
        <x:v>309543</x:v>
      </x:c>
      <x:c r="H144" s="228">
        <x:v>15033442</x:v>
      </x:c>
      <x:c r="I144" s="228">
        <x:v>15342985</x:v>
      </x:c>
      <x:c r="J144" s="228">
        <x:f t="shared" ref="J144:J145" si="19">G144+H144-I144</x:f>
        <x:v>0</x:v>
      </x:c>
    </x:row>
    <x:row r="145" spans="1:10" ht="16.5" customHeight="1">
      <x:c r="A145" s="1213"/>
      <x:c r="B145" s="1213"/>
      <x:c r="C145" s="224" t="s">
        <x:v>475</x:v>
      </x:c>
      <x:c r="D145" s="225" t="s">
        <x:v>205</x:v>
      </x:c>
      <x:c r="E145" s="308" t="s">
        <x:v>824</x:v>
      </x:c>
      <x:c r="F145" s="308" t="s">
        <x:v>1325</x:v>
      </x:c>
      <x:c r="G145" s="227">
        <x:v>502012</x:v>
      </x:c>
      <x:c r="H145" s="227">
        <x:v>5519428</x:v>
      </x:c>
      <x:c r="I145" s="227">
        <x:v>5389330</x:v>
      </x:c>
      <x:c r="J145" s="228">
        <x:f t="shared" si="19"/>
        <x:v>632110</x:v>
      </x:c>
    </x:row>
    <x:row r="146" spans="1:10" ht="16.5" customHeight="1">
      <x:c r="A146" s="1204"/>
      <x:c r="B146" s="230" t="s">
        <x:v>1280</x:v>
      </x:c>
      <x:c r="C146" s="233"/>
      <x:c r="D146" s="232" t="s">
        <x:v>1368</x:v>
      </x:c>
      <x:c r="E146" s="233"/>
      <x:c r="F146" s="233"/>
      <x:c r="G146" s="234"/>
      <x:c r="H146" s="234"/>
      <x:c r="I146" s="234"/>
      <x:c r="J146" s="235">
        <x:v>26805790</x:v>
      </x:c>
    </x:row>
    <x:row r="147" spans="1:26" ht="16.5" customHeight="1">
      <x:c r="A147" s="1243" t="s">
        <x:v>1648</x:v>
      </x:c>
      <x:c r="B147" s="1244" t="s">
        <x:v>1802</x:v>
      </x:c>
      <x:c r="C147" s="329" t="s">
        <x:v>223</x:v>
      </x:c>
      <x:c r="D147" s="330" t="s">
        <x:v>1354</x:v>
      </x:c>
      <x:c r="E147" s="261" t="s">
        <x:v>810</x:v>
      </x:c>
      <x:c r="F147" s="261" t="s">
        <x:v>1351</x:v>
      </x:c>
      <x:c r="G147" s="262"/>
      <x:c r="H147" s="263">
        <x:v>23150010</x:v>
      </x:c>
      <x:c r="I147" s="263">
        <x:v>23150010</x:v>
      </x:c>
      <x:c r="J147" s="263">
        <x:f t="shared" ref="J147:J159" si="20">G147+H147-I147</x:f>
        <x:v>0</x:v>
      </x:c>
      <x:c r="K147" s="331"/>
      <x:c r="L147" s="331"/>
      <x:c r="M147" s="331"/>
      <x:c r="N147" s="331"/>
      <x:c r="O147" s="331"/>
      <x:c r="P147" s="331"/>
      <x:c r="Q147" s="331"/>
      <x:c r="R147" s="331"/>
      <x:c r="S147" s="331"/>
      <x:c r="T147" s="331"/>
      <x:c r="U147" s="331"/>
      <x:c r="V147" s="331"/>
      <x:c r="W147" s="331"/>
      <x:c r="X147" s="331"/>
      <x:c r="Y147" s="331"/>
      <x:c r="Z147" s="331"/>
    </x:row>
    <x:row r="148" spans="1:26" ht="16.5" customHeight="1">
      <x:c r="A148" s="1213"/>
      <x:c r="B148" s="1213"/>
      <x:c r="C148" s="329" t="s">
        <x:v>210</x:v>
      </x:c>
      <x:c r="D148" s="330" t="s">
        <x:v>1347</x:v>
      </x:c>
      <x:c r="E148" s="261" t="s">
        <x:v>810</x:v>
      </x:c>
      <x:c r="F148" s="261" t="s">
        <x:v>1351</x:v>
      </x:c>
      <x:c r="G148" s="218"/>
      <x:c r="H148" s="218">
        <x:v>69120000</x:v>
      </x:c>
      <x:c r="I148" s="218">
        <x:v>69120000</x:v>
      </x:c>
      <x:c r="J148" s="263">
        <x:f t="shared" si="20"/>
        <x:v>0</x:v>
      </x:c>
      <x:c r="K148" s="331"/>
      <x:c r="L148" s="331"/>
      <x:c r="M148" s="331"/>
      <x:c r="N148" s="331"/>
      <x:c r="O148" s="331"/>
      <x:c r="P148" s="331"/>
      <x:c r="Q148" s="331"/>
      <x:c r="R148" s="331"/>
      <x:c r="S148" s="331"/>
      <x:c r="T148" s="331"/>
      <x:c r="U148" s="331"/>
      <x:c r="V148" s="331"/>
      <x:c r="W148" s="331"/>
      <x:c r="X148" s="331"/>
      <x:c r="Y148" s="331"/>
      <x:c r="Z148" s="331"/>
    </x:row>
    <x:row r="149" spans="1:26" ht="16.5" customHeight="1">
      <x:c r="A149" s="1213"/>
      <x:c r="B149" s="1213"/>
      <x:c r="C149" s="329" t="s">
        <x:v>248</x:v>
      </x:c>
      <x:c r="D149" s="330" t="s">
        <x:v>1355</x:v>
      </x:c>
      <x:c r="E149" s="261" t="s">
        <x:v>810</x:v>
      </x:c>
      <x:c r="F149" s="261" t="s">
        <x:v>1351</x:v>
      </x:c>
      <x:c r="G149" s="218"/>
      <x:c r="H149" s="218">
        <x:v>2400000</x:v>
      </x:c>
      <x:c r="I149" s="218">
        <x:v>2400000</x:v>
      </x:c>
      <x:c r="J149" s="263">
        <x:f t="shared" si="20"/>
        <x:v>0</x:v>
      </x:c>
      <x:c r="K149" s="331"/>
      <x:c r="L149" s="331"/>
      <x:c r="M149" s="331"/>
      <x:c r="N149" s="331"/>
      <x:c r="O149" s="331"/>
      <x:c r="P149" s="331"/>
      <x:c r="Q149" s="331"/>
      <x:c r="R149" s="331"/>
      <x:c r="S149" s="331"/>
      <x:c r="T149" s="331"/>
      <x:c r="U149" s="331"/>
      <x:c r="V149" s="331"/>
      <x:c r="W149" s="331"/>
      <x:c r="X149" s="331"/>
      <x:c r="Y149" s="331"/>
      <x:c r="Z149" s="331"/>
    </x:row>
    <x:row r="150" spans="1:26" ht="16.5" customHeight="1">
      <x:c r="A150" s="1213"/>
      <x:c r="B150" s="1213"/>
      <x:c r="C150" s="329" t="s">
        <x:v>11</x:v>
      </x:c>
      <x:c r="D150" s="330" t="s">
        <x:v>1399</x:v>
      </x:c>
      <x:c r="E150" s="261" t="s">
        <x:v>810</x:v>
      </x:c>
      <x:c r="F150" s="261" t="s">
        <x:v>1351</x:v>
      </x:c>
      <x:c r="G150" s="218"/>
      <x:c r="H150" s="218">
        <x:v>2323000</x:v>
      </x:c>
      <x:c r="I150" s="218">
        <x:v>2323000</x:v>
      </x:c>
      <x:c r="J150" s="263">
        <x:f t="shared" si="20"/>
        <x:v>0</x:v>
      </x:c>
      <x:c r="K150" s="331"/>
      <x:c r="L150" s="331"/>
      <x:c r="M150" s="331"/>
      <x:c r="N150" s="331"/>
      <x:c r="O150" s="331"/>
      <x:c r="P150" s="331"/>
      <x:c r="Q150" s="331"/>
      <x:c r="R150" s="331"/>
      <x:c r="S150" s="331"/>
      <x:c r="T150" s="331"/>
      <x:c r="U150" s="331"/>
      <x:c r="V150" s="331"/>
      <x:c r="W150" s="331"/>
      <x:c r="X150" s="331"/>
      <x:c r="Y150" s="331"/>
      <x:c r="Z150" s="331"/>
    </x:row>
    <x:row r="151" spans="1:26" ht="16.5" customHeight="1">
      <x:c r="A151" s="1213"/>
      <x:c r="B151" s="1213"/>
      <x:c r="C151" s="332" t="s">
        <x:v>207</x:v>
      </x:c>
      <x:c r="D151" s="330" t="s">
        <x:v>1340</x:v>
      </x:c>
      <x:c r="E151" s="261" t="s">
        <x:v>810</x:v>
      </x:c>
      <x:c r="F151" s="261" t="s">
        <x:v>1351</x:v>
      </x:c>
      <x:c r="G151" s="218"/>
      <x:c r="H151" s="218">
        <x:v>60000</x:v>
      </x:c>
      <x:c r="I151" s="218"/>
      <x:c r="J151" s="263">
        <x:f t="shared" si="20"/>
        <x:v>60000</x:v>
      </x:c>
      <x:c r="K151" s="331"/>
      <x:c r="L151" s="331"/>
      <x:c r="M151" s="331"/>
      <x:c r="N151" s="331"/>
      <x:c r="O151" s="331"/>
      <x:c r="P151" s="331"/>
      <x:c r="Q151" s="331"/>
      <x:c r="R151" s="331"/>
      <x:c r="S151" s="331"/>
      <x:c r="T151" s="331"/>
      <x:c r="U151" s="331"/>
      <x:c r="V151" s="331"/>
      <x:c r="W151" s="331"/>
      <x:c r="X151" s="331"/>
      <x:c r="Y151" s="331"/>
      <x:c r="Z151" s="331"/>
    </x:row>
    <x:row r="152" spans="1:26" ht="16.5" customHeight="1">
      <x:c r="A152" s="1213"/>
      <x:c r="B152" s="1213"/>
      <x:c r="C152" s="332" t="s">
        <x:v>191</x:v>
      </x:c>
      <x:c r="D152" s="330" t="s">
        <x:v>1363</x:v>
      </x:c>
      <x:c r="E152" s="261" t="s">
        <x:v>810</x:v>
      </x:c>
      <x:c r="F152" s="261" t="s">
        <x:v>1351</x:v>
      </x:c>
      <x:c r="G152" s="218">
        <x:v>30100</x:v>
      </x:c>
      <x:c r="H152" s="218">
        <x:v>330000</x:v>
      </x:c>
      <x:c r="I152" s="218">
        <x:v>360100</x:v>
      </x:c>
      <x:c r="J152" s="263">
        <x:f t="shared" si="20"/>
        <x:v>0</x:v>
      </x:c>
      <x:c r="K152" s="331"/>
      <x:c r="L152" s="331"/>
      <x:c r="M152" s="331"/>
      <x:c r="N152" s="331"/>
      <x:c r="O152" s="331"/>
      <x:c r="P152" s="331"/>
      <x:c r="Q152" s="331"/>
      <x:c r="R152" s="331"/>
      <x:c r="S152" s="331"/>
      <x:c r="T152" s="331"/>
      <x:c r="U152" s="331"/>
      <x:c r="V152" s="331"/>
      <x:c r="W152" s="331"/>
      <x:c r="X152" s="331"/>
      <x:c r="Y152" s="331"/>
      <x:c r="Z152" s="331"/>
    </x:row>
    <x:row r="153" spans="1:26" ht="16.5" customHeight="1">
      <x:c r="A153" s="1213"/>
      <x:c r="B153" s="1213"/>
      <x:c r="C153" s="332" t="s">
        <x:v>227</x:v>
      </x:c>
      <x:c r="D153" s="330" t="s">
        <x:v>1356</x:v>
      </x:c>
      <x:c r="E153" s="261" t="s">
        <x:v>810</x:v>
      </x:c>
      <x:c r="F153" s="261" t="s">
        <x:v>1351</x:v>
      </x:c>
      <x:c r="G153" s="218">
        <x:v>4576130</x:v>
      </x:c>
      <x:c r="H153" s="218">
        <x:v>5100000</x:v>
      </x:c>
      <x:c r="I153" s="218">
        <x:v>6752860</x:v>
      </x:c>
      <x:c r="J153" s="263">
        <x:f t="shared" si="20"/>
        <x:v>2923270</x:v>
      </x:c>
      <x:c r="K153" s="331"/>
      <x:c r="L153" s="331"/>
      <x:c r="M153" s="331"/>
      <x:c r="N153" s="331"/>
      <x:c r="O153" s="331"/>
      <x:c r="P153" s="331"/>
      <x:c r="Q153" s="331"/>
      <x:c r="R153" s="331"/>
      <x:c r="S153" s="331"/>
      <x:c r="T153" s="331"/>
      <x:c r="U153" s="331"/>
      <x:c r="V153" s="331"/>
      <x:c r="W153" s="331"/>
      <x:c r="X153" s="331"/>
      <x:c r="Y153" s="331"/>
      <x:c r="Z153" s="331"/>
    </x:row>
    <x:row r="154" spans="1:26" ht="16.5" customHeight="1">
      <x:c r="A154" s="1213"/>
      <x:c r="B154" s="1213"/>
      <x:c r="C154" s="332" t="s">
        <x:v>229</x:v>
      </x:c>
      <x:c r="D154" s="330" t="s">
        <x:v>747</x:v>
      </x:c>
      <x:c r="E154" s="261" t="s">
        <x:v>810</x:v>
      </x:c>
      <x:c r="F154" s="261" t="s">
        <x:v>1351</x:v>
      </x:c>
      <x:c r="G154" s="218">
        <x:v>42271</x:v>
      </x:c>
      <x:c r="H154" s="218">
        <x:v>22538</x:v>
      </x:c>
      <x:c r="I154" s="218">
        <x:v>23850</x:v>
      </x:c>
      <x:c r="J154" s="263">
        <x:f t="shared" si="20"/>
        <x:v>40959</x:v>
      </x:c>
      <x:c r="K154" s="331"/>
      <x:c r="L154" s="331"/>
      <x:c r="M154" s="331"/>
      <x:c r="N154" s="331"/>
      <x:c r="O154" s="331"/>
      <x:c r="P154" s="331"/>
      <x:c r="Q154" s="331"/>
      <x:c r="R154" s="331"/>
      <x:c r="S154" s="331"/>
      <x:c r="T154" s="331"/>
      <x:c r="U154" s="331"/>
      <x:c r="V154" s="331"/>
      <x:c r="W154" s="331"/>
      <x:c r="X154" s="331"/>
      <x:c r="Y154" s="331"/>
      <x:c r="Z154" s="331"/>
    </x:row>
    <x:row r="155" spans="1:26" ht="16.5" customHeight="1">
      <x:c r="A155" s="1213"/>
      <x:c r="B155" s="1213"/>
      <x:c r="C155" s="332" t="s">
        <x:v>211</x:v>
      </x:c>
      <x:c r="D155" s="330" t="s">
        <x:v>1362</x:v>
      </x:c>
      <x:c r="E155" s="261" t="s">
        <x:v>810</x:v>
      </x:c>
      <x:c r="F155" s="261" t="s">
        <x:v>1351</x:v>
      </x:c>
      <x:c r="G155" s="218"/>
      <x:c r="H155" s="218">
        <x:v>600000</x:v>
      </x:c>
      <x:c r="I155" s="218">
        <x:v>600000</x:v>
      </x:c>
      <x:c r="J155" s="263">
        <x:f t="shared" si="20"/>
        <x:v>0</x:v>
      </x:c>
      <x:c r="K155" s="331"/>
      <x:c r="L155" s="331"/>
      <x:c r="M155" s="331"/>
      <x:c r="N155" s="331"/>
      <x:c r="O155" s="331"/>
      <x:c r="P155" s="331"/>
      <x:c r="Q155" s="331"/>
      <x:c r="R155" s="331"/>
      <x:c r="S155" s="331"/>
      <x:c r="T155" s="331"/>
      <x:c r="U155" s="331"/>
      <x:c r="V155" s="331"/>
      <x:c r="W155" s="331"/>
      <x:c r="X155" s="331"/>
      <x:c r="Y155" s="331"/>
      <x:c r="Z155" s="331"/>
    </x:row>
    <x:row r="156" spans="1:26" ht="16.5" customHeight="1">
      <x:c r="A156" s="1213"/>
      <x:c r="B156" s="1213"/>
      <x:c r="C156" s="332" t="s">
        <x:v>208</x:v>
      </x:c>
      <x:c r="D156" s="330" t="s">
        <x:v>1369</x:v>
      </x:c>
      <x:c r="E156" s="261" t="s">
        <x:v>810</x:v>
      </x:c>
      <x:c r="F156" s="261" t="s">
        <x:v>1351</x:v>
      </x:c>
      <x:c r="G156" s="218"/>
      <x:c r="H156" s="218">
        <x:v>1680000</x:v>
      </x:c>
      <x:c r="I156" s="218">
        <x:v>1680000</x:v>
      </x:c>
      <x:c r="J156" s="263">
        <x:f t="shared" si="20"/>
        <x:v>0</x:v>
      </x:c>
      <x:c r="K156" s="331"/>
      <x:c r="L156" s="331"/>
      <x:c r="M156" s="331"/>
      <x:c r="N156" s="331"/>
      <x:c r="O156" s="331"/>
      <x:c r="P156" s="331"/>
      <x:c r="Q156" s="331"/>
      <x:c r="R156" s="331"/>
      <x:c r="S156" s="331"/>
      <x:c r="T156" s="331"/>
      <x:c r="U156" s="331"/>
      <x:c r="V156" s="331"/>
      <x:c r="W156" s="331"/>
      <x:c r="X156" s="331"/>
      <x:c r="Y156" s="331"/>
      <x:c r="Z156" s="331"/>
    </x:row>
    <x:row r="157" spans="1:26" ht="16.5" customHeight="1">
      <x:c r="A157" s="1213"/>
      <x:c r="B157" s="1213"/>
      <x:c r="C157" s="332" t="s">
        <x:v>6</x:v>
      </x:c>
      <x:c r="D157" s="330" t="s">
        <x:v>737</x:v>
      </x:c>
      <x:c r="E157" s="261" t="s">
        <x:v>810</x:v>
      </x:c>
      <x:c r="F157" s="261" t="s">
        <x:v>1351</x:v>
      </x:c>
      <x:c r="G157" s="218">
        <x:v>255000</x:v>
      </x:c>
      <x:c r="H157" s="218">
        <x:v>445000</x:v>
      </x:c>
      <x:c r="I157" s="218">
        <x:v>700000</x:v>
      </x:c>
      <x:c r="J157" s="263">
        <x:f t="shared" si="20"/>
        <x:v>0</x:v>
      </x:c>
      <x:c r="K157" s="331"/>
      <x:c r="L157" s="331"/>
      <x:c r="M157" s="331"/>
      <x:c r="N157" s="331"/>
      <x:c r="O157" s="331"/>
      <x:c r="P157" s="331"/>
      <x:c r="Q157" s="331"/>
      <x:c r="R157" s="331"/>
      <x:c r="S157" s="331"/>
      <x:c r="T157" s="331"/>
      <x:c r="U157" s="331"/>
      <x:c r="V157" s="331"/>
      <x:c r="W157" s="331"/>
      <x:c r="X157" s="331"/>
      <x:c r="Y157" s="331"/>
      <x:c r="Z157" s="331"/>
    </x:row>
    <x:row r="158" spans="1:26" ht="16.5" customHeight="1">
      <x:c r="A158" s="1213"/>
      <x:c r="B158" s="1213"/>
      <x:c r="C158" s="332" t="s">
        <x:v>237</x:v>
      </x:c>
      <x:c r="D158" s="330" t="s">
        <x:v>818</x:v>
      </x:c>
      <x:c r="E158" s="261" t="s">
        <x:v>810</x:v>
      </x:c>
      <x:c r="F158" s="261" t="s">
        <x:v>1351</x:v>
      </x:c>
      <x:c r="G158" s="218"/>
      <x:c r="H158" s="218">
        <x:v>200000</x:v>
      </x:c>
      <x:c r="I158" s="218">
        <x:v>200000</x:v>
      </x:c>
      <x:c r="J158" s="263">
        <x:f t="shared" si="20"/>
        <x:v>0</x:v>
      </x:c>
      <x:c r="K158" s="331"/>
      <x:c r="L158" s="331"/>
      <x:c r="M158" s="331"/>
      <x:c r="N158" s="331"/>
      <x:c r="O158" s="331"/>
      <x:c r="P158" s="331"/>
      <x:c r="Q158" s="331"/>
      <x:c r="R158" s="331"/>
      <x:c r="S158" s="331"/>
      <x:c r="T158" s="331"/>
      <x:c r="U158" s="331"/>
      <x:c r="V158" s="331"/>
      <x:c r="W158" s="331"/>
      <x:c r="X158" s="331"/>
      <x:c r="Y158" s="331"/>
      <x:c r="Z158" s="331"/>
    </x:row>
    <x:row r="159" spans="1:26" ht="16.5" customHeight="1">
      <x:c r="A159" s="1213"/>
      <x:c r="B159" s="1213"/>
      <x:c r="C159" s="333" t="s">
        <x:v>21</x:v>
      </x:c>
      <x:c r="D159" s="330" t="s">
        <x:v>733</x:v>
      </x:c>
      <x:c r="E159" s="261" t="s">
        <x:v>810</x:v>
      </x:c>
      <x:c r="F159" s="261" t="s">
        <x:v>1351</x:v>
      </x:c>
      <x:c r="G159" s="218">
        <x:v>400000</x:v>
      </x:c>
      <x:c r="H159" s="218">
        <x:v>1950000</x:v>
      </x:c>
      <x:c r="I159" s="218">
        <x:v>1350000</x:v>
      </x:c>
      <x:c r="J159" s="263">
        <x:f t="shared" si="20"/>
        <x:v>1000000</x:v>
      </x:c>
      <x:c r="K159" s="331"/>
      <x:c r="L159" s="331"/>
      <x:c r="M159" s="331"/>
      <x:c r="N159" s="331"/>
      <x:c r="O159" s="331"/>
      <x:c r="P159" s="331"/>
      <x:c r="Q159" s="331"/>
      <x:c r="R159" s="331"/>
      <x:c r="S159" s="331"/>
      <x:c r="T159" s="331"/>
      <x:c r="U159" s="331"/>
      <x:c r="V159" s="331"/>
      <x:c r="W159" s="331"/>
      <x:c r="X159" s="331"/>
      <x:c r="Y159" s="331"/>
      <x:c r="Z159" s="331"/>
    </x:row>
    <x:row r="160" spans="1:26" ht="16.5" customHeight="1">
      <x:c r="A160" s="1213"/>
      <x:c r="B160" s="1234"/>
      <x:c r="C160" s="1235" t="s">
        <x:v>797</x:v>
      </x:c>
      <x:c r="D160" s="1236"/>
      <x:c r="E160" s="1236"/>
      <x:c r="F160" s="1192"/>
      <x:c r="G160" s="221">
        <x:f t="shared" ref="G160:J160" si="21">SUM(G147:G159)</x:f>
        <x:v>5303501</x:v>
      </x:c>
      <x:c r="H160" s="221">
        <x:f t="shared" si="21"/>
        <x:v>107380548</x:v>
      </x:c>
      <x:c r="I160" s="221">
        <x:f t="shared" si="21"/>
        <x:v>108659820</x:v>
      </x:c>
      <x:c r="J160" s="221">
        <x:f t="shared" si="21"/>
        <x:v>4024229</x:v>
      </x:c>
      <x:c r="K160" s="222">
        <x:f>G160+H160-I160</x:f>
        <x:v>4024229</x:v>
      </x:c>
      <x:c r="L160" s="210"/>
      <x:c r="M160" s="210"/>
      <x:c r="N160" s="210"/>
      <x:c r="O160" s="210"/>
      <x:c r="P160" s="210"/>
      <x:c r="Q160" s="210"/>
      <x:c r="R160" s="210"/>
      <x:c r="S160" s="210"/>
      <x:c r="T160" s="210"/>
      <x:c r="U160" s="210"/>
      <x:c r="V160" s="210"/>
      <x:c r="W160" s="210"/>
      <x:c r="X160" s="210"/>
      <x:c r="Y160" s="210"/>
      <x:c r="Z160" s="210"/>
    </x:row>
    <x:row r="161" spans="1:10" ht="16.5" customHeight="1">
      <x:c r="A161" s="1213"/>
      <x:c r="B161" s="223" t="s">
        <x:v>1324</x:v>
      </x:c>
      <x:c r="C161" s="292" t="s">
        <x:v>494</x:v>
      </x:c>
      <x:c r="D161" s="308" t="s">
        <x:v>1292</x:v>
      </x:c>
      <x:c r="E161" s="294" t="s">
        <x:v>810</x:v>
      </x:c>
      <x:c r="F161" s="294" t="s">
        <x:v>1351</x:v>
      </x:c>
      <x:c r="G161" s="295">
        <x:v>159600</x:v>
      </x:c>
      <x:c r="H161" s="228">
        <x:v>10509120</x:v>
      </x:c>
      <x:c r="I161" s="228">
        <x:v>10503740</x:v>
      </x:c>
      <x:c r="J161" s="228">
        <x:f t="shared" ref="J161:J171" si="22">G161+H161-I161</x:f>
        <x:v>164980</x:v>
      </x:c>
    </x:row>
    <x:row r="162" spans="1:10" ht="16.5" customHeight="1">
      <x:c r="A162" s="1213"/>
      <x:c r="B162" s="1252" t="s">
        <x:v>1280</x:v>
      </x:c>
      <x:c r="C162" s="233" t="s">
        <x:v>453</x:v>
      </x:c>
      <x:c r="D162" s="232" t="s">
        <x:v>807</x:v>
      </x:c>
      <x:c r="E162" s="233" t="s">
        <x:v>810</x:v>
      </x:c>
      <x:c r="F162" s="233" t="s">
        <x:v>1351</x:v>
      </x:c>
      <x:c r="G162" s="234">
        <x:v>3099990</x:v>
      </x:c>
      <x:c r="H162" s="234">
        <x:v>275870</x:v>
      </x:c>
      <x:c r="I162" s="234"/>
      <x:c r="J162" s="305">
        <x:f t="shared" si="22"/>
        <x:v>3375860</x:v>
      </x:c>
    </x:row>
    <x:row r="163" spans="1:10" ht="16.5" customHeight="1">
      <x:c r="A163" s="1204"/>
      <x:c r="B163" s="1204"/>
      <x:c r="C163" s="233" t="s">
        <x:v>507</x:v>
      </x:c>
      <x:c r="D163" s="233" t="s">
        <x:v>799</x:v>
      </x:c>
      <x:c r="E163" s="233" t="s">
        <x:v>810</x:v>
      </x:c>
      <x:c r="F163" s="233" t="s">
        <x:v>1360</x:v>
      </x:c>
      <x:c r="G163" s="234">
        <x:v>2891680</x:v>
      </x:c>
      <x:c r="H163" s="234">
        <x:v>257500</x:v>
      </x:c>
      <x:c r="I163" s="234"/>
      <x:c r="J163" s="334">
        <x:f t="shared" si="22"/>
        <x:v>3149180</x:v>
      </x:c>
    </x:row>
    <x:row r="164" spans="1:26" ht="16.5" customHeight="1">
      <x:c r="A164" s="1250" t="s">
        <x:v>1656</x:v>
      </x:c>
      <x:c r="B164" s="1233" t="s">
        <x:v>1802</x:v>
      </x:c>
      <x:c r="C164" s="335" t="s">
        <x:v>527</x:v>
      </x:c>
      <x:c r="D164" s="336" t="s">
        <x:v>1656</x:v>
      </x:c>
      <x:c r="E164" s="336" t="s">
        <x:v>1364</x:v>
      </x:c>
      <x:c r="F164" s="336" t="s">
        <x:v>1374</x:v>
      </x:c>
      <x:c r="G164" s="337">
        <x:v>1280680</x:v>
      </x:c>
      <x:c r="H164" s="337">
        <x:v>10040000</x:v>
      </x:c>
      <x:c r="I164" s="337">
        <x:v>9866890</x:v>
      </x:c>
      <x:c r="J164" s="337">
        <x:f t="shared" si="22"/>
        <x:v>1453790</x:v>
      </x:c>
      <x:c r="K164" s="220"/>
      <x:c r="L164" s="220"/>
      <x:c r="M164" s="220"/>
      <x:c r="N164" s="220"/>
      <x:c r="O164" s="220"/>
      <x:c r="P164" s="220"/>
      <x:c r="Q164" s="220"/>
      <x:c r="R164" s="220"/>
      <x:c r="S164" s="220"/>
      <x:c r="T164" s="220"/>
      <x:c r="U164" s="220"/>
      <x:c r="V164" s="220"/>
      <x:c r="W164" s="220"/>
      <x:c r="X164" s="220"/>
      <x:c r="Y164" s="220"/>
      <x:c r="Z164" s="220"/>
    </x:row>
    <x:row r="165" spans="1:26" ht="16.5" customHeight="1">
      <x:c r="A165" s="1216"/>
      <x:c r="B165" s="1213"/>
      <x:c r="C165" s="215" t="s">
        <x:v>451</x:v>
      </x:c>
      <x:c r="D165" s="261" t="s">
        <x:v>1656</x:v>
      </x:c>
      <x:c r="E165" s="261" t="s">
        <x:v>1364</x:v>
      </x:c>
      <x:c r="F165" s="261" t="s">
        <x:v>1374</x:v>
      </x:c>
      <x:c r="G165" s="218">
        <x:v>0</x:v>
      </x:c>
      <x:c r="H165" s="218">
        <x:v>0</x:v>
      </x:c>
      <x:c r="I165" s="218">
        <x:v>0</x:v>
      </x:c>
      <x:c r="J165" s="218">
        <x:f t="shared" si="22"/>
        <x:v>0</x:v>
      </x:c>
      <x:c r="K165" s="220"/>
      <x:c r="L165" s="220"/>
      <x:c r="M165" s="220"/>
      <x:c r="N165" s="220"/>
      <x:c r="O165" s="220"/>
      <x:c r="P165" s="220"/>
      <x:c r="Q165" s="220"/>
      <x:c r="R165" s="220"/>
      <x:c r="S165" s="220"/>
      <x:c r="T165" s="220"/>
      <x:c r="U165" s="220"/>
      <x:c r="V165" s="220"/>
      <x:c r="W165" s="220"/>
      <x:c r="X165" s="220"/>
      <x:c r="Y165" s="220"/>
      <x:c r="Z165" s="220"/>
    </x:row>
    <x:row r="166" spans="1:26" ht="16.5" customHeight="1">
      <x:c r="A166" s="1216"/>
      <x:c r="B166" s="1213"/>
      <x:c r="C166" s="215" t="s">
        <x:v>455</x:v>
      </x:c>
      <x:c r="D166" s="261" t="s">
        <x:v>1656</x:v>
      </x:c>
      <x:c r="E166" s="261" t="s">
        <x:v>1364</x:v>
      </x:c>
      <x:c r="F166" s="261" t="s">
        <x:v>1374</x:v>
      </x:c>
      <x:c r="G166" s="218">
        <x:v>138702</x:v>
      </x:c>
      <x:c r="H166" s="218">
        <x:v>10196</x:v>
      </x:c>
      <x:c r="I166" s="218">
        <x:v>126790</x:v>
      </x:c>
      <x:c r="J166" s="218">
        <x:f t="shared" si="22"/>
        <x:v>22108</x:v>
      </x:c>
      <x:c r="K166" s="220"/>
      <x:c r="L166" s="220"/>
      <x:c r="M166" s="220"/>
      <x:c r="N166" s="220"/>
      <x:c r="O166" s="220"/>
      <x:c r="P166" s="220"/>
      <x:c r="Q166" s="220"/>
      <x:c r="R166" s="220"/>
      <x:c r="S166" s="220"/>
      <x:c r="T166" s="220"/>
      <x:c r="U166" s="220"/>
      <x:c r="V166" s="220"/>
      <x:c r="W166" s="220"/>
      <x:c r="X166" s="220"/>
      <x:c r="Y166" s="220"/>
      <x:c r="Z166" s="220"/>
    </x:row>
    <x:row r="167" spans="1:26" ht="16.5" customHeight="1">
      <x:c r="A167" s="1216"/>
      <x:c r="B167" s="1213"/>
      <x:c r="C167" s="215" t="s">
        <x:v>444</x:v>
      </x:c>
      <x:c r="D167" s="261" t="s">
        <x:v>1656</x:v>
      </x:c>
      <x:c r="E167" s="261" t="s">
        <x:v>1364</x:v>
      </x:c>
      <x:c r="F167" s="261" t="s">
        <x:v>1374</x:v>
      </x:c>
      <x:c r="G167" s="218">
        <x:v>0</x:v>
      </x:c>
      <x:c r="H167" s="218">
        <x:v>26202800</x:v>
      </x:c>
      <x:c r="I167" s="218">
        <x:v>26202800</x:v>
      </x:c>
      <x:c r="J167" s="218">
        <x:f t="shared" si="22"/>
        <x:v>0</x:v>
      </x:c>
      <x:c r="K167" s="220"/>
      <x:c r="L167" s="220"/>
      <x:c r="M167" s="220"/>
      <x:c r="N167" s="220"/>
      <x:c r="O167" s="220"/>
      <x:c r="P167" s="220"/>
      <x:c r="Q167" s="220"/>
      <x:c r="R167" s="220"/>
      <x:c r="S167" s="220"/>
      <x:c r="T167" s="220"/>
      <x:c r="U167" s="220"/>
      <x:c r="V167" s="220"/>
      <x:c r="W167" s="220"/>
      <x:c r="X167" s="220"/>
      <x:c r="Y167" s="220"/>
      <x:c r="Z167" s="220"/>
    </x:row>
    <x:row r="168" spans="1:26" ht="16.5" customHeight="1">
      <x:c r="A168" s="1216"/>
      <x:c r="B168" s="1213"/>
      <x:c r="C168" s="215" t="s">
        <x:v>450</x:v>
      </x:c>
      <x:c r="D168" s="261" t="s">
        <x:v>1656</x:v>
      </x:c>
      <x:c r="E168" s="261" t="s">
        <x:v>1364</x:v>
      </x:c>
      <x:c r="F168" s="261" t="s">
        <x:v>1374</x:v>
      </x:c>
      <x:c r="G168" s="218">
        <x:v>0</x:v>
      </x:c>
      <x:c r="H168" s="218">
        <x:v>69575600</x:v>
      </x:c>
      <x:c r="I168" s="218">
        <x:v>69575600</x:v>
      </x:c>
      <x:c r="J168" s="218">
        <x:f t="shared" si="22"/>
        <x:v>0</x:v>
      </x:c>
      <x:c r="K168" s="220"/>
      <x:c r="L168" s="220"/>
      <x:c r="M168" s="220"/>
      <x:c r="N168" s="220"/>
      <x:c r="O168" s="220"/>
      <x:c r="P168" s="220"/>
      <x:c r="Q168" s="220"/>
      <x:c r="R168" s="220"/>
      <x:c r="S168" s="220"/>
      <x:c r="T168" s="220"/>
      <x:c r="U168" s="220"/>
      <x:c r="V168" s="220"/>
      <x:c r="W168" s="220"/>
      <x:c r="X168" s="220"/>
      <x:c r="Y168" s="220"/>
      <x:c r="Z168" s="220"/>
    </x:row>
    <x:row r="169" spans="1:26" ht="16.5" customHeight="1">
      <x:c r="A169" s="1216"/>
      <x:c r="B169" s="1213"/>
      <x:c r="C169" s="215" t="s">
        <x:v>493</x:v>
      </x:c>
      <x:c r="D169" s="261" t="s">
        <x:v>1656</x:v>
      </x:c>
      <x:c r="E169" s="261" t="s">
        <x:v>1364</x:v>
      </x:c>
      <x:c r="F169" s="261" t="s">
        <x:v>1374</x:v>
      </x:c>
      <x:c r="G169" s="218">
        <x:v>0</x:v>
      </x:c>
      <x:c r="H169" s="218">
        <x:v>583000</x:v>
      </x:c>
      <x:c r="I169" s="218">
        <x:v>583000</x:v>
      </x:c>
      <x:c r="J169" s="218">
        <x:f t="shared" si="22"/>
        <x:v>0</x:v>
      </x:c>
      <x:c r="K169" s="220"/>
      <x:c r="L169" s="220"/>
      <x:c r="M169" s="220"/>
      <x:c r="N169" s="220"/>
      <x:c r="O169" s="220"/>
      <x:c r="P169" s="220"/>
      <x:c r="Q169" s="220"/>
      <x:c r="R169" s="220"/>
      <x:c r="S169" s="220"/>
      <x:c r="T169" s="220"/>
      <x:c r="U169" s="220"/>
      <x:c r="V169" s="220"/>
      <x:c r="W169" s="220"/>
      <x:c r="X169" s="220"/>
      <x:c r="Y169" s="220"/>
      <x:c r="Z169" s="220"/>
    </x:row>
    <x:row r="170" spans="1:26" ht="16.5" customHeight="1">
      <x:c r="A170" s="1216"/>
      <x:c r="B170" s="1213"/>
      <x:c r="C170" s="215" t="s">
        <x:v>503</x:v>
      </x:c>
      <x:c r="D170" s="261" t="s">
        <x:v>1656</x:v>
      </x:c>
      <x:c r="E170" s="261" t="s">
        <x:v>1364</x:v>
      </x:c>
      <x:c r="F170" s="261" t="s">
        <x:v>1374</x:v>
      </x:c>
      <x:c r="G170" s="218">
        <x:v>631940</x:v>
      </x:c>
      <x:c r="H170" s="218">
        <x:v>620000</x:v>
      </x:c>
      <x:c r="I170" s="218">
        <x:v>764850</x:v>
      </x:c>
      <x:c r="J170" s="218">
        <x:f t="shared" si="22"/>
        <x:v>487090</x:v>
      </x:c>
      <x:c r="K170" s="220"/>
      <x:c r="L170" s="220"/>
      <x:c r="M170" s="220"/>
      <x:c r="N170" s="220"/>
      <x:c r="O170" s="220"/>
      <x:c r="P170" s="220"/>
      <x:c r="Q170" s="220"/>
      <x:c r="R170" s="220"/>
      <x:c r="S170" s="220"/>
      <x:c r="T170" s="220"/>
      <x:c r="U170" s="220"/>
      <x:c r="V170" s="220"/>
      <x:c r="W170" s="220"/>
      <x:c r="X170" s="220"/>
      <x:c r="Y170" s="220"/>
      <x:c r="Z170" s="220"/>
    </x:row>
    <x:row r="171" spans="1:26" ht="16.5" customHeight="1">
      <x:c r="A171" s="1216"/>
      <x:c r="B171" s="1213"/>
      <x:c r="C171" s="215" t="s">
        <x:v>464</x:v>
      </x:c>
      <x:c r="D171" s="261" t="s">
        <x:v>1656</x:v>
      </x:c>
      <x:c r="E171" s="261" t="s">
        <x:v>1364</x:v>
      </x:c>
      <x:c r="F171" s="261" t="s">
        <x:v>1374</x:v>
      </x:c>
      <x:c r="G171" s="218">
        <x:v>1450</x:v>
      </x:c>
      <x:c r="H171" s="218">
        <x:v>1330000</x:v>
      </x:c>
      <x:c r="I171" s="218">
        <x:v>1331450</x:v>
      </x:c>
      <x:c r="J171" s="218">
        <x:f t="shared" si="22"/>
        <x:v>0</x:v>
      </x:c>
      <x:c r="K171" s="220"/>
      <x:c r="L171" s="220"/>
      <x:c r="M171" s="220"/>
      <x:c r="N171" s="220"/>
      <x:c r="O171" s="220"/>
      <x:c r="P171" s="220"/>
      <x:c r="Q171" s="220"/>
      <x:c r="R171" s="220"/>
      <x:c r="S171" s="220"/>
      <x:c r="T171" s="220"/>
      <x:c r="U171" s="220"/>
      <x:c r="V171" s="220"/>
      <x:c r="W171" s="220"/>
      <x:c r="X171" s="220"/>
      <x:c r="Y171" s="220"/>
      <x:c r="Z171" s="220"/>
    </x:row>
    <x:row r="172" spans="1:26" ht="16.5" customHeight="1">
      <x:c r="A172" s="1216"/>
      <x:c r="B172" s="1204"/>
      <x:c r="C172" s="1251" t="s">
        <x:v>797</x:v>
      </x:c>
      <x:c r="D172" s="1218"/>
      <x:c r="E172" s="1218"/>
      <x:c r="F172" s="1211"/>
      <x:c r="G172" s="320">
        <x:f t="shared" ref="G172:J172" si="23">SUM(G164:G171)</x:f>
        <x:v>2052772</x:v>
      </x:c>
      <x:c r="H172" s="320">
        <x:f t="shared" si="23"/>
        <x:v>108361596</x:v>
      </x:c>
      <x:c r="I172" s="320">
        <x:f t="shared" si="23"/>
        <x:v>108451380</x:v>
      </x:c>
      <x:c r="J172" s="320">
        <x:f t="shared" si="23"/>
        <x:v>1962988</x:v>
      </x:c>
      <x:c r="K172" s="222">
        <x:f>G172+H172-I172</x:f>
        <x:v>1962988</x:v>
      </x:c>
      <x:c r="L172" s="220"/>
      <x:c r="M172" s="220"/>
      <x:c r="N172" s="220"/>
      <x:c r="O172" s="220"/>
      <x:c r="P172" s="220"/>
      <x:c r="Q172" s="220"/>
      <x:c r="R172" s="220"/>
      <x:c r="S172" s="220"/>
      <x:c r="T172" s="220"/>
      <x:c r="U172" s="220"/>
      <x:c r="V172" s="220"/>
      <x:c r="W172" s="220"/>
      <x:c r="X172" s="220"/>
      <x:c r="Y172" s="220"/>
      <x:c r="Z172" s="220"/>
    </x:row>
    <x:row r="173" spans="1:26" ht="16.5" customHeight="1">
      <x:c r="A173" s="1216"/>
      <x:c r="B173" s="264" t="s">
        <x:v>1324</x:v>
      </x:c>
      <x:c r="C173" s="265" t="s">
        <x:v>474</x:v>
      </x:c>
      <x:c r="D173" s="266" t="s">
        <x:v>1292</x:v>
      </x:c>
      <x:c r="E173" s="266" t="s">
        <x:v>1364</x:v>
      </x:c>
      <x:c r="F173" s="266" t="s">
        <x:v>1374</x:v>
      </x:c>
      <x:c r="G173" s="267">
        <x:v>0</x:v>
      </x:c>
      <x:c r="H173" s="267">
        <x:v>0</x:v>
      </x:c>
      <x:c r="I173" s="267">
        <x:v>0</x:v>
      </x:c>
      <x:c r="J173" s="267">
        <x:v>16891</x:v>
      </x:c>
      <x:c r="K173" s="91"/>
      <x:c r="L173" s="91"/>
      <x:c r="M173" s="91"/>
      <x:c r="N173" s="91"/>
      <x:c r="O173" s="91"/>
      <x:c r="P173" s="91"/>
      <x:c r="Q173" s="91"/>
      <x:c r="R173" s="91"/>
      <x:c r="S173" s="91"/>
      <x:c r="T173" s="91"/>
      <x:c r="U173" s="91"/>
      <x:c r="V173" s="91"/>
      <x:c r="W173" s="91"/>
      <x:c r="X173" s="91"/>
      <x:c r="Y173" s="91"/>
      <x:c r="Z173" s="91"/>
    </x:row>
    <x:row r="174" spans="1:11" ht="19.5" customHeight="1">
      <x:c r="A174" s="1248"/>
      <x:c r="B174" s="230" t="s">
        <x:v>1280</x:v>
      </x:c>
      <x:c r="C174" s="303"/>
      <x:c r="D174" s="232"/>
      <x:c r="E174" s="327"/>
      <x:c r="F174" s="327"/>
      <x:c r="G174" s="304"/>
      <x:c r="H174" s="304"/>
      <x:c r="I174" s="234"/>
      <x:c r="J174" s="235">
        <x:v>27278693</x:v>
      </x:c>
      <x:c r="K174" s="91"/>
    </x:row>
    <x:row r="175" spans="1:26" ht="16.5" customHeight="1">
      <x:c r="A175" s="1250" t="s">
        <x:v>1669</x:v>
      </x:c>
      <x:c r="B175" s="1237" t="s">
        <x:v>1802</x:v>
      </x:c>
      <x:c r="C175" s="338" t="s">
        <x:v>483</x:v>
      </x:c>
      <x:c r="D175" s="316" t="s">
        <x:v>1338</x:v>
      </x:c>
      <x:c r="E175" s="316" t="s">
        <x:v>1398</x:v>
      </x:c>
      <x:c r="F175" s="316" t="s">
        <x:v>826</x:v>
      </x:c>
      <x:c r="G175" s="317">
        <x:v>0</x:v>
      </x:c>
      <x:c r="H175" s="317">
        <x:v>61920000</x:v>
      </x:c>
      <x:c r="I175" s="317">
        <x:v>61920000</x:v>
      </x:c>
      <x:c r="J175" s="318">
        <x:f t="shared" ref="J175:J186" si="24">G175+H175-I175</x:f>
        <x:v>0</x:v>
      </x:c>
      <x:c r="K175" s="220"/>
      <x:c r="L175" s="220"/>
      <x:c r="M175" s="220"/>
      <x:c r="N175" s="220"/>
      <x:c r="O175" s="220"/>
      <x:c r="P175" s="220"/>
      <x:c r="Q175" s="220"/>
      <x:c r="R175" s="220"/>
      <x:c r="S175" s="220"/>
      <x:c r="T175" s="220"/>
      <x:c r="U175" s="220"/>
      <x:c r="V175" s="220"/>
      <x:c r="W175" s="220"/>
      <x:c r="X175" s="220"/>
      <x:c r="Y175" s="220"/>
      <x:c r="Z175" s="220"/>
    </x:row>
    <x:row r="176" spans="1:26" ht="16.5" customHeight="1">
      <x:c r="A176" s="1216"/>
      <x:c r="B176" s="1213"/>
      <x:c r="C176" s="339" t="s">
        <x:v>446</x:v>
      </x:c>
      <x:c r="D176" s="261" t="s">
        <x:v>1389</x:v>
      </x:c>
      <x:c r="E176" s="261" t="s">
        <x:v>1398</x:v>
      </x:c>
      <x:c r="F176" s="261" t="s">
        <x:v>826</x:v>
      </x:c>
      <x:c r="G176" s="218">
        <x:v>0</x:v>
      </x:c>
      <x:c r="H176" s="218">
        <x:v>4800000</x:v>
      </x:c>
      <x:c r="I176" s="218">
        <x:v>4800000</x:v>
      </x:c>
      <x:c r="J176" s="319">
        <x:f t="shared" si="24"/>
        <x:v>0</x:v>
      </x:c>
      <x:c r="K176" s="220"/>
      <x:c r="L176" s="220"/>
      <x:c r="M176" s="220"/>
      <x:c r="N176" s="220"/>
      <x:c r="O176" s="220"/>
      <x:c r="P176" s="220"/>
      <x:c r="Q176" s="220"/>
      <x:c r="R176" s="220"/>
      <x:c r="S176" s="220"/>
      <x:c r="T176" s="220"/>
      <x:c r="U176" s="220"/>
      <x:c r="V176" s="220"/>
      <x:c r="W176" s="220"/>
      <x:c r="X176" s="220"/>
      <x:c r="Y176" s="220"/>
      <x:c r="Z176" s="220"/>
    </x:row>
    <x:row r="177" spans="1:26" ht="16.5" customHeight="1">
      <x:c r="A177" s="1216"/>
      <x:c r="B177" s="1213"/>
      <x:c r="C177" s="339" t="s">
        <x:v>458</x:v>
      </x:c>
      <x:c r="D177" s="261" t="s">
        <x:v>1318</x:v>
      </x:c>
      <x:c r="E177" s="261" t="s">
        <x:v>1398</x:v>
      </x:c>
      <x:c r="F177" s="261" t="s">
        <x:v>826</x:v>
      </x:c>
      <x:c r="G177" s="218">
        <x:v>0</x:v>
      </x:c>
      <x:c r="H177" s="218">
        <x:v>27215000</x:v>
      </x:c>
      <x:c r="I177" s="218">
        <x:v>27215000</x:v>
      </x:c>
      <x:c r="J177" s="319">
        <x:f t="shared" si="24"/>
        <x:v>0</x:v>
      </x:c>
      <x:c r="K177" s="220"/>
      <x:c r="L177" s="220"/>
      <x:c r="M177" s="220"/>
      <x:c r="N177" s="220"/>
      <x:c r="O177" s="220"/>
      <x:c r="P177" s="220"/>
      <x:c r="Q177" s="220"/>
      <x:c r="R177" s="220"/>
      <x:c r="S177" s="220"/>
      <x:c r="T177" s="220"/>
      <x:c r="U177" s="220"/>
      <x:c r="V177" s="220"/>
      <x:c r="W177" s="220"/>
      <x:c r="X177" s="220"/>
      <x:c r="Y177" s="220"/>
      <x:c r="Z177" s="220"/>
    </x:row>
    <x:row r="178" spans="1:26" ht="16.5" customHeight="1">
      <x:c r="A178" s="1216"/>
      <x:c r="B178" s="1213"/>
      <x:c r="C178" s="339" t="s">
        <x:v>195</x:v>
      </x:c>
      <x:c r="D178" s="261" t="s">
        <x:v>739</x:v>
      </x:c>
      <x:c r="E178" s="261" t="s">
        <x:v>1398</x:v>
      </x:c>
      <x:c r="F178" s="261" t="s">
        <x:v>826</x:v>
      </x:c>
      <x:c r="G178" s="218">
        <x:v>0</x:v>
      </x:c>
      <x:c r="H178" s="218">
        <x:v>6320000</x:v>
      </x:c>
      <x:c r="I178" s="218">
        <x:v>6320000</x:v>
      </x:c>
      <x:c r="J178" s="319">
        <x:f t="shared" si="24"/>
        <x:v>0</x:v>
      </x:c>
      <x:c r="K178" s="220"/>
      <x:c r="L178" s="220"/>
      <x:c r="M178" s="220"/>
      <x:c r="N178" s="220"/>
      <x:c r="O178" s="220"/>
      <x:c r="P178" s="220"/>
      <x:c r="Q178" s="220"/>
      <x:c r="R178" s="220"/>
      <x:c r="S178" s="220"/>
      <x:c r="T178" s="220"/>
      <x:c r="U178" s="220"/>
      <x:c r="V178" s="220"/>
      <x:c r="W178" s="220"/>
      <x:c r="X178" s="220"/>
      <x:c r="Y178" s="220"/>
      <x:c r="Z178" s="220"/>
    </x:row>
    <x:row r="179" spans="1:26" ht="16.5" customHeight="1">
      <x:c r="A179" s="1216"/>
      <x:c r="B179" s="1213"/>
      <x:c r="C179" s="339" t="s">
        <x:v>4</x:v>
      </x:c>
      <x:c r="D179" s="261" t="s">
        <x:v>1379</x:v>
      </x:c>
      <x:c r="E179" s="261" t="s">
        <x:v>1398</x:v>
      </x:c>
      <x:c r="F179" s="261" t="s">
        <x:v>826</x:v>
      </x:c>
      <x:c r="G179" s="218">
        <x:v>0</x:v>
      </x:c>
      <x:c r="H179" s="218">
        <x:v>2323000</x:v>
      </x:c>
      <x:c r="I179" s="218">
        <x:v>2323000</x:v>
      </x:c>
      <x:c r="J179" s="319">
        <x:f t="shared" si="24"/>
        <x:v>0</x:v>
      </x:c>
      <x:c r="K179" s="220"/>
      <x:c r="L179" s="220"/>
      <x:c r="M179" s="220"/>
      <x:c r="N179" s="220"/>
      <x:c r="O179" s="220"/>
      <x:c r="P179" s="220"/>
      <x:c r="Q179" s="220"/>
      <x:c r="R179" s="220"/>
      <x:c r="S179" s="220"/>
      <x:c r="T179" s="220"/>
      <x:c r="U179" s="220"/>
      <x:c r="V179" s="220"/>
      <x:c r="W179" s="220"/>
      <x:c r="X179" s="220"/>
      <x:c r="Y179" s="220"/>
      <x:c r="Z179" s="220"/>
    </x:row>
    <x:row r="180" spans="1:26" ht="16.5" customHeight="1">
      <x:c r="A180" s="1216"/>
      <x:c r="B180" s="1213"/>
      <x:c r="C180" s="339" t="s">
        <x:v>194</x:v>
      </x:c>
      <x:c r="D180" s="261" t="s">
        <x:v>732</x:v>
      </x:c>
      <x:c r="E180" s="261" t="s">
        <x:v>1398</x:v>
      </x:c>
      <x:c r="F180" s="261" t="s">
        <x:v>826</x:v>
      </x:c>
      <x:c r="G180" s="218">
        <x:v>0</x:v>
      </x:c>
      <x:c r="H180" s="218">
        <x:v>597600</x:v>
      </x:c>
      <x:c r="I180" s="218">
        <x:v>597600</x:v>
      </x:c>
      <x:c r="J180" s="319">
        <x:f t="shared" si="24"/>
        <x:v>0</x:v>
      </x:c>
      <x:c r="K180" s="220"/>
      <x:c r="L180" s="220"/>
      <x:c r="M180" s="220"/>
      <x:c r="N180" s="220"/>
      <x:c r="O180" s="220"/>
      <x:c r="P180" s="220"/>
      <x:c r="Q180" s="220"/>
      <x:c r="R180" s="220"/>
      <x:c r="S180" s="220"/>
      <x:c r="T180" s="220"/>
      <x:c r="U180" s="220"/>
      <x:c r="V180" s="220"/>
      <x:c r="W180" s="220"/>
      <x:c r="X180" s="220"/>
      <x:c r="Y180" s="220"/>
      <x:c r="Z180" s="220"/>
    </x:row>
    <x:row r="181" spans="1:26" ht="16.5" customHeight="1">
      <x:c r="A181" s="1216"/>
      <x:c r="B181" s="1213"/>
      <x:c r="C181" s="339" t="s">
        <x:v>443</x:v>
      </x:c>
      <x:c r="D181" s="261" t="s">
        <x:v>1323</x:v>
      </x:c>
      <x:c r="E181" s="261" t="s">
        <x:v>1398</x:v>
      </x:c>
      <x:c r="F181" s="261" t="s">
        <x:v>826</x:v>
      </x:c>
      <x:c r="G181" s="218">
        <x:v>0</x:v>
      </x:c>
      <x:c r="H181" s="218">
        <x:v>348000</x:v>
      </x:c>
      <x:c r="I181" s="218">
        <x:v>348000</x:v>
      </x:c>
      <x:c r="J181" s="319">
        <x:f t="shared" si="24"/>
        <x:v>0</x:v>
      </x:c>
      <x:c r="K181" s="220"/>
      <x:c r="L181" s="220"/>
      <x:c r="M181" s="220"/>
      <x:c r="N181" s="220"/>
      <x:c r="O181" s="220"/>
      <x:c r="P181" s="220"/>
      <x:c r="Q181" s="220"/>
      <x:c r="R181" s="220"/>
      <x:c r="S181" s="220"/>
      <x:c r="T181" s="220"/>
      <x:c r="U181" s="220"/>
      <x:c r="V181" s="220"/>
      <x:c r="W181" s="220"/>
      <x:c r="X181" s="220"/>
      <x:c r="Y181" s="220"/>
      <x:c r="Z181" s="220"/>
    </x:row>
    <x:row r="182" spans="1:26" ht="16.5" customHeight="1">
      <x:c r="A182" s="1216"/>
      <x:c r="B182" s="1213"/>
      <x:c r="C182" s="339" t="s">
        <x:v>492</x:v>
      </x:c>
      <x:c r="D182" s="261" t="s">
        <x:v>1394</x:v>
      </x:c>
      <x:c r="E182" s="261" t="s">
        <x:v>1398</x:v>
      </x:c>
      <x:c r="F182" s="261" t="s">
        <x:v>826</x:v>
      </x:c>
      <x:c r="G182" s="218">
        <x:v>0</x:v>
      </x:c>
      <x:c r="H182" s="218">
        <x:v>2460000</x:v>
      </x:c>
      <x:c r="I182" s="218">
        <x:v>2460000</x:v>
      </x:c>
      <x:c r="J182" s="319">
        <x:f t="shared" si="24"/>
        <x:v>0</x:v>
      </x:c>
      <x:c r="K182" s="220"/>
      <x:c r="L182" s="220"/>
      <x:c r="M182" s="220"/>
      <x:c r="N182" s="220"/>
      <x:c r="O182" s="220"/>
      <x:c r="P182" s="220"/>
      <x:c r="Q182" s="220"/>
      <x:c r="R182" s="220"/>
      <x:c r="S182" s="220"/>
      <x:c r="T182" s="220"/>
      <x:c r="U182" s="220"/>
      <x:c r="V182" s="220"/>
      <x:c r="W182" s="220"/>
      <x:c r="X182" s="220"/>
      <x:c r="Y182" s="220"/>
      <x:c r="Z182" s="220"/>
    </x:row>
    <x:row r="183" spans="1:26" ht="16.5" customHeight="1">
      <x:c r="A183" s="1216"/>
      <x:c r="B183" s="1213"/>
      <x:c r="C183" s="339" t="s">
        <x:v>367</x:v>
      </x:c>
      <x:c r="D183" s="261" t="s">
        <x:v>371</x:v>
      </x:c>
      <x:c r="E183" s="261" t="s">
        <x:v>1398</x:v>
      </x:c>
      <x:c r="F183" s="261" t="s">
        <x:v>826</x:v>
      </x:c>
      <x:c r="G183" s="218">
        <x:v>0</x:v>
      </x:c>
      <x:c r="H183" s="218">
        <x:v>2460000</x:v>
      </x:c>
      <x:c r="I183" s="218">
        <x:v>2460000</x:v>
      </x:c>
      <x:c r="J183" s="319">
        <x:f t="shared" si="24"/>
        <x:v>0</x:v>
      </x:c>
      <x:c r="K183" s="220"/>
      <x:c r="L183" s="220"/>
      <x:c r="M183" s="220"/>
      <x:c r="N183" s="220"/>
      <x:c r="O183" s="220"/>
      <x:c r="P183" s="220"/>
      <x:c r="Q183" s="220"/>
      <x:c r="R183" s="220"/>
      <x:c r="S183" s="220"/>
      <x:c r="T183" s="220"/>
      <x:c r="U183" s="220"/>
      <x:c r="V183" s="220"/>
      <x:c r="W183" s="220"/>
      <x:c r="X183" s="220"/>
      <x:c r="Y183" s="220"/>
      <x:c r="Z183" s="220"/>
    </x:row>
    <x:row r="184" spans="1:26" ht="16.5" customHeight="1">
      <x:c r="A184" s="1216"/>
      <x:c r="B184" s="1213"/>
      <x:c r="C184" s="339" t="s">
        <x:v>490</x:v>
      </x:c>
      <x:c r="D184" s="261" t="s">
        <x:v>359</x:v>
      </x:c>
      <x:c r="E184" s="261" t="s">
        <x:v>1398</x:v>
      </x:c>
      <x:c r="F184" s="261" t="s">
        <x:v>826</x:v>
      </x:c>
      <x:c r="G184" s="218">
        <x:v>0</x:v>
      </x:c>
      <x:c r="H184" s="218">
        <x:v>0</x:v>
      </x:c>
      <x:c r="I184" s="218">
        <x:v>0</x:v>
      </x:c>
      <x:c r="J184" s="319">
        <x:f t="shared" si="24"/>
        <x:v>0</x:v>
      </x:c>
      <x:c r="K184" s="220"/>
      <x:c r="L184" s="220"/>
      <x:c r="M184" s="220"/>
      <x:c r="N184" s="220"/>
      <x:c r="O184" s="220"/>
      <x:c r="P184" s="220"/>
      <x:c r="Q184" s="220"/>
      <x:c r="R184" s="220"/>
      <x:c r="S184" s="220"/>
      <x:c r="T184" s="220"/>
      <x:c r="U184" s="220"/>
      <x:c r="V184" s="220"/>
      <x:c r="W184" s="220"/>
      <x:c r="X184" s="220"/>
      <x:c r="Y184" s="220"/>
      <x:c r="Z184" s="220"/>
    </x:row>
    <x:row r="185" spans="1:26" ht="16.5" customHeight="1">
      <x:c r="A185" s="1216"/>
      <x:c r="B185" s="1213"/>
      <x:c r="C185" s="339" t="s">
        <x:v>554</x:v>
      </x:c>
      <x:c r="D185" s="261" t="s">
        <x:v>1402</x:v>
      </x:c>
      <x:c r="E185" s="261" t="s">
        <x:v>1398</x:v>
      </x:c>
      <x:c r="F185" s="261" t="s">
        <x:v>826</x:v>
      </x:c>
      <x:c r="G185" s="218">
        <x:v>0</x:v>
      </x:c>
      <x:c r="H185" s="218">
        <x:v>70591</x:v>
      </x:c>
      <x:c r="I185" s="218">
        <x:v>14836</x:v>
      </x:c>
      <x:c r="J185" s="319">
        <x:f t="shared" si="24"/>
        <x:v>55755</x:v>
      </x:c>
      <x:c r="K185" s="220"/>
      <x:c r="L185" s="220"/>
      <x:c r="M185" s="220"/>
      <x:c r="N185" s="220"/>
      <x:c r="O185" s="220"/>
      <x:c r="P185" s="220"/>
      <x:c r="Q185" s="220"/>
      <x:c r="R185" s="220"/>
      <x:c r="S185" s="220"/>
      <x:c r="T185" s="220"/>
      <x:c r="U185" s="220"/>
      <x:c r="V185" s="220"/>
      <x:c r="W185" s="220"/>
      <x:c r="X185" s="220"/>
      <x:c r="Y185" s="220"/>
      <x:c r="Z185" s="220"/>
    </x:row>
    <x:row r="186" spans="1:26" ht="16.5" customHeight="1">
      <x:c r="A186" s="1216"/>
      <x:c r="B186" s="1213"/>
      <x:c r="C186" s="339" t="s">
        <x:v>520</x:v>
      </x:c>
      <x:c r="D186" s="261" t="s">
        <x:v>1227</x:v>
      </x:c>
      <x:c r="E186" s="261" t="s">
        <x:v>1403</x:v>
      </x:c>
      <x:c r="F186" s="261" t="s">
        <x:v>841</x:v>
      </x:c>
      <x:c r="G186" s="218">
        <x:v>0</x:v>
      </x:c>
      <x:c r="H186" s="218">
        <x:v>15411122</x:v>
      </x:c>
      <x:c r="I186" s="218">
        <x:v>14681430</x:v>
      </x:c>
      <x:c r="J186" s="319">
        <x:f t="shared" si="24"/>
        <x:v>729692</x:v>
      </x:c>
      <x:c r="K186" s="220"/>
      <x:c r="L186" s="220"/>
      <x:c r="M186" s="220"/>
      <x:c r="N186" s="220"/>
      <x:c r="O186" s="220"/>
      <x:c r="P186" s="220"/>
      <x:c r="Q186" s="220"/>
      <x:c r="R186" s="220"/>
      <x:c r="S186" s="220"/>
      <x:c r="T186" s="220"/>
      <x:c r="U186" s="220"/>
      <x:c r="V186" s="220"/>
      <x:c r="W186" s="220"/>
      <x:c r="X186" s="220"/>
      <x:c r="Y186" s="220"/>
      <x:c r="Z186" s="220"/>
    </x:row>
    <x:row r="187" spans="1:26" ht="16.5" customHeight="1">
      <x:c r="A187" s="1216"/>
      <x:c r="B187" s="1204"/>
      <x:c r="C187" s="1251" t="s">
        <x:v>797</x:v>
      </x:c>
      <x:c r="D187" s="1218"/>
      <x:c r="E187" s="1218"/>
      <x:c r="F187" s="1211"/>
      <x:c r="G187" s="320">
        <x:f t="shared" ref="G187:J187" si="25">SUM(G175:G186)</x:f>
        <x:v>0</x:v>
      </x:c>
      <x:c r="H187" s="320">
        <x:f t="shared" si="25"/>
        <x:v>123925313</x:v>
      </x:c>
      <x:c r="I187" s="320">
        <x:f t="shared" si="25"/>
        <x:v>123139866</x:v>
      </x:c>
      <x:c r="J187" s="321">
        <x:f t="shared" si="25"/>
        <x:v>785447</x:v>
      </x:c>
      <x:c r="K187" s="222">
        <x:f>G187+H187-I187</x:f>
        <x:v>785447</x:v>
      </x:c>
      <x:c r="L187" s="220"/>
      <x:c r="M187" s="220"/>
      <x:c r="N187" s="220"/>
      <x:c r="O187" s="220"/>
      <x:c r="P187" s="220"/>
      <x:c r="Q187" s="220"/>
      <x:c r="R187" s="220"/>
      <x:c r="S187" s="220"/>
      <x:c r="T187" s="220"/>
      <x:c r="U187" s="220"/>
      <x:c r="V187" s="220"/>
      <x:c r="W187" s="220"/>
      <x:c r="X187" s="220"/>
      <x:c r="Y187" s="220"/>
      <x:c r="Z187" s="220"/>
    </x:row>
    <x:row r="188" spans="1:26" ht="16.5" customHeight="1">
      <x:c r="A188" s="1216"/>
      <x:c r="B188" s="322" t="s">
        <x:v>1324</x:v>
      </x:c>
      <x:c r="C188" s="323" t="s">
        <x:v>478</x:v>
      </x:c>
      <x:c r="D188" s="324" t="s">
        <x:v>1292</x:v>
      </x:c>
      <x:c r="E188" s="324" t="s">
        <x:v>1398</x:v>
      </x:c>
      <x:c r="F188" s="324" t="s">
        <x:v>826</x:v>
      </x:c>
      <x:c r="G188" s="325">
        <x:v>197370</x:v>
      </x:c>
      <x:c r="H188" s="325">
        <x:v>16472988</x:v>
      </x:c>
      <x:c r="I188" s="325">
        <x:v>16602148</x:v>
      </x:c>
      <x:c r="J188" s="326">
        <x:f>G188+H188-I188</x:f>
        <x:v>68210</x:v>
      </x:c>
      <x:c r="K188" s="91"/>
      <x:c r="L188" s="91"/>
      <x:c r="M188" s="91"/>
      <x:c r="N188" s="91"/>
      <x:c r="O188" s="91"/>
      <x:c r="P188" s="91"/>
      <x:c r="Q188" s="91"/>
      <x:c r="R188" s="91"/>
      <x:c r="S188" s="91"/>
      <x:c r="T188" s="91"/>
      <x:c r="U188" s="91"/>
      <x:c r="V188" s="91"/>
      <x:c r="W188" s="91"/>
      <x:c r="X188" s="91"/>
      <x:c r="Y188" s="91"/>
      <x:c r="Z188" s="91"/>
    </x:row>
    <x:row r="189" spans="1:11" ht="19.5" customHeight="1">
      <x:c r="A189" s="1248"/>
      <x:c r="B189" s="230" t="s">
        <x:v>1280</x:v>
      </x:c>
      <x:c r="C189" s="303" t="s">
        <x:v>364</x:v>
      </x:c>
      <x:c r="D189" s="232" t="s">
        <x:v>1280</x:v>
      </x:c>
      <x:c r="E189" s="233" t="s">
        <x:v>1381</x:v>
      </x:c>
      <x:c r="F189" s="233" t="s">
        <x:v>775</x:v>
      </x:c>
      <x:c r="G189" s="304"/>
      <x:c r="H189" s="304"/>
      <x:c r="I189" s="234"/>
      <x:c r="J189" s="235">
        <x:v>21880209</x:v>
      </x:c>
      <x:c r="K189" s="91"/>
    </x:row>
    <x:row r="190" spans="1:26" ht="16.5" customHeight="1">
      <x:c r="A190" s="1232" t="s">
        <x:v>1652</x:v>
      </x:c>
      <x:c r="B190" s="1233" t="s">
        <x:v>1802</x:v>
      </x:c>
      <x:c r="C190" s="340" t="s">
        <x:v>540</x:v>
      </x:c>
      <x:c r="D190" s="340" t="s">
        <x:v>1652</x:v>
      </x:c>
      <x:c r="E190" s="217" t="s">
        <x:v>812</x:v>
      </x:c>
      <x:c r="F190" s="340" t="s">
        <x:v>1387</x:v>
      </x:c>
      <x:c r="G190" s="218"/>
      <x:c r="H190" s="218">
        <x:v>75999056</x:v>
      </x:c>
      <x:c r="I190" s="218">
        <x:v>75999056</x:v>
      </x:c>
      <x:c r="J190" s="219">
        <x:f t="shared" ref="J190:J195" si="26">G190+H190-I190</x:f>
        <x:v>0</x:v>
      </x:c>
      <x:c r="K190" s="210"/>
      <x:c r="L190" s="210"/>
      <x:c r="M190" s="210"/>
      <x:c r="N190" s="210"/>
      <x:c r="O190" s="210"/>
      <x:c r="P190" s="210"/>
      <x:c r="Q190" s="210"/>
      <x:c r="R190" s="210"/>
      <x:c r="S190" s="210"/>
      <x:c r="T190" s="210"/>
      <x:c r="U190" s="210"/>
      <x:c r="V190" s="210"/>
      <x:c r="W190" s="210"/>
      <x:c r="X190" s="210"/>
      <x:c r="Y190" s="210"/>
      <x:c r="Z190" s="210"/>
    </x:row>
    <x:row r="191" spans="1:26" ht="16.5" customHeight="1">
      <x:c r="A191" s="1213"/>
      <x:c r="B191" s="1213"/>
      <x:c r="C191" s="340" t="s">
        <x:v>544</x:v>
      </x:c>
      <x:c r="D191" s="340" t="s">
        <x:v>1652</x:v>
      </x:c>
      <x:c r="E191" s="217" t="s">
        <x:v>812</x:v>
      </x:c>
      <x:c r="F191" s="340" t="s">
        <x:v>1387</x:v>
      </x:c>
      <x:c r="G191" s="218"/>
      <x:c r="H191" s="302">
        <x:v>16800435</x:v>
      </x:c>
      <x:c r="I191" s="302">
        <x:v>16800435</x:v>
      </x:c>
      <x:c r="J191" s="219">
        <x:f t="shared" si="26"/>
        <x:v>0</x:v>
      </x:c>
      <x:c r="K191" s="210"/>
      <x:c r="L191" s="210"/>
      <x:c r="M191" s="210"/>
      <x:c r="N191" s="210"/>
      <x:c r="O191" s="210"/>
      <x:c r="P191" s="210"/>
      <x:c r="Q191" s="210"/>
      <x:c r="R191" s="210"/>
      <x:c r="S191" s="210"/>
      <x:c r="T191" s="210"/>
      <x:c r="U191" s="210"/>
      <x:c r="V191" s="210"/>
      <x:c r="W191" s="210"/>
      <x:c r="X191" s="210"/>
      <x:c r="Y191" s="210"/>
      <x:c r="Z191" s="210"/>
    </x:row>
    <x:row r="192" spans="1:26" ht="16.5" customHeight="1">
      <x:c r="A192" s="1213"/>
      <x:c r="B192" s="1213"/>
      <x:c r="C192" s="340" t="s">
        <x:v>536</x:v>
      </x:c>
      <x:c r="D192" s="340" t="s">
        <x:v>1652</x:v>
      </x:c>
      <x:c r="E192" s="217" t="s">
        <x:v>812</x:v>
      </x:c>
      <x:c r="F192" s="340" t="s">
        <x:v>1371</x:v>
      </x:c>
      <x:c r="G192" s="302">
        <x:v>66</x:v>
      </x:c>
      <x:c r="H192" s="218">
        <x:v>0</x:v>
      </x:c>
      <x:c r="I192" s="218">
        <x:v>0</x:v>
      </x:c>
      <x:c r="J192" s="219">
        <x:f t="shared" si="26"/>
        <x:v>66</x:v>
      </x:c>
      <x:c r="K192" s="210"/>
      <x:c r="L192" s="210"/>
      <x:c r="M192" s="210"/>
      <x:c r="N192" s="210"/>
      <x:c r="O192" s="210"/>
      <x:c r="P192" s="210"/>
      <x:c r="Q192" s="210"/>
      <x:c r="R192" s="210"/>
      <x:c r="S192" s="210"/>
      <x:c r="T192" s="210"/>
      <x:c r="U192" s="210"/>
      <x:c r="V192" s="210"/>
      <x:c r="W192" s="210"/>
      <x:c r="X192" s="210"/>
      <x:c r="Y192" s="210"/>
      <x:c r="Z192" s="210"/>
    </x:row>
    <x:row r="193" spans="1:26" ht="16.5" customHeight="1">
      <x:c r="A193" s="1213"/>
      <x:c r="B193" s="1213"/>
      <x:c r="C193" s="340" t="s">
        <x:v>501</x:v>
      </x:c>
      <x:c r="D193" s="340" t="s">
        <x:v>1652</x:v>
      </x:c>
      <x:c r="E193" s="217" t="s">
        <x:v>812</x:v>
      </x:c>
      <x:c r="F193" s="340" t="s">
        <x:v>1387</x:v>
      </x:c>
      <x:c r="G193" s="218"/>
      <x:c r="H193" s="298">
        <x:v>2660276</x:v>
      </x:c>
      <x:c r="I193" s="298">
        <x:v>2660276</x:v>
      </x:c>
      <x:c r="J193" s="219">
        <x:f t="shared" si="26"/>
        <x:v>0</x:v>
      </x:c>
      <x:c r="K193" s="210"/>
      <x:c r="L193" s="210"/>
      <x:c r="M193" s="210"/>
      <x:c r="N193" s="210"/>
      <x:c r="O193" s="210"/>
      <x:c r="P193" s="210"/>
      <x:c r="Q193" s="210"/>
      <x:c r="R193" s="210"/>
      <x:c r="S193" s="210"/>
      <x:c r="T193" s="210"/>
      <x:c r="U193" s="210"/>
      <x:c r="V193" s="210"/>
      <x:c r="W193" s="210"/>
      <x:c r="X193" s="210"/>
      <x:c r="Y193" s="210"/>
      <x:c r="Z193" s="210"/>
    </x:row>
    <x:row r="194" spans="1:26" ht="16.5" customHeight="1">
      <x:c r="A194" s="1213"/>
      <x:c r="B194" s="1213"/>
      <x:c r="C194" s="340" t="s">
        <x:v>487</x:v>
      </x:c>
      <x:c r="D194" s="340" t="s">
        <x:v>1652</x:v>
      </x:c>
      <x:c r="E194" s="217" t="s">
        <x:v>804</x:v>
      </x:c>
      <x:c r="F194" s="340" t="s">
        <x:v>1371</x:v>
      </x:c>
      <x:c r="G194" s="218"/>
      <x:c r="H194" s="300">
        <x:v>2440515</x:v>
      </x:c>
      <x:c r="I194" s="300">
        <x:v>1326245</x:v>
      </x:c>
      <x:c r="J194" s="219">
        <x:f t="shared" si="26"/>
        <x:v>1114270</x:v>
      </x:c>
      <x:c r="K194" s="210"/>
      <x:c r="L194" s="210"/>
      <x:c r="M194" s="210"/>
      <x:c r="N194" s="210"/>
      <x:c r="O194" s="210"/>
      <x:c r="P194" s="210"/>
      <x:c r="Q194" s="210"/>
      <x:c r="R194" s="210"/>
      <x:c r="S194" s="210"/>
      <x:c r="T194" s="210"/>
      <x:c r="U194" s="210"/>
      <x:c r="V194" s="210"/>
      <x:c r="W194" s="210"/>
      <x:c r="X194" s="210"/>
      <x:c r="Y194" s="210"/>
      <x:c r="Z194" s="210"/>
    </x:row>
    <x:row r="195" spans="1:26" ht="16.5" customHeight="1">
      <x:c r="A195" s="1213"/>
      <x:c r="B195" s="1213"/>
      <x:c r="C195" s="340" t="s">
        <x:v>553</x:v>
      </x:c>
      <x:c r="D195" s="340" t="s">
        <x:v>1652</x:v>
      </x:c>
      <x:c r="E195" s="217" t="s">
        <x:v>804</x:v>
      </x:c>
      <x:c r="F195" s="340" t="s">
        <x:v>1371</x:v>
      </x:c>
      <x:c r="G195" s="218"/>
      <x:c r="H195" s="300">
        <x:v>26599511</x:v>
      </x:c>
      <x:c r="I195" s="300">
        <x:v>18187233</x:v>
      </x:c>
      <x:c r="J195" s="219">
        <x:f t="shared" si="26"/>
        <x:v>8412278</x:v>
      </x:c>
      <x:c r="K195" s="210"/>
      <x:c r="L195" s="210"/>
      <x:c r="M195" s="210"/>
      <x:c r="N195" s="210"/>
      <x:c r="O195" s="210"/>
      <x:c r="P195" s="210"/>
      <x:c r="Q195" s="210"/>
      <x:c r="R195" s="210"/>
      <x:c r="S195" s="210"/>
      <x:c r="T195" s="210"/>
      <x:c r="U195" s="210"/>
      <x:c r="V195" s="210"/>
      <x:c r="W195" s="210"/>
      <x:c r="X195" s="210"/>
      <x:c r="Y195" s="210"/>
      <x:c r="Z195" s="210"/>
    </x:row>
    <x:row r="196" spans="1:26" ht="16.5" customHeight="1">
      <x:c r="A196" s="1213"/>
      <x:c r="B196" s="1234"/>
      <x:c r="C196" s="1235" t="s">
        <x:v>822</x:v>
      </x:c>
      <x:c r="D196" s="1236"/>
      <x:c r="E196" s="1236"/>
      <x:c r="F196" s="1192"/>
      <x:c r="G196" s="221">
        <x:f t="shared" ref="G196:J196" si="27">SUM(G190:G195)</x:f>
        <x:v>66</x:v>
      </x:c>
      <x:c r="H196" s="221">
        <x:f t="shared" si="27"/>
        <x:v>124499793</x:v>
      </x:c>
      <x:c r="I196" s="221">
        <x:f t="shared" si="27"/>
        <x:v>114973245</x:v>
      </x:c>
      <x:c r="J196" s="221">
        <x:f t="shared" si="27"/>
        <x:v>9526614</x:v>
      </x:c>
      <x:c r="K196" s="222">
        <x:f>G196+H196-I196</x:f>
        <x:v>9526614</x:v>
      </x:c>
      <x:c r="L196" s="210"/>
      <x:c r="M196" s="210"/>
      <x:c r="N196" s="210"/>
      <x:c r="O196" s="210"/>
      <x:c r="P196" s="210"/>
      <x:c r="Q196" s="210"/>
      <x:c r="R196" s="210"/>
      <x:c r="S196" s="210"/>
      <x:c r="T196" s="210"/>
      <x:c r="U196" s="210"/>
      <x:c r="V196" s="210"/>
      <x:c r="W196" s="210"/>
      <x:c r="X196" s="210"/>
      <x:c r="Y196" s="210"/>
      <x:c r="Z196" s="210"/>
    </x:row>
    <x:row r="197" spans="1:10" ht="16.5" customHeight="1">
      <x:c r="A197" s="1213"/>
      <x:c r="B197" s="223" t="s">
        <x:v>1324</x:v>
      </x:c>
      <x:c r="C197" s="224" t="s">
        <x:v>519</x:v>
      </x:c>
      <x:c r="D197" s="225" t="s">
        <x:v>1384</x:v>
      </x:c>
      <x:c r="E197" s="341" t="s">
        <x:v>812</x:v>
      </x:c>
      <x:c r="F197" s="342" t="s">
        <x:v>1371</x:v>
      </x:c>
      <x:c r="G197" s="227">
        <x:v>4</x:v>
      </x:c>
      <x:c r="H197" s="227">
        <x:v>13507327</x:v>
      </x:c>
      <x:c r="I197" s="227">
        <x:v>13495484</x:v>
      </x:c>
      <x:c r="J197" s="228">
        <x:f>G197+H197-I197</x:f>
        <x:v>11847</x:v>
      </x:c>
    </x:row>
    <x:row r="198" spans="1:10" ht="31.5" customHeight="1">
      <x:c r="A198" s="1204"/>
      <x:c r="B198" s="230" t="s">
        <x:v>460</x:v>
      </x:c>
      <x:c r="C198" s="233" t="s">
        <x:v>495</x:v>
      </x:c>
      <x:c r="D198" s="343" t="s">
        <x:v>1652</x:v>
      </x:c>
      <x:c r="E198" s="233" t="s">
        <x:v>812</x:v>
      </x:c>
      <x:c r="F198" s="233" t="s">
        <x:v>1405</x:v>
      </x:c>
      <x:c r="G198" s="234"/>
      <x:c r="H198" s="234"/>
      <x:c r="I198" s="234"/>
      <x:c r="J198" s="235">
        <x:v>28062705</x:v>
      </x:c>
    </x:row>
    <x:row r="199" spans="1:26" ht="16.5" customHeight="1">
      <x:c r="A199" s="1243" t="s">
        <x:v>1647</x:v>
      </x:c>
      <x:c r="B199" s="1244" t="s">
        <x:v>1802</x:v>
      </x:c>
      <x:c r="C199" s="259" t="s">
        <x:v>498</x:v>
      </x:c>
      <x:c r="D199" s="306" t="s">
        <x:v>755</x:v>
      </x:c>
      <x:c r="E199" s="261" t="s">
        <x:v>810</x:v>
      </x:c>
      <x:c r="F199" s="261" t="s">
        <x:v>1367</x:v>
      </x:c>
      <x:c r="G199" s="314">
        <x:v>2009461</x:v>
      </x:c>
      <x:c r="H199" s="219">
        <x:v>10768835</x:v>
      </x:c>
      <x:c r="I199" s="219">
        <x:v>10527605</x:v>
      </x:c>
      <x:c r="J199" s="263">
        <x:v>2250691</x:v>
      </x:c>
      <x:c r="K199" s="344"/>
      <x:c r="L199" s="344"/>
      <x:c r="M199" s="210"/>
      <x:c r="N199" s="210"/>
      <x:c r="O199" s="210"/>
      <x:c r="P199" s="210"/>
      <x:c r="Q199" s="210"/>
      <x:c r="R199" s="210"/>
      <x:c r="S199" s="210"/>
      <x:c r="T199" s="210"/>
      <x:c r="U199" s="210"/>
      <x:c r="V199" s="210"/>
      <x:c r="W199" s="210"/>
      <x:c r="X199" s="210"/>
      <x:c r="Y199" s="210"/>
      <x:c r="Z199" s="210"/>
    </x:row>
    <x:row r="200" spans="1:26" ht="16.5" customHeight="1">
      <x:c r="A200" s="1213"/>
      <x:c r="B200" s="1213"/>
      <x:c r="C200" s="215" t="s">
        <x:v>530</x:v>
      </x:c>
      <x:c r="D200" s="261" t="s">
        <x:v>1365</x:v>
      </x:c>
      <x:c r="E200" s="261" t="s">
        <x:v>810</x:v>
      </x:c>
      <x:c r="F200" s="261" t="s">
        <x:v>1367</x:v>
      </x:c>
      <x:c r="G200" s="345">
        <x:v>0</x:v>
      </x:c>
      <x:c r="H200" s="345">
        <x:v>86293886</x:v>
      </x:c>
      <x:c r="I200" s="345">
        <x:v>86280000</x:v>
      </x:c>
      <x:c r="J200" s="219">
        <x:v>13886</x:v>
      </x:c>
      <x:c r="K200" s="344"/>
      <x:c r="L200" s="344"/>
      <x:c r="M200" s="210"/>
      <x:c r="N200" s="210"/>
      <x:c r="O200" s="210"/>
      <x:c r="P200" s="210"/>
      <x:c r="Q200" s="210"/>
      <x:c r="R200" s="210"/>
      <x:c r="S200" s="210"/>
      <x:c r="T200" s="210"/>
      <x:c r="U200" s="210"/>
      <x:c r="V200" s="210"/>
      <x:c r="W200" s="210"/>
      <x:c r="X200" s="210"/>
      <x:c r="Y200" s="210"/>
      <x:c r="Z200" s="210"/>
    </x:row>
    <x:row r="201" spans="1:26" ht="16.5" customHeight="1">
      <x:c r="A201" s="1213"/>
      <x:c r="B201" s="1213"/>
      <x:c r="C201" s="215" t="s">
        <x:v>486</x:v>
      </x:c>
      <x:c r="D201" s="261" t="s">
        <x:v>1346</x:v>
      </x:c>
      <x:c r="E201" s="261" t="s">
        <x:v>810</x:v>
      </x:c>
      <x:c r="F201" s="261" t="s">
        <x:v>1367</x:v>
      </x:c>
      <x:c r="G201" s="345">
        <x:v>0</x:v>
      </x:c>
      <x:c r="H201" s="346">
        <x:v>52161571</x:v>
      </x:c>
      <x:c r="I201" s="345">
        <x:v>52104500</x:v>
      </x:c>
      <x:c r="J201" s="219">
        <x:v>57071</x:v>
      </x:c>
      <x:c r="K201" s="347"/>
      <x:c r="L201" s="347"/>
      <x:c r="M201" s="210"/>
      <x:c r="N201" s="210"/>
      <x:c r="O201" s="210"/>
      <x:c r="P201" s="210"/>
      <x:c r="Q201" s="210"/>
      <x:c r="R201" s="210"/>
      <x:c r="S201" s="210"/>
      <x:c r="T201" s="210"/>
      <x:c r="U201" s="210"/>
      <x:c r="V201" s="210"/>
      <x:c r="W201" s="210"/>
      <x:c r="X201" s="210"/>
      <x:c r="Y201" s="210"/>
      <x:c r="Z201" s="210"/>
    </x:row>
    <x:row r="202" spans="1:26" ht="16.5" customHeight="1">
      <x:c r="A202" s="1213"/>
      <x:c r="B202" s="1213"/>
      <x:c r="C202" s="215" t="s">
        <x:v>479</x:v>
      </x:c>
      <x:c r="D202" s="261" t="s">
        <x:v>742</x:v>
      </x:c>
      <x:c r="E202" s="261" t="s">
        <x:v>810</x:v>
      </x:c>
      <x:c r="F202" s="261" t="s">
        <x:v>1367</x:v>
      </x:c>
      <x:c r="G202" s="345"/>
      <x:c r="H202" s="345">
        <x:v>630008</x:v>
      </x:c>
      <x:c r="I202" s="345">
        <x:v>630008</x:v>
      </x:c>
      <x:c r="J202" s="219">
        <x:f>G202+H202-I202</x:f>
        <x:v>0</x:v>
      </x:c>
      <x:c r="K202" s="220"/>
      <x:c r="L202" s="220"/>
      <x:c r="M202" s="210"/>
      <x:c r="N202" s="210"/>
      <x:c r="O202" s="210"/>
      <x:c r="P202" s="210"/>
      <x:c r="Q202" s="210"/>
      <x:c r="R202" s="210"/>
      <x:c r="S202" s="210"/>
      <x:c r="T202" s="210"/>
      <x:c r="U202" s="210"/>
      <x:c r="V202" s="210"/>
      <x:c r="W202" s="210"/>
      <x:c r="X202" s="210"/>
      <x:c r="Y202" s="210"/>
      <x:c r="Z202" s="210"/>
    </x:row>
    <x:row r="203" spans="1:26" ht="16.5" customHeight="1">
      <x:c r="A203" s="1213"/>
      <x:c r="B203" s="1213"/>
      <x:c r="C203" s="215" t="s">
        <x:v>523</x:v>
      </x:c>
      <x:c r="D203" s="261" t="s">
        <x:v>734</x:v>
      </x:c>
      <x:c r="E203" s="261" t="s">
        <x:v>810</x:v>
      </x:c>
      <x:c r="F203" s="261" t="s">
        <x:v>1367</x:v>
      </x:c>
      <x:c r="G203" s="345">
        <x:v>1632212</x:v>
      </x:c>
      <x:c r="H203" s="345">
        <x:v>2551292</x:v>
      </x:c>
      <x:c r="I203" s="345">
        <x:v>2504500</x:v>
      </x:c>
      <x:c r="J203" s="219">
        <x:v>1679004</x:v>
      </x:c>
      <x:c r="K203" s="220"/>
      <x:c r="L203" s="220"/>
      <x:c r="M203" s="210"/>
      <x:c r="N203" s="210"/>
      <x:c r="O203" s="210"/>
      <x:c r="P203" s="210"/>
      <x:c r="Q203" s="210"/>
      <x:c r="R203" s="210"/>
      <x:c r="S203" s="210"/>
      <x:c r="T203" s="210"/>
      <x:c r="U203" s="210"/>
      <x:c r="V203" s="210"/>
      <x:c r="W203" s="210"/>
      <x:c r="X203" s="210"/>
      <x:c r="Y203" s="210"/>
      <x:c r="Z203" s="210"/>
    </x:row>
    <x:row r="204" spans="1:26" ht="16.5" customHeight="1">
      <x:c r="A204" s="1213"/>
      <x:c r="B204" s="1213"/>
      <x:c r="C204" s="215" t="s">
        <x:v>497</x:v>
      </x:c>
      <x:c r="D204" s="261" t="s">
        <x:v>740</x:v>
      </x:c>
      <x:c r="E204" s="261" t="s">
        <x:v>810</x:v>
      </x:c>
      <x:c r="F204" s="261" t="s">
        <x:v>1367</x:v>
      </x:c>
      <x:c r="G204" s="345">
        <x:v>0</x:v>
      </x:c>
      <x:c r="H204" s="345">
        <x:v>7311702</x:v>
      </x:c>
      <x:c r="I204" s="345">
        <x:v>7309730</x:v>
      </x:c>
      <x:c r="J204" s="219">
        <x:v>1972</x:v>
      </x:c>
      <x:c r="K204" s="220"/>
      <x:c r="L204" s="220"/>
      <x:c r="M204" s="210"/>
      <x:c r="N204" s="210"/>
      <x:c r="O204" s="210"/>
      <x:c r="P204" s="210"/>
      <x:c r="Q204" s="210"/>
      <x:c r="R204" s="210"/>
      <x:c r="S204" s="210"/>
      <x:c r="T204" s="210"/>
      <x:c r="U204" s="210"/>
      <x:c r="V204" s="210"/>
      <x:c r="W204" s="210"/>
      <x:c r="X204" s="210"/>
      <x:c r="Y204" s="210"/>
      <x:c r="Z204" s="210"/>
    </x:row>
    <x:row r="205" spans="1:26" ht="16.5" customHeight="1">
      <x:c r="A205" s="1213"/>
      <x:c r="B205" s="1213"/>
      <x:c r="C205" s="215" t="s">
        <x:v>502</x:v>
      </x:c>
      <x:c r="D205" s="261" t="s">
        <x:v>1373</x:v>
      </x:c>
      <x:c r="E205" s="261" t="s">
        <x:v>810</x:v>
      </x:c>
      <x:c r="F205" s="261" t="s">
        <x:v>1367</x:v>
      </x:c>
      <x:c r="G205" s="345">
        <x:v>6380346</x:v>
      </x:c>
      <x:c r="H205" s="345">
        <x:v>8406347</x:v>
      </x:c>
      <x:c r="I205" s="345">
        <x:v>5825870</x:v>
      </x:c>
      <x:c r="J205" s="219">
        <x:v>8960823</x:v>
      </x:c>
      <x:c r="K205" s="220"/>
      <x:c r="L205" s="220"/>
      <x:c r="M205" s="210"/>
      <x:c r="N205" s="210"/>
      <x:c r="O205" s="210"/>
      <x:c r="P205" s="210"/>
      <x:c r="Q205" s="210"/>
      <x:c r="R205" s="210"/>
      <x:c r="S205" s="210"/>
      <x:c r="T205" s="210"/>
      <x:c r="U205" s="210"/>
      <x:c r="V205" s="210"/>
      <x:c r="W205" s="210"/>
      <x:c r="X205" s="210"/>
      <x:c r="Y205" s="210"/>
      <x:c r="Z205" s="210"/>
    </x:row>
    <x:row r="206" spans="1:26" ht="16.5" customHeight="1">
      <x:c r="A206" s="1213"/>
      <x:c r="B206" s="1213"/>
      <x:c r="C206" s="215" t="s">
        <x:v>508</x:v>
      </x:c>
      <x:c r="D206" s="261" t="s">
        <x:v>1227</x:v>
      </x:c>
      <x:c r="E206" s="261" t="s">
        <x:v>810</x:v>
      </x:c>
      <x:c r="F206" s="261" t="s">
        <x:v>1367</x:v>
      </x:c>
      <x:c r="G206" s="345">
        <x:v>1758824</x:v>
      </x:c>
      <x:c r="H206" s="345">
        <x:v>8175415</x:v>
      </x:c>
      <x:c r="I206" s="345">
        <x:v>9123391</x:v>
      </x:c>
      <x:c r="J206" s="219">
        <x:v>810848</x:v>
      </x:c>
      <x:c r="K206" s="220"/>
      <x:c r="L206" s="220"/>
      <x:c r="M206" s="210"/>
      <x:c r="N206" s="210"/>
      <x:c r="O206" s="210"/>
      <x:c r="P206" s="210"/>
      <x:c r="Q206" s="210"/>
      <x:c r="R206" s="210"/>
      <x:c r="S206" s="210"/>
      <x:c r="T206" s="210"/>
      <x:c r="U206" s="210"/>
      <x:c r="V206" s="210"/>
      <x:c r="W206" s="210"/>
      <x:c r="X206" s="210"/>
      <x:c r="Y206" s="210"/>
      <x:c r="Z206" s="210"/>
    </x:row>
    <x:row r="207" spans="1:26" ht="16.5" customHeight="1">
      <x:c r="A207" s="1213"/>
      <x:c r="B207" s="1213"/>
      <x:c r="C207" s="215" t="s">
        <x:v>506</x:v>
      </x:c>
      <x:c r="D207" s="261" t="s">
        <x:v>731</x:v>
      </x:c>
      <x:c r="E207" s="261" t="s">
        <x:v>810</x:v>
      </x:c>
      <x:c r="F207" s="261" t="s">
        <x:v>1367</x:v>
      </x:c>
      <x:c r="G207" s="345">
        <x:v>0</x:v>
      </x:c>
      <x:c r="H207" s="345">
        <x:v>6000823</x:v>
      </x:c>
      <x:c r="I207" s="345">
        <x:v>6000000</x:v>
      </x:c>
      <x:c r="J207" s="219">
        <x:v>823</x:v>
      </x:c>
      <x:c r="K207" s="220"/>
      <x:c r="L207" s="220"/>
      <x:c r="M207" s="210"/>
      <x:c r="N207" s="210"/>
      <x:c r="O207" s="210"/>
      <x:c r="P207" s="210"/>
      <x:c r="Q207" s="210"/>
      <x:c r="R207" s="210"/>
      <x:c r="S207" s="210"/>
      <x:c r="T207" s="210"/>
      <x:c r="U207" s="210"/>
      <x:c r="V207" s="210"/>
      <x:c r="W207" s="210"/>
      <x:c r="X207" s="210"/>
      <x:c r="Y207" s="210"/>
      <x:c r="Z207" s="210"/>
    </x:row>
    <x:row r="208" spans="1:26" ht="16.5" customHeight="1">
      <x:c r="A208" s="1213"/>
      <x:c r="B208" s="1213"/>
      <x:c r="C208" s="215" t="s">
        <x:v>477</x:v>
      </x:c>
      <x:c r="D208" s="261" t="s">
        <x:v>720</x:v>
      </x:c>
      <x:c r="E208" s="261" t="s">
        <x:v>810</x:v>
      </x:c>
      <x:c r="F208" s="261" t="s">
        <x:v>1367</x:v>
      </x:c>
      <x:c r="G208" s="345">
        <x:v>0</x:v>
      </x:c>
      <x:c r="H208" s="345">
        <x:v>5769934</x:v>
      </x:c>
      <x:c r="I208" s="345">
        <x:v>5764000</x:v>
      </x:c>
      <x:c r="J208" s="219">
        <x:v>5934</x:v>
      </x:c>
      <x:c r="K208" s="220"/>
      <x:c r="L208" s="220"/>
      <x:c r="M208" s="210"/>
      <x:c r="N208" s="210"/>
      <x:c r="O208" s="210"/>
      <x:c r="P208" s="210"/>
      <x:c r="Q208" s="210"/>
      <x:c r="R208" s="210"/>
      <x:c r="S208" s="210"/>
      <x:c r="T208" s="210"/>
      <x:c r="U208" s="210"/>
      <x:c r="V208" s="210"/>
      <x:c r="W208" s="210"/>
      <x:c r="X208" s="210"/>
      <x:c r="Y208" s="210"/>
      <x:c r="Z208" s="210"/>
    </x:row>
    <x:row r="209" spans="1:26" ht="16.5" customHeight="1">
      <x:c r="A209" s="1213"/>
      <x:c r="B209" s="1213"/>
      <x:c r="C209" s="215" t="s">
        <x:v>476</x:v>
      </x:c>
      <x:c r="D209" s="261" t="s">
        <x:v>1323</x:v>
      </x:c>
      <x:c r="E209" s="261" t="s">
        <x:v>810</x:v>
      </x:c>
      <x:c r="F209" s="261" t="s">
        <x:v>1367</x:v>
      </x:c>
      <x:c r="G209" s="345">
        <x:v>0</x:v>
      </x:c>
      <x:c r="H209" s="345">
        <x:v>1700916</x:v>
      </x:c>
      <x:c r="I209" s="345">
        <x:v>1700000</x:v>
      </x:c>
      <x:c r="J209" s="219">
        <x:v>916</x:v>
      </x:c>
      <x:c r="K209" s="220"/>
      <x:c r="L209" s="220"/>
      <x:c r="M209" s="210"/>
      <x:c r="N209" s="210"/>
      <x:c r="O209" s="210"/>
      <x:c r="P209" s="210"/>
      <x:c r="Q209" s="210"/>
      <x:c r="R209" s="210"/>
      <x:c r="S209" s="210"/>
      <x:c r="T209" s="210"/>
      <x:c r="U209" s="210"/>
      <x:c r="V209" s="210"/>
      <x:c r="W209" s="210"/>
      <x:c r="X209" s="210"/>
      <x:c r="Y209" s="210"/>
      <x:c r="Z209" s="210"/>
    </x:row>
    <x:row r="210" spans="1:26" ht="16.5" customHeight="1">
      <x:c r="A210" s="1213"/>
      <x:c r="B210" s="1213"/>
      <x:c r="C210" s="215" t="s">
        <x:v>481</x:v>
      </x:c>
      <x:c r="D210" s="261" t="s">
        <x:v>352</x:v>
      </x:c>
      <x:c r="E210" s="261" t="s">
        <x:v>810</x:v>
      </x:c>
      <x:c r="F210" s="261" t="s">
        <x:v>1367</x:v>
      </x:c>
      <x:c r="G210" s="345">
        <x:v>0</x:v>
      </x:c>
      <x:c r="H210" s="345">
        <x:v>0</x:v>
      </x:c>
      <x:c r="I210" s="345">
        <x:v>0</x:v>
      </x:c>
      <x:c r="J210" s="219">
        <x:f t="shared" ref="J210:J211" si="28">G210+H210-I210</x:f>
        <x:v>0</x:v>
      </x:c>
      <x:c r="K210" s="220"/>
      <x:c r="L210" s="220"/>
      <x:c r="M210" s="210"/>
      <x:c r="N210" s="210"/>
      <x:c r="O210" s="210"/>
      <x:c r="P210" s="210"/>
      <x:c r="Q210" s="210"/>
      <x:c r="R210" s="210"/>
      <x:c r="S210" s="210"/>
      <x:c r="T210" s="210"/>
      <x:c r="U210" s="210"/>
      <x:c r="V210" s="210"/>
      <x:c r="W210" s="210"/>
      <x:c r="X210" s="210"/>
      <x:c r="Y210" s="210"/>
      <x:c r="Z210" s="210"/>
    </x:row>
    <x:row r="211" spans="1:26" ht="16.5" customHeight="1">
      <x:c r="A211" s="1213"/>
      <x:c r="B211" s="1213"/>
      <x:c r="C211" s="215" t="s">
        <x:v>488</x:v>
      </x:c>
      <x:c r="D211" s="261" t="s">
        <x:v>723</x:v>
      </x:c>
      <x:c r="E211" s="261" t="s">
        <x:v>810</x:v>
      </x:c>
      <x:c r="F211" s="261" t="s">
        <x:v>1367</x:v>
      </x:c>
      <x:c r="G211" s="345">
        <x:v>22141</x:v>
      </x:c>
      <x:c r="H211" s="345">
        <x:v>460005</x:v>
      </x:c>
      <x:c r="I211" s="345">
        <x:v>482146</x:v>
      </x:c>
      <x:c r="J211" s="219">
        <x:f t="shared" si="28"/>
        <x:v>0</x:v>
      </x:c>
      <x:c r="K211" s="220"/>
      <x:c r="L211" s="220"/>
      <x:c r="M211" s="210"/>
      <x:c r="N211" s="210"/>
      <x:c r="O211" s="210"/>
      <x:c r="P211" s="210"/>
      <x:c r="Q211" s="210"/>
      <x:c r="R211" s="210"/>
      <x:c r="S211" s="210"/>
      <x:c r="T211" s="210"/>
      <x:c r="U211" s="210"/>
      <x:c r="V211" s="210"/>
      <x:c r="W211" s="210"/>
      <x:c r="X211" s="210"/>
      <x:c r="Y211" s="210"/>
      <x:c r="Z211" s="210"/>
    </x:row>
    <x:row r="212" spans="1:26" ht="16.5" customHeight="1">
      <x:c r="A212" s="1213"/>
      <x:c r="B212" s="1213"/>
      <x:c r="C212" s="215" t="s">
        <x:v>500</x:v>
      </x:c>
      <x:c r="D212" s="261" t="s">
        <x:v>235</x:v>
      </x:c>
      <x:c r="E212" s="261" t="s">
        <x:v>810</x:v>
      </x:c>
      <x:c r="F212" s="261" t="s">
        <x:v>1367</x:v>
      </x:c>
      <x:c r="G212" s="345">
        <x:v>0</x:v>
      </x:c>
      <x:c r="H212" s="345">
        <x:v>2323000</x:v>
      </x:c>
      <x:c r="I212" s="345">
        <x:v>2323000</x:v>
      </x:c>
      <x:c r="J212" s="219">
        <x:v>0</x:v>
      </x:c>
      <x:c r="K212" s="220"/>
      <x:c r="L212" s="220"/>
      <x:c r="M212" s="210"/>
      <x:c r="N212" s="210"/>
      <x:c r="O212" s="210"/>
      <x:c r="P212" s="210"/>
      <x:c r="Q212" s="210"/>
      <x:c r="R212" s="210"/>
      <x:c r="S212" s="210"/>
      <x:c r="T212" s="210"/>
      <x:c r="U212" s="210"/>
      <x:c r="V212" s="210"/>
      <x:c r="W212" s="210"/>
      <x:c r="X212" s="210"/>
      <x:c r="Y212" s="210"/>
      <x:c r="Z212" s="210"/>
    </x:row>
    <x:row r="213" spans="1:26" ht="16.5" customHeight="1">
      <x:c r="A213" s="1213"/>
      <x:c r="B213" s="1213"/>
      <x:c r="C213" s="215" t="s">
        <x:v>489</x:v>
      </x:c>
      <x:c r="D213" s="261" t="s">
        <x:v>735</x:v>
      </x:c>
      <x:c r="E213" s="261" t="s">
        <x:v>810</x:v>
      </x:c>
      <x:c r="F213" s="261" t="s">
        <x:v>1367</x:v>
      </x:c>
      <x:c r="G213" s="345">
        <x:v>0</x:v>
      </x:c>
      <x:c r="H213" s="345">
        <x:v>7801064</x:v>
      </x:c>
      <x:c r="I213" s="345">
        <x:v>7800000</x:v>
      </x:c>
      <x:c r="J213" s="219">
        <x:v>1064</x:v>
      </x:c>
      <x:c r="K213" s="220"/>
      <x:c r="L213" s="220"/>
      <x:c r="M213" s="210"/>
      <x:c r="N213" s="210"/>
      <x:c r="O213" s="210"/>
      <x:c r="P213" s="210"/>
      <x:c r="Q213" s="210"/>
      <x:c r="R213" s="210"/>
      <x:c r="S213" s="210"/>
      <x:c r="T213" s="210"/>
      <x:c r="U213" s="210"/>
      <x:c r="V213" s="210"/>
      <x:c r="W213" s="210"/>
      <x:c r="X213" s="210"/>
      <x:c r="Y213" s="210"/>
      <x:c r="Z213" s="210"/>
    </x:row>
    <x:row r="214" spans="1:26" ht="16.5" customHeight="1">
      <x:c r="A214" s="1213"/>
      <x:c r="B214" s="1213"/>
      <x:c r="C214" s="215" t="s">
        <x:v>496</x:v>
      </x:c>
      <x:c r="D214" s="261" t="s">
        <x:v>741</x:v>
      </x:c>
      <x:c r="E214" s="261" t="s">
        <x:v>810</x:v>
      </x:c>
      <x:c r="F214" s="261" t="s">
        <x:v>1367</x:v>
      </x:c>
      <x:c r="G214" s="345">
        <x:v>0</x:v>
      </x:c>
      <x:c r="H214" s="345">
        <x:v>1440197</x:v>
      </x:c>
      <x:c r="I214" s="345">
        <x:v>1440000</x:v>
      </x:c>
      <x:c r="J214" s="219">
        <x:v>197</x:v>
      </x:c>
      <x:c r="K214" s="220"/>
      <x:c r="L214" s="220"/>
      <x:c r="M214" s="210"/>
      <x:c r="N214" s="210"/>
      <x:c r="O214" s="210"/>
      <x:c r="P214" s="210"/>
      <x:c r="Q214" s="210"/>
      <x:c r="R214" s="210"/>
      <x:c r="S214" s="210"/>
      <x:c r="T214" s="210"/>
      <x:c r="U214" s="210"/>
      <x:c r="V214" s="210"/>
      <x:c r="W214" s="210"/>
      <x:c r="X214" s="210"/>
      <x:c r="Y214" s="210"/>
      <x:c r="Z214" s="210"/>
    </x:row>
    <x:row r="215" spans="1:26" ht="16.5" customHeight="1">
      <x:c r="A215" s="1213"/>
      <x:c r="B215" s="1213"/>
      <x:c r="C215" s="215" t="s">
        <x:v>510</x:v>
      </x:c>
      <x:c r="D215" s="261" t="s">
        <x:v>1350</x:v>
      </x:c>
      <x:c r="E215" s="261" t="s">
        <x:v>810</x:v>
      </x:c>
      <x:c r="F215" s="261" t="s">
        <x:v>1367</x:v>
      </x:c>
      <x:c r="G215" s="345">
        <x:v>811693</x:v>
      </x:c>
      <x:c r="H215" s="345">
        <x:v>85731</x:v>
      </x:c>
      <x:c r="I215" s="345">
        <x:v>897424</x:v>
      </x:c>
      <x:c r="J215" s="219">
        <x:v>0</x:v>
      </x:c>
      <x:c r="K215" s="220"/>
      <x:c r="L215" s="220"/>
      <x:c r="M215" s="210"/>
      <x:c r="N215" s="210"/>
      <x:c r="O215" s="210"/>
      <x:c r="P215" s="210"/>
      <x:c r="Q215" s="210"/>
      <x:c r="R215" s="210"/>
      <x:c r="S215" s="210"/>
      <x:c r="T215" s="210"/>
      <x:c r="U215" s="210"/>
      <x:c r="V215" s="210"/>
      <x:c r="W215" s="210"/>
      <x:c r="X215" s="210"/>
      <x:c r="Y215" s="210"/>
      <x:c r="Z215" s="210"/>
    </x:row>
    <x:row r="216" spans="1:26" ht="16.5" customHeight="1">
      <x:c r="A216" s="1213"/>
      <x:c r="B216" s="1213"/>
      <x:c r="C216" s="215" t="s">
        <x:v>482</x:v>
      </x:c>
      <x:c r="D216" s="261" t="s">
        <x:v>1350</x:v>
      </x:c>
      <x:c r="E216" s="261" t="s">
        <x:v>810</x:v>
      </x:c>
      <x:c r="F216" s="261" t="s">
        <x:v>1367</x:v>
      </x:c>
      <x:c r="G216" s="345">
        <x:v>0</x:v>
      </x:c>
      <x:c r="H216" s="345">
        <x:v>3560436</x:v>
      </x:c>
      <x:c r="I216" s="345">
        <x:v>3560436</x:v>
      </x:c>
      <x:c r="J216" s="219">
        <x:v>0</x:v>
      </x:c>
      <x:c r="K216" s="220"/>
      <x:c r="L216" s="220"/>
      <x:c r="M216" s="210"/>
      <x:c r="N216" s="210"/>
      <x:c r="O216" s="210"/>
      <x:c r="P216" s="210"/>
      <x:c r="Q216" s="210"/>
      <x:c r="R216" s="210"/>
      <x:c r="S216" s="210"/>
      <x:c r="T216" s="210"/>
      <x:c r="U216" s="210"/>
      <x:c r="V216" s="210"/>
      <x:c r="W216" s="210"/>
      <x:c r="X216" s="210"/>
      <x:c r="Y216" s="210"/>
      <x:c r="Z216" s="210"/>
    </x:row>
    <x:row r="217" spans="1:26" ht="16.5" customHeight="1">
      <x:c r="A217" s="1213"/>
      <x:c r="B217" s="1213"/>
      <x:c r="C217" s="215" t="s">
        <x:v>473</x:v>
      </x:c>
      <x:c r="D217" s="261" t="s">
        <x:v>1390</x:v>
      </x:c>
      <x:c r="E217" s="261" t="s">
        <x:v>810</x:v>
      </x:c>
      <x:c r="F217" s="261" t="s">
        <x:v>1367</x:v>
      </x:c>
      <x:c r="G217" s="345">
        <x:v>1701</x:v>
      </x:c>
      <x:c r="H217" s="345">
        <x:v>93399</x:v>
      </x:c>
      <x:c r="I217" s="345">
        <x:v>92230</x:v>
      </x:c>
      <x:c r="J217" s="219">
        <x:v>2870</x:v>
      </x:c>
      <x:c r="K217" s="220"/>
      <x:c r="L217" s="220"/>
      <x:c r="M217" s="210"/>
      <x:c r="N217" s="210"/>
      <x:c r="O217" s="210"/>
      <x:c r="P217" s="210"/>
      <x:c r="Q217" s="210"/>
      <x:c r="R217" s="210"/>
      <x:c r="S217" s="210"/>
      <x:c r="T217" s="210"/>
      <x:c r="U217" s="210"/>
      <x:c r="V217" s="210"/>
      <x:c r="W217" s="210"/>
      <x:c r="X217" s="210"/>
      <x:c r="Y217" s="210"/>
      <x:c r="Z217" s="210"/>
    </x:row>
    <x:row r="218" spans="1:26" ht="16.5" customHeight="1">
      <x:c r="A218" s="1213"/>
      <x:c r="B218" s="1213"/>
      <x:c r="C218" s="215" t="s">
        <x:v>515</x:v>
      </x:c>
      <x:c r="D218" s="261" t="s">
        <x:v>738</x:v>
      </x:c>
      <x:c r="E218" s="261" t="s">
        <x:v>810</x:v>
      </x:c>
      <x:c r="F218" s="261" t="s">
        <x:v>1367</x:v>
      </x:c>
      <x:c r="G218" s="345">
        <x:v>0</x:v>
      </x:c>
      <x:c r="H218" s="345">
        <x:v>6202007</x:v>
      </x:c>
      <x:c r="I218" s="345">
        <x:v>6201140</x:v>
      </x:c>
      <x:c r="J218" s="219">
        <x:v>867</x:v>
      </x:c>
      <x:c r="K218" s="220"/>
      <x:c r="L218" s="220"/>
      <x:c r="M218" s="210"/>
      <x:c r="N218" s="210"/>
      <x:c r="O218" s="210"/>
      <x:c r="P218" s="210"/>
      <x:c r="Q218" s="210"/>
      <x:c r="R218" s="210"/>
      <x:c r="S218" s="210"/>
      <x:c r="T218" s="210"/>
      <x:c r="U218" s="210"/>
      <x:c r="V218" s="210"/>
      <x:c r="W218" s="210"/>
      <x:c r="X218" s="210"/>
      <x:c r="Y218" s="210"/>
      <x:c r="Z218" s="210"/>
    </x:row>
    <x:row r="219" spans="1:26" ht="16.5" customHeight="1">
      <x:c r="A219" s="1213"/>
      <x:c r="B219" s="1213"/>
      <x:c r="C219" s="215" t="s">
        <x:v>526</x:v>
      </x:c>
      <x:c r="D219" s="261" t="s">
        <x:v>696</x:v>
      </x:c>
      <x:c r="E219" s="261" t="s">
        <x:v>810</x:v>
      </x:c>
      <x:c r="F219" s="261" t="s">
        <x:v>1367</x:v>
      </x:c>
      <x:c r="G219" s="345">
        <x:v>0</x:v>
      </x:c>
      <x:c r="H219" s="345">
        <x:v>0</x:v>
      </x:c>
      <x:c r="I219" s="345">
        <x:v>0</x:v>
      </x:c>
      <x:c r="J219" s="219">
        <x:v>0</x:v>
      </x:c>
      <x:c r="K219" s="220"/>
      <x:c r="L219" s="220"/>
      <x:c r="M219" s="210"/>
      <x:c r="N219" s="210"/>
      <x:c r="O219" s="210"/>
      <x:c r="P219" s="210"/>
      <x:c r="Q219" s="210"/>
      <x:c r="R219" s="210"/>
      <x:c r="S219" s="210"/>
      <x:c r="T219" s="210"/>
      <x:c r="U219" s="210"/>
      <x:c r="V219" s="210"/>
      <x:c r="W219" s="210"/>
      <x:c r="X219" s="210"/>
      <x:c r="Y219" s="210"/>
      <x:c r="Z219" s="210"/>
    </x:row>
    <x:row r="220" spans="1:26" ht="16.5" customHeight="1">
      <x:c r="A220" s="1213"/>
      <x:c r="B220" s="1213"/>
      <x:c r="C220" s="215" t="s">
        <x:v>509</x:v>
      </x:c>
      <x:c r="D220" s="261" t="s">
        <x:v>700</x:v>
      </x:c>
      <x:c r="E220" s="261" t="s">
        <x:v>810</x:v>
      </x:c>
      <x:c r="F220" s="261" t="s">
        <x:v>1367</x:v>
      </x:c>
      <x:c r="G220" s="345">
        <x:v>0</x:v>
      </x:c>
      <x:c r="H220" s="345">
        <x:v>718372</x:v>
      </x:c>
      <x:c r="I220" s="345">
        <x:v>718372</x:v>
      </x:c>
      <x:c r="J220" s="219">
        <x:v>0</x:v>
      </x:c>
      <x:c r="K220" s="220"/>
      <x:c r="L220" s="220"/>
      <x:c r="M220" s="210"/>
      <x:c r="N220" s="210"/>
      <x:c r="O220" s="210"/>
      <x:c r="P220" s="210"/>
      <x:c r="Q220" s="210"/>
      <x:c r="R220" s="210"/>
      <x:c r="S220" s="210"/>
      <x:c r="T220" s="210"/>
      <x:c r="U220" s="210"/>
      <x:c r="V220" s="210"/>
      <x:c r="W220" s="210"/>
      <x:c r="X220" s="210"/>
      <x:c r="Y220" s="210"/>
      <x:c r="Z220" s="210"/>
    </x:row>
    <x:row r="221" spans="1:26" ht="16.5" customHeight="1">
      <x:c r="A221" s="1213"/>
      <x:c r="B221" s="1213"/>
      <x:c r="C221" s="215" t="s">
        <x:v>521</x:v>
      </x:c>
      <x:c r="D221" s="261" t="s">
        <x:v>776</x:v>
      </x:c>
      <x:c r="E221" s="261" t="s">
        <x:v>810</x:v>
      </x:c>
      <x:c r="F221" s="261" t="s">
        <x:v>1367</x:v>
      </x:c>
      <x:c r="G221" s="345">
        <x:v>0</x:v>
      </x:c>
      <x:c r="H221" s="345">
        <x:v>3200132</x:v>
      </x:c>
      <x:c r="I221" s="345">
        <x:v>3200132</x:v>
      </x:c>
      <x:c r="J221" s="219">
        <x:f>G221+H221-I221</x:f>
        <x:v>0</x:v>
      </x:c>
      <x:c r="K221" s="220"/>
      <x:c r="L221" s="220"/>
      <x:c r="M221" s="210"/>
      <x:c r="N221" s="210"/>
      <x:c r="O221" s="210"/>
      <x:c r="P221" s="210"/>
      <x:c r="Q221" s="210"/>
      <x:c r="R221" s="210"/>
      <x:c r="S221" s="210"/>
      <x:c r="T221" s="210"/>
      <x:c r="U221" s="210"/>
      <x:c r="V221" s="210"/>
      <x:c r="W221" s="210"/>
      <x:c r="X221" s="210"/>
      <x:c r="Y221" s="210"/>
      <x:c r="Z221" s="210"/>
    </x:row>
    <x:row r="222" spans="1:26" ht="16.5" customHeight="1">
      <x:c r="A222" s="1213"/>
      <x:c r="B222" s="1234"/>
      <x:c r="C222" s="1235" t="s">
        <x:v>797</x:v>
      </x:c>
      <x:c r="D222" s="1236"/>
      <x:c r="E222" s="1236"/>
      <x:c r="F222" s="1192"/>
      <x:c r="G222" s="221">
        <x:f t="shared" ref="G222:I222" si="29">SUM(G199:G221)</x:f>
        <x:v>12616378</x:v>
      </x:c>
      <x:c r="H222" s="221">
        <x:f t="shared" si="29"/>
        <x:v>215655072</x:v>
      </x:c>
      <x:c r="I222" s="221">
        <x:f t="shared" si="29"/>
        <x:v>214484484</x:v>
      </x:c>
      <x:c r="J222" s="221">
        <x:f>SUM(J199:J221)-82730</x:f>
        <x:v>13704236</x:v>
      </x:c>
      <x:c r="K222" s="222">
        <x:f>G222+H222-I222</x:f>
        <x:v>13786966</x:v>
      </x:c>
      <x:c r="L222" s="220"/>
      <x:c r="M222" s="210"/>
      <x:c r="N222" s="210"/>
      <x:c r="O222" s="210"/>
      <x:c r="P222" s="210"/>
      <x:c r="Q222" s="210"/>
      <x:c r="R222" s="210"/>
      <x:c r="S222" s="210"/>
      <x:c r="T222" s="210"/>
      <x:c r="U222" s="210"/>
      <x:c r="V222" s="210"/>
      <x:c r="W222" s="210"/>
      <x:c r="X222" s="210"/>
      <x:c r="Y222" s="210"/>
      <x:c r="Z222" s="210"/>
    </x:row>
    <x:row r="223" spans="1:12" ht="16.5" customHeight="1">
      <x:c r="A223" s="1213"/>
      <x:c r="B223" s="1245" t="s">
        <x:v>1324</x:v>
      </x:c>
      <x:c r="C223" s="292" t="s">
        <x:v>522</x:v>
      </x:c>
      <x:c r="D223" s="308" t="s">
        <x:v>1292</x:v>
      </x:c>
      <x:c r="E223" s="294" t="s">
        <x:v>810</x:v>
      </x:c>
      <x:c r="F223" s="294" t="s">
        <x:v>1367</x:v>
      </x:c>
      <x:c r="G223" s="295"/>
      <x:c r="H223" s="228"/>
      <x:c r="I223" s="228">
        <x:v>0</x:v>
      </x:c>
      <x:c r="J223" s="228">
        <x:v>1496617</x:v>
      </x:c>
      <x:c r="K223" s="220"/>
      <x:c r="L223" s="220"/>
    </x:row>
    <x:row r="224" spans="1:12" ht="16.5" customHeight="1">
      <x:c r="A224" s="1213"/>
      <x:c r="B224" s="1213"/>
      <x:c r="C224" s="224" t="s">
        <x:v>533</x:v>
      </x:c>
      <x:c r="D224" s="294" t="s">
        <x:v>729</x:v>
      </x:c>
      <x:c r="E224" s="294" t="s">
        <x:v>810</x:v>
      </x:c>
      <x:c r="F224" s="294" t="s">
        <x:v>1367</x:v>
      </x:c>
      <x:c r="G224" s="227"/>
      <x:c r="H224" s="227"/>
      <x:c r="I224" s="227"/>
      <x:c r="J224" s="228">
        <x:v>642608</x:v>
      </x:c>
      <x:c r="K224" s="220"/>
      <x:c r="L224" s="220"/>
    </x:row>
    <x:row r="225" spans="1:12" ht="16.5" customHeight="1">
      <x:c r="A225" s="1204"/>
      <x:c r="B225" s="230" t="s">
        <x:v>1280</x:v>
      </x:c>
      <x:c r="C225" s="233" t="s">
        <x:v>499</x:v>
      </x:c>
      <x:c r="D225" s="232" t="s">
        <x:v>736</x:v>
      </x:c>
      <x:c r="E225" s="233" t="s">
        <x:v>810</x:v>
      </x:c>
      <x:c r="F225" s="233" t="s">
        <x:v>1367</x:v>
      </x:c>
      <x:c r="G225" s="234"/>
      <x:c r="H225" s="234"/>
      <x:c r="I225" s="234"/>
      <x:c r="J225" s="305">
        <x:v>28036631</x:v>
      </x:c>
      <x:c r="K225" s="91"/>
      <x:c r="L225" s="91"/>
    </x:row>
    <x:row r="226" spans="1:26" ht="16.5" customHeight="1">
      <x:c r="A226" s="1243" t="s">
        <x:v>1650</x:v>
      </x:c>
      <x:c r="B226" s="1244" t="s">
        <x:v>1802</x:v>
      </x:c>
      <x:c r="C226" s="311" t="s">
        <x:v>512</x:v>
      </x:c>
      <x:c r="D226" s="312" t="s">
        <x:v>730</x:v>
      </x:c>
      <x:c r="E226" s="313" t="s">
        <x:v>816</x:v>
      </x:c>
      <x:c r="F226" s="313" t="s">
        <x:v>817</x:v>
      </x:c>
      <x:c r="G226" s="314">
        <x:v>0</x:v>
      </x:c>
      <x:c r="H226" s="219">
        <x:v>0</x:v>
      </x:c>
      <x:c r="I226" s="219">
        <x:v>0</x:v>
      </x:c>
      <x:c r="J226" s="219">
        <x:v>0</x:v>
      </x:c>
      <x:c r="K226" s="210"/>
      <x:c r="L226" s="210"/>
      <x:c r="M226" s="210"/>
      <x:c r="N226" s="210"/>
      <x:c r="O226" s="210"/>
      <x:c r="P226" s="210"/>
      <x:c r="Q226" s="210"/>
      <x:c r="R226" s="210"/>
      <x:c r="S226" s="210"/>
      <x:c r="T226" s="210"/>
      <x:c r="U226" s="210"/>
      <x:c r="V226" s="210"/>
      <x:c r="W226" s="210"/>
      <x:c r="X226" s="210"/>
      <x:c r="Y226" s="210"/>
      <x:c r="Z226" s="210"/>
    </x:row>
    <x:row r="227" spans="1:26" ht="16.5" customHeight="1">
      <x:c r="A227" s="1213"/>
      <x:c r="B227" s="1213"/>
      <x:c r="C227" s="215" t="s">
        <x:v>537</x:v>
      </x:c>
      <x:c r="D227" s="261" t="s">
        <x:v>718</x:v>
      </x:c>
      <x:c r="E227" s="261" t="s">
        <x:v>816</x:v>
      </x:c>
      <x:c r="F227" s="261" t="s">
        <x:v>817</x:v>
      </x:c>
      <x:c r="G227" s="218">
        <x:v>0</x:v>
      </x:c>
      <x:c r="H227" s="218">
        <x:v>0</x:v>
      </x:c>
      <x:c r="I227" s="218">
        <x:v>0</x:v>
      </x:c>
      <x:c r="J227" s="219">
        <x:v>0</x:v>
      </x:c>
      <x:c r="K227" s="210"/>
      <x:c r="L227" s="210"/>
      <x:c r="M227" s="210"/>
      <x:c r="N227" s="210"/>
      <x:c r="O227" s="210"/>
      <x:c r="P227" s="210"/>
      <x:c r="Q227" s="210"/>
      <x:c r="R227" s="210"/>
      <x:c r="S227" s="210"/>
      <x:c r="T227" s="210"/>
      <x:c r="U227" s="210"/>
      <x:c r="V227" s="210"/>
      <x:c r="W227" s="210"/>
      <x:c r="X227" s="210"/>
      <x:c r="Y227" s="210"/>
      <x:c r="Z227" s="210"/>
    </x:row>
    <x:row r="228" spans="1:26" ht="16.5" customHeight="1">
      <x:c r="A228" s="1213"/>
      <x:c r="B228" s="1213"/>
      <x:c r="C228" s="215" t="s">
        <x:v>535</x:v>
      </x:c>
      <x:c r="D228" s="261" t="s">
        <x:v>30</x:v>
      </x:c>
      <x:c r="E228" s="261" t="s">
        <x:v>816</x:v>
      </x:c>
      <x:c r="F228" s="261" t="s">
        <x:v>817</x:v>
      </x:c>
      <x:c r="G228" s="218">
        <x:v>0</x:v>
      </x:c>
      <x:c r="H228" s="218">
        <x:v>0</x:v>
      </x:c>
      <x:c r="I228" s="218">
        <x:v>0</x:v>
      </x:c>
      <x:c r="J228" s="219">
        <x:f t="shared" ref="J228:J253" si="30">G228+H228-I228</x:f>
        <x:v>0</x:v>
      </x:c>
      <x:c r="K228" s="210"/>
      <x:c r="L228" s="210"/>
      <x:c r="M228" s="210"/>
      <x:c r="N228" s="210"/>
      <x:c r="O228" s="210"/>
      <x:c r="P228" s="210"/>
      <x:c r="Q228" s="210"/>
      <x:c r="R228" s="210"/>
      <x:c r="S228" s="210"/>
      <x:c r="T228" s="210"/>
      <x:c r="U228" s="210"/>
      <x:c r="V228" s="210"/>
      <x:c r="W228" s="210"/>
      <x:c r="X228" s="210"/>
      <x:c r="Y228" s="210"/>
      <x:c r="Z228" s="210"/>
    </x:row>
    <x:row r="229" spans="1:26" ht="16.5" customHeight="1">
      <x:c r="A229" s="1213"/>
      <x:c r="B229" s="1213"/>
      <x:c r="C229" s="215" t="s">
        <x:v>514</x:v>
      </x:c>
      <x:c r="D229" s="261" t="s">
        <x:v>711</x:v>
      </x:c>
      <x:c r="E229" s="261" t="s">
        <x:v>816</x:v>
      </x:c>
      <x:c r="F229" s="261" t="s">
        <x:v>817</x:v>
      </x:c>
      <x:c r="G229" s="218">
        <x:v>0</x:v>
      </x:c>
      <x:c r="H229" s="218">
        <x:v>0</x:v>
      </x:c>
      <x:c r="I229" s="218">
        <x:v>0</x:v>
      </x:c>
      <x:c r="J229" s="219">
        <x:f t="shared" si="30"/>
        <x:v>0</x:v>
      </x:c>
      <x:c r="K229" s="210"/>
      <x:c r="L229" s="210"/>
      <x:c r="M229" s="210"/>
      <x:c r="N229" s="210"/>
      <x:c r="O229" s="210"/>
      <x:c r="P229" s="210"/>
      <x:c r="Q229" s="210"/>
      <x:c r="R229" s="210"/>
      <x:c r="S229" s="210"/>
      <x:c r="T229" s="210"/>
      <x:c r="U229" s="210"/>
      <x:c r="V229" s="210"/>
      <x:c r="W229" s="210"/>
      <x:c r="X229" s="210"/>
      <x:c r="Y229" s="210"/>
      <x:c r="Z229" s="210"/>
    </x:row>
    <x:row r="230" spans="1:26" ht="16.5" customHeight="1">
      <x:c r="A230" s="1213"/>
      <x:c r="B230" s="1213"/>
      <x:c r="C230" s="215" t="s">
        <x:v>557</x:v>
      </x:c>
      <x:c r="D230" s="261" t="s">
        <x:v>728</x:v>
      </x:c>
      <x:c r="E230" s="261" t="s">
        <x:v>816</x:v>
      </x:c>
      <x:c r="F230" s="261" t="s">
        <x:v>817</x:v>
      </x:c>
      <x:c r="G230" s="218">
        <x:v>0</x:v>
      </x:c>
      <x:c r="H230" s="218">
        <x:v>2656013</x:v>
      </x:c>
      <x:c r="I230" s="218">
        <x:v>2393665</x:v>
      </x:c>
      <x:c r="J230" s="219">
        <x:f t="shared" si="30"/>
        <x:v>262348</x:v>
      </x:c>
      <x:c r="K230" s="210"/>
      <x:c r="L230" s="210"/>
      <x:c r="M230" s="210"/>
      <x:c r="N230" s="210"/>
      <x:c r="O230" s="210"/>
      <x:c r="P230" s="210"/>
      <x:c r="Q230" s="210"/>
      <x:c r="R230" s="210"/>
      <x:c r="S230" s="210"/>
      <x:c r="T230" s="210"/>
      <x:c r="U230" s="210"/>
      <x:c r="V230" s="210"/>
      <x:c r="W230" s="210"/>
      <x:c r="X230" s="210"/>
      <x:c r="Y230" s="210"/>
      <x:c r="Z230" s="210"/>
    </x:row>
    <x:row r="231" spans="1:26" ht="16.5" customHeight="1">
      <x:c r="A231" s="1213"/>
      <x:c r="B231" s="1213"/>
      <x:c r="C231" s="215" t="s">
        <x:v>551</x:v>
      </x:c>
      <x:c r="D231" s="261" t="s">
        <x:v>353</x:v>
      </x:c>
      <x:c r="E231" s="261" t="s">
        <x:v>816</x:v>
      </x:c>
      <x:c r="F231" s="261" t="s">
        <x:v>817</x:v>
      </x:c>
      <x:c r="G231" s="218">
        <x:v>0</x:v>
      </x:c>
      <x:c r="H231" s="218">
        <x:v>2500042</x:v>
      </x:c>
      <x:c r="I231" s="218">
        <x:v>2500000</x:v>
      </x:c>
      <x:c r="J231" s="219">
        <x:f t="shared" si="30"/>
        <x:v>42</x:v>
      </x:c>
      <x:c r="K231" s="210"/>
      <x:c r="L231" s="210"/>
      <x:c r="M231" s="210"/>
      <x:c r="N231" s="210"/>
      <x:c r="O231" s="210"/>
      <x:c r="P231" s="210"/>
      <x:c r="Q231" s="210"/>
      <x:c r="R231" s="210"/>
      <x:c r="S231" s="210"/>
      <x:c r="T231" s="210"/>
      <x:c r="U231" s="210"/>
      <x:c r="V231" s="210"/>
      <x:c r="W231" s="210"/>
      <x:c r="X231" s="210"/>
      <x:c r="Y231" s="210"/>
      <x:c r="Z231" s="210"/>
    </x:row>
    <x:row r="232" spans="1:26" ht="16.5" customHeight="1">
      <x:c r="A232" s="1213"/>
      <x:c r="B232" s="1213"/>
      <x:c r="C232" s="215" t="s">
        <x:v>534</x:v>
      </x:c>
      <x:c r="D232" s="261" t="s">
        <x:v>716</x:v>
      </x:c>
      <x:c r="E232" s="261" t="s">
        <x:v>816</x:v>
      </x:c>
      <x:c r="F232" s="261" t="s">
        <x:v>817</x:v>
      </x:c>
      <x:c r="G232" s="218">
        <x:v>0</x:v>
      </x:c>
      <x:c r="H232" s="218">
        <x:v>0</x:v>
      </x:c>
      <x:c r="I232" s="218">
        <x:v>0</x:v>
      </x:c>
      <x:c r="J232" s="219">
        <x:f t="shared" si="30"/>
        <x:v>0</x:v>
      </x:c>
      <x:c r="K232" s="210"/>
      <x:c r="L232" s="210"/>
      <x:c r="M232" s="210"/>
      <x:c r="N232" s="210"/>
      <x:c r="O232" s="210"/>
      <x:c r="P232" s="210"/>
      <x:c r="Q232" s="210"/>
      <x:c r="R232" s="210"/>
      <x:c r="S232" s="210"/>
      <x:c r="T232" s="210"/>
      <x:c r="U232" s="210"/>
      <x:c r="V232" s="210"/>
      <x:c r="W232" s="210"/>
      <x:c r="X232" s="210"/>
      <x:c r="Y232" s="210"/>
      <x:c r="Z232" s="210"/>
    </x:row>
    <x:row r="233" spans="1:26" ht="16.5" customHeight="1">
      <x:c r="A233" s="1213"/>
      <x:c r="B233" s="1213"/>
      <x:c r="C233" s="215" t="s">
        <x:v>516</x:v>
      </x:c>
      <x:c r="D233" s="261" t="s">
        <x:v>721</x:v>
      </x:c>
      <x:c r="E233" s="261" t="s">
        <x:v>816</x:v>
      </x:c>
      <x:c r="F233" s="261" t="s">
        <x:v>817</x:v>
      </x:c>
      <x:c r="G233" s="218">
        <x:v>0</x:v>
      </x:c>
      <x:c r="H233" s="218">
        <x:v>4805005</x:v>
      </x:c>
      <x:c r="I233" s="218">
        <x:v>4805000</x:v>
      </x:c>
      <x:c r="J233" s="219">
        <x:f t="shared" si="30"/>
        <x:v>5</x:v>
      </x:c>
      <x:c r="K233" s="210"/>
      <x:c r="L233" s="210"/>
      <x:c r="M233" s="210"/>
      <x:c r="N233" s="210"/>
      <x:c r="O233" s="210"/>
      <x:c r="P233" s="210"/>
      <x:c r="Q233" s="210"/>
      <x:c r="R233" s="210"/>
      <x:c r="S233" s="210"/>
      <x:c r="T233" s="210"/>
      <x:c r="U233" s="210"/>
      <x:c r="V233" s="210"/>
      <x:c r="W233" s="210"/>
      <x:c r="X233" s="210"/>
      <x:c r="Y233" s="210"/>
      <x:c r="Z233" s="210"/>
    </x:row>
    <x:row r="234" spans="1:26" ht="16.5" customHeight="1">
      <x:c r="A234" s="1213"/>
      <x:c r="B234" s="1213"/>
      <x:c r="C234" s="215" t="s">
        <x:v>511</x:v>
      </x:c>
      <x:c r="D234" s="261" t="s">
        <x:v>717</x:v>
      </x:c>
      <x:c r="E234" s="261" t="s">
        <x:v>816</x:v>
      </x:c>
      <x:c r="F234" s="261" t="s">
        <x:v>817</x:v>
      </x:c>
      <x:c r="G234" s="218">
        <x:v>0</x:v>
      </x:c>
      <x:c r="H234" s="218">
        <x:v>2982</x:v>
      </x:c>
      <x:c r="I234" s="218">
        <x:v>0</x:v>
      </x:c>
      <x:c r="J234" s="219">
        <x:f t="shared" si="30"/>
        <x:v>2982</x:v>
      </x:c>
      <x:c r="K234" s="210"/>
      <x:c r="L234" s="210"/>
      <x:c r="M234" s="210"/>
      <x:c r="N234" s="210"/>
      <x:c r="O234" s="210"/>
      <x:c r="P234" s="210"/>
      <x:c r="Q234" s="210"/>
      <x:c r="R234" s="210"/>
      <x:c r="S234" s="210"/>
      <x:c r="T234" s="210"/>
      <x:c r="U234" s="210"/>
      <x:c r="V234" s="210"/>
      <x:c r="W234" s="210"/>
      <x:c r="X234" s="210"/>
      <x:c r="Y234" s="210"/>
      <x:c r="Z234" s="210"/>
    </x:row>
    <x:row r="235" spans="1:26" ht="16.5" customHeight="1">
      <x:c r="A235" s="1213"/>
      <x:c r="B235" s="1213"/>
      <x:c r="C235" s="215" t="s">
        <x:v>528</x:v>
      </x:c>
      <x:c r="D235" s="261" t="s">
        <x:v>1395</x:v>
      </x:c>
      <x:c r="E235" s="261" t="s">
        <x:v>810</x:v>
      </x:c>
      <x:c r="F235" s="261" t="s">
        <x:v>1391</x:v>
      </x:c>
      <x:c r="G235" s="218">
        <x:v>0</x:v>
      </x:c>
      <x:c r="H235" s="218">
        <x:v>3648000</x:v>
      </x:c>
      <x:c r="I235" s="218">
        <x:v>3648000</x:v>
      </x:c>
      <x:c r="J235" s="219">
        <x:f t="shared" si="30"/>
        <x:v>0</x:v>
      </x:c>
      <x:c r="K235" s="210"/>
      <x:c r="L235" s="210"/>
      <x:c r="M235" s="210"/>
      <x:c r="N235" s="210"/>
      <x:c r="O235" s="210"/>
      <x:c r="P235" s="210"/>
      <x:c r="Q235" s="210"/>
      <x:c r="R235" s="210"/>
      <x:c r="S235" s="210"/>
      <x:c r="T235" s="210"/>
      <x:c r="U235" s="210"/>
      <x:c r="V235" s="210"/>
      <x:c r="W235" s="210"/>
      <x:c r="X235" s="210"/>
      <x:c r="Y235" s="210"/>
      <x:c r="Z235" s="210"/>
    </x:row>
    <x:row r="236" spans="1:26" ht="16.5" customHeight="1">
      <x:c r="A236" s="1213"/>
      <x:c r="B236" s="1213"/>
      <x:c r="C236" s="215" t="s">
        <x:v>549</x:v>
      </x:c>
      <x:c r="D236" s="261" t="s">
        <x:v>1426</x:v>
      </x:c>
      <x:c r="E236" s="261" t="s">
        <x:v>810</x:v>
      </x:c>
      <x:c r="F236" s="261" t="s">
        <x:v>1391</x:v>
      </x:c>
      <x:c r="G236" s="218">
        <x:v>0</x:v>
      </x:c>
      <x:c r="H236" s="218">
        <x:v>0</x:v>
      </x:c>
      <x:c r="I236" s="218">
        <x:v>0</x:v>
      </x:c>
      <x:c r="J236" s="219">
        <x:f t="shared" si="30"/>
        <x:v>0</x:v>
      </x:c>
      <x:c r="K236" s="210"/>
      <x:c r="L236" s="210"/>
      <x:c r="M236" s="210"/>
      <x:c r="N236" s="210"/>
      <x:c r="O236" s="210"/>
      <x:c r="P236" s="210"/>
      <x:c r="Q236" s="210"/>
      <x:c r="R236" s="210"/>
      <x:c r="S236" s="210"/>
      <x:c r="T236" s="210"/>
      <x:c r="U236" s="210"/>
      <x:c r="V236" s="210"/>
      <x:c r="W236" s="210"/>
      <x:c r="X236" s="210"/>
      <x:c r="Y236" s="210"/>
      <x:c r="Z236" s="210"/>
    </x:row>
    <x:row r="237" spans="1:10" ht="16.5" customHeight="1">
      <x:c r="A237" s="1213"/>
      <x:c r="B237" s="1213"/>
      <x:c r="C237" s="339" t="s">
        <x:v>518</x:v>
      </x:c>
      <x:c r="D237" s="313" t="s">
        <x:v>713</x:v>
      </x:c>
      <x:c r="E237" s="313" t="s">
        <x:v>810</x:v>
      </x:c>
      <x:c r="F237" s="313" t="s">
        <x:v>1391</x:v>
      </x:c>
      <x:c r="G237" s="345">
        <x:v>0</x:v>
      </x:c>
      <x:c r="H237" s="345">
        <x:v>200000</x:v>
      </x:c>
      <x:c r="I237" s="345">
        <x:v>200000</x:v>
      </x:c>
      <x:c r="J237" s="219">
        <x:f t="shared" si="30"/>
        <x:v>0</x:v>
      </x:c>
    </x:row>
    <x:row r="238" spans="1:26" ht="16.5" customHeight="1">
      <x:c r="A238" s="1213"/>
      <x:c r="B238" s="1213"/>
      <x:c r="C238" s="215" t="s">
        <x:v>543</x:v>
      </x:c>
      <x:c r="D238" s="261" t="s">
        <x:v>727</x:v>
      </x:c>
      <x:c r="E238" s="261" t="s">
        <x:v>810</x:v>
      </x:c>
      <x:c r="F238" s="261" t="s">
        <x:v>1391</x:v>
      </x:c>
      <x:c r="G238" s="218">
        <x:v>0</x:v>
      </x:c>
      <x:c r="H238" s="218">
        <x:v>4400000</x:v>
      </x:c>
      <x:c r="I238" s="218">
        <x:v>4400000</x:v>
      </x:c>
      <x:c r="J238" s="219">
        <x:f t="shared" si="30"/>
        <x:v>0</x:v>
      </x:c>
      <x:c r="K238" s="210"/>
      <x:c r="L238" s="210"/>
      <x:c r="M238" s="210"/>
      <x:c r="N238" s="210"/>
      <x:c r="O238" s="210"/>
      <x:c r="P238" s="210"/>
      <x:c r="Q238" s="210"/>
      <x:c r="R238" s="210"/>
      <x:c r="S238" s="210"/>
      <x:c r="T238" s="210"/>
      <x:c r="U238" s="210"/>
      <x:c r="V238" s="210"/>
      <x:c r="W238" s="210"/>
      <x:c r="X238" s="210"/>
      <x:c r="Y238" s="210"/>
      <x:c r="Z238" s="210"/>
    </x:row>
    <x:row r="239" spans="1:26" ht="16.5" customHeight="1">
      <x:c r="A239" s="1213"/>
      <x:c r="B239" s="1213"/>
      <x:c r="C239" s="215" t="s">
        <x:v>524</x:v>
      </x:c>
      <x:c r="D239" s="261" t="s">
        <x:v>1385</x:v>
      </x:c>
      <x:c r="E239" s="261" t="s">
        <x:v>810</x:v>
      </x:c>
      <x:c r="F239" s="261" t="s">
        <x:v>1391</x:v>
      </x:c>
      <x:c r="G239" s="218">
        <x:v>0</x:v>
      </x:c>
      <x:c r="H239" s="218">
        <x:v>1742387</x:v>
      </x:c>
      <x:c r="I239" s="218">
        <x:v>1627980</x:v>
      </x:c>
      <x:c r="J239" s="219">
        <x:f t="shared" si="30"/>
        <x:v>114407</x:v>
      </x:c>
      <x:c r="K239" s="210"/>
      <x:c r="L239" s="210"/>
      <x:c r="M239" s="210"/>
      <x:c r="N239" s="210"/>
      <x:c r="O239" s="210"/>
      <x:c r="P239" s="210"/>
      <x:c r="Q239" s="210"/>
      <x:c r="R239" s="210"/>
      <x:c r="S239" s="210"/>
      <x:c r="T239" s="210"/>
      <x:c r="U239" s="210"/>
      <x:c r="V239" s="210"/>
      <x:c r="W239" s="210"/>
      <x:c r="X239" s="210"/>
      <x:c r="Y239" s="210"/>
      <x:c r="Z239" s="210"/>
    </x:row>
    <x:row r="240" spans="1:26" ht="16.5" customHeight="1">
      <x:c r="A240" s="1213"/>
      <x:c r="B240" s="1213"/>
      <x:c r="C240" s="215" t="s">
        <x:v>525</x:v>
      </x:c>
      <x:c r="D240" s="261" t="s">
        <x:v>1397</x:v>
      </x:c>
      <x:c r="E240" s="261" t="s">
        <x:v>810</x:v>
      </x:c>
      <x:c r="F240" s="261" t="s">
        <x:v>1391</x:v>
      </x:c>
      <x:c r="G240" s="218">
        <x:v>0</x:v>
      </x:c>
      <x:c r="H240" s="218">
        <x:v>3719836</x:v>
      </x:c>
      <x:c r="I240" s="218">
        <x:v>3441800</x:v>
      </x:c>
      <x:c r="J240" s="219">
        <x:f t="shared" si="30"/>
        <x:v>278036</x:v>
      </x:c>
      <x:c r="K240" s="210"/>
      <x:c r="L240" s="210"/>
      <x:c r="M240" s="210"/>
      <x:c r="N240" s="210"/>
      <x:c r="O240" s="210"/>
      <x:c r="P240" s="210"/>
      <x:c r="Q240" s="210"/>
      <x:c r="R240" s="210"/>
      <x:c r="S240" s="210"/>
      <x:c r="T240" s="210"/>
      <x:c r="U240" s="210"/>
      <x:c r="V240" s="210"/>
      <x:c r="W240" s="210"/>
      <x:c r="X240" s="210"/>
      <x:c r="Y240" s="210"/>
      <x:c r="Z240" s="210"/>
    </x:row>
    <x:row r="241" spans="1:26" ht="16.5" customHeight="1">
      <x:c r="A241" s="1213"/>
      <x:c r="B241" s="1213"/>
      <x:c r="C241" s="215" t="s">
        <x:v>552</x:v>
      </x:c>
      <x:c r="D241" s="261" t="s">
        <x:v>803</x:v>
      </x:c>
      <x:c r="E241" s="261" t="s">
        <x:v>810</x:v>
      </x:c>
      <x:c r="F241" s="261" t="s">
        <x:v>1391</x:v>
      </x:c>
      <x:c r="G241" s="218">
        <x:v>0</x:v>
      </x:c>
      <x:c r="H241" s="218">
        <x:v>14455000</x:v>
      </x:c>
      <x:c r="I241" s="218">
        <x:v>14031851</x:v>
      </x:c>
      <x:c r="J241" s="219">
        <x:f t="shared" si="30"/>
        <x:v>423149</x:v>
      </x:c>
      <x:c r="K241" s="210"/>
      <x:c r="L241" s="210"/>
      <x:c r="M241" s="210"/>
      <x:c r="N241" s="210"/>
      <x:c r="O241" s="210"/>
      <x:c r="P241" s="210"/>
      <x:c r="Q241" s="210"/>
      <x:c r="R241" s="210"/>
      <x:c r="S241" s="210"/>
      <x:c r="T241" s="210"/>
      <x:c r="U241" s="210"/>
      <x:c r="V241" s="210"/>
      <x:c r="W241" s="210"/>
      <x:c r="X241" s="210"/>
      <x:c r="Y241" s="210"/>
      <x:c r="Z241" s="210"/>
    </x:row>
    <x:row r="242" spans="1:26" ht="16.5" customHeight="1">
      <x:c r="A242" s="1213"/>
      <x:c r="B242" s="1213"/>
      <x:c r="C242" s="215" t="s">
        <x:v>513</x:v>
      </x:c>
      <x:c r="D242" s="261" t="s">
        <x:v>722</x:v>
      </x:c>
      <x:c r="E242" s="261" t="s">
        <x:v>810</x:v>
      </x:c>
      <x:c r="F242" s="261" t="s">
        <x:v>1391</x:v>
      </x:c>
      <x:c r="G242" s="218">
        <x:v>0</x:v>
      </x:c>
      <x:c r="H242" s="218">
        <x:v>6000000</x:v>
      </x:c>
      <x:c r="I242" s="218">
        <x:v>6000000</x:v>
      </x:c>
      <x:c r="J242" s="219">
        <x:f t="shared" si="30"/>
        <x:v>0</x:v>
      </x:c>
      <x:c r="K242" s="210"/>
      <x:c r="L242" s="210"/>
      <x:c r="M242" s="210"/>
      <x:c r="N242" s="210"/>
      <x:c r="O242" s="210"/>
      <x:c r="P242" s="210"/>
      <x:c r="Q242" s="210"/>
      <x:c r="R242" s="210"/>
      <x:c r="S242" s="210"/>
      <x:c r="T242" s="210"/>
      <x:c r="U242" s="210"/>
      <x:c r="V242" s="210"/>
      <x:c r="W242" s="210"/>
      <x:c r="X242" s="210"/>
      <x:c r="Y242" s="210"/>
      <x:c r="Z242" s="210"/>
    </x:row>
    <x:row r="243" spans="1:26" ht="16.5" customHeight="1">
      <x:c r="A243" s="1213"/>
      <x:c r="B243" s="1213"/>
      <x:c r="C243" s="215" t="s">
        <x:v>532</x:v>
      </x:c>
      <x:c r="D243" s="261" t="s">
        <x:v>368</x:v>
      </x:c>
      <x:c r="E243" s="261" t="s">
        <x:v>810</x:v>
      </x:c>
      <x:c r="F243" s="261" t="s">
        <x:v>1391</x:v>
      </x:c>
      <x:c r="G243" s="218">
        <x:v>0</x:v>
      </x:c>
      <x:c r="H243" s="218">
        <x:v>2783000</x:v>
      </x:c>
      <x:c r="I243" s="218">
        <x:v>2783000</x:v>
      </x:c>
      <x:c r="J243" s="219">
        <x:f t="shared" si="30"/>
        <x:v>0</x:v>
      </x:c>
      <x:c r="K243" s="210"/>
      <x:c r="L243" s="210"/>
      <x:c r="M243" s="210"/>
      <x:c r="N243" s="210"/>
      <x:c r="O243" s="210"/>
      <x:c r="P243" s="210"/>
      <x:c r="Q243" s="210"/>
      <x:c r="R243" s="210"/>
      <x:c r="S243" s="210"/>
      <x:c r="T243" s="210"/>
      <x:c r="U243" s="210"/>
      <x:c r="V243" s="210"/>
      <x:c r="W243" s="210"/>
      <x:c r="X243" s="210"/>
      <x:c r="Y243" s="210"/>
      <x:c r="Z243" s="210"/>
    </x:row>
    <x:row r="244" spans="1:26" ht="16.5" customHeight="1">
      <x:c r="A244" s="1213"/>
      <x:c r="B244" s="1213"/>
      <x:c r="C244" s="215" t="s">
        <x:v>517</x:v>
      </x:c>
      <x:c r="D244" s="261" t="s">
        <x:v>719</x:v>
      </x:c>
      <x:c r="E244" s="261" t="s">
        <x:v>810</x:v>
      </x:c>
      <x:c r="F244" s="261" t="s">
        <x:v>1391</x:v>
      </x:c>
      <x:c r="G244" s="218">
        <x:v>0</x:v>
      </x:c>
      <x:c r="H244" s="218">
        <x:v>7800000</x:v>
      </x:c>
      <x:c r="I244" s="218">
        <x:v>7800000</x:v>
      </x:c>
      <x:c r="J244" s="219">
        <x:f t="shared" si="30"/>
        <x:v>0</x:v>
      </x:c>
      <x:c r="K244" s="210"/>
      <x:c r="L244" s="210"/>
      <x:c r="M244" s="210"/>
      <x:c r="N244" s="210"/>
      <x:c r="O244" s="210"/>
      <x:c r="P244" s="210"/>
      <x:c r="Q244" s="210"/>
      <x:c r="R244" s="210"/>
      <x:c r="S244" s="210"/>
      <x:c r="T244" s="210"/>
      <x:c r="U244" s="210"/>
      <x:c r="V244" s="210"/>
      <x:c r="W244" s="210"/>
      <x:c r="X244" s="210"/>
      <x:c r="Y244" s="210"/>
      <x:c r="Z244" s="210"/>
    </x:row>
    <x:row r="245" spans="1:26" ht="16.5" customHeight="1">
      <x:c r="A245" s="1213"/>
      <x:c r="B245" s="1213"/>
      <x:c r="C245" s="215" t="s">
        <x:v>546</x:v>
      </x:c>
      <x:c r="D245" s="261" t="s">
        <x:v>724</x:v>
      </x:c>
      <x:c r="E245" s="261" t="s">
        <x:v>810</x:v>
      </x:c>
      <x:c r="F245" s="261" t="s">
        <x:v>1391</x:v>
      </x:c>
      <x:c r="G245" s="218">
        <x:v>0</x:v>
      </x:c>
      <x:c r="H245" s="218">
        <x:v>2880000</x:v>
      </x:c>
      <x:c r="I245" s="218">
        <x:v>2880000</x:v>
      </x:c>
      <x:c r="J245" s="219">
        <x:f t="shared" si="30"/>
        <x:v>0</x:v>
      </x:c>
      <x:c r="K245" s="210"/>
      <x:c r="L245" s="210"/>
      <x:c r="M245" s="210"/>
      <x:c r="N245" s="210"/>
      <x:c r="O245" s="210"/>
      <x:c r="P245" s="210"/>
      <x:c r="Q245" s="210"/>
      <x:c r="R245" s="210"/>
      <x:c r="S245" s="210"/>
      <x:c r="T245" s="210"/>
      <x:c r="U245" s="210"/>
      <x:c r="V245" s="210"/>
      <x:c r="W245" s="210"/>
      <x:c r="X245" s="210"/>
      <x:c r="Y245" s="210"/>
      <x:c r="Z245" s="210"/>
    </x:row>
    <x:row r="246" spans="1:26" ht="16.5" customHeight="1">
      <x:c r="A246" s="1213"/>
      <x:c r="B246" s="1213"/>
      <x:c r="C246" s="215" t="s">
        <x:v>529</x:v>
      </x:c>
      <x:c r="D246" s="261" t="s">
        <x:v>1377</x:v>
      </x:c>
      <x:c r="E246" s="261" t="s">
        <x:v>810</x:v>
      </x:c>
      <x:c r="F246" s="261" t="s">
        <x:v>1391</x:v>
      </x:c>
      <x:c r="G246" s="218">
        <x:v>0</x:v>
      </x:c>
      <x:c r="H246" s="218">
        <x:v>2977779</x:v>
      </x:c>
      <x:c r="I246" s="218">
        <x:v>2977779</x:v>
      </x:c>
      <x:c r="J246" s="219">
        <x:f t="shared" si="30"/>
        <x:v>0</x:v>
      </x:c>
      <x:c r="K246" s="210"/>
      <x:c r="L246" s="210"/>
      <x:c r="M246" s="210"/>
      <x:c r="N246" s="210"/>
      <x:c r="O246" s="210"/>
      <x:c r="P246" s="210"/>
      <x:c r="Q246" s="210"/>
      <x:c r="R246" s="210"/>
      <x:c r="S246" s="210"/>
      <x:c r="T246" s="210"/>
      <x:c r="U246" s="210"/>
      <x:c r="V246" s="210"/>
      <x:c r="W246" s="210"/>
      <x:c r="X246" s="210"/>
      <x:c r="Y246" s="210"/>
      <x:c r="Z246" s="210"/>
    </x:row>
    <x:row r="247" spans="1:26" ht="16.5" customHeight="1">
      <x:c r="A247" s="1213"/>
      <x:c r="B247" s="1213"/>
      <x:c r="C247" s="215" t="s">
        <x:v>369</x:v>
      </x:c>
      <x:c r="D247" s="261" t="s">
        <x:v>1413</x:v>
      </x:c>
      <x:c r="E247" s="261" t="s">
        <x:v>816</x:v>
      </x:c>
      <x:c r="F247" s="261" t="s">
        <x:v>805</x:v>
      </x:c>
      <x:c r="G247" s="218">
        <x:v>0</x:v>
      </x:c>
      <x:c r="H247" s="218">
        <x:v>1883474</x:v>
      </x:c>
      <x:c r="I247" s="218">
        <x:v>1697168</x:v>
      </x:c>
      <x:c r="J247" s="219">
        <x:f t="shared" si="30"/>
        <x:v>186306</x:v>
      </x:c>
      <x:c r="K247" s="210"/>
      <x:c r="L247" s="210"/>
      <x:c r="M247" s="210"/>
      <x:c r="N247" s="210"/>
      <x:c r="O247" s="210"/>
      <x:c r="P247" s="210"/>
      <x:c r="Q247" s="210"/>
      <x:c r="R247" s="210"/>
      <x:c r="S247" s="210"/>
      <x:c r="T247" s="210"/>
      <x:c r="U247" s="210"/>
      <x:c r="V247" s="210"/>
      <x:c r="W247" s="210"/>
      <x:c r="X247" s="210"/>
      <x:c r="Y247" s="210"/>
      <x:c r="Z247" s="210"/>
    </x:row>
    <x:row r="248" spans="1:26" ht="16.5" customHeight="1">
      <x:c r="A248" s="1213"/>
      <x:c r="B248" s="1213"/>
      <x:c r="C248" s="215" t="s">
        <x:v>586</x:v>
      </x:c>
      <x:c r="D248" s="261" t="s">
        <x:v>1375</x:v>
      </x:c>
      <x:c r="E248" s="261" t="s">
        <x:v>804</x:v>
      </x:c>
      <x:c r="F248" s="261" t="s">
        <x:v>710</x:v>
      </x:c>
      <x:c r="G248" s="218">
        <x:v>0</x:v>
      </x:c>
      <x:c r="H248" s="218">
        <x:v>909303</x:v>
      </x:c>
      <x:c r="I248" s="218">
        <x:v>798749</x:v>
      </x:c>
      <x:c r="J248" s="219">
        <x:f t="shared" si="30"/>
        <x:v>110554</x:v>
      </x:c>
      <x:c r="K248" s="210"/>
      <x:c r="L248" s="210"/>
      <x:c r="M248" s="210"/>
      <x:c r="N248" s="210"/>
      <x:c r="O248" s="210"/>
      <x:c r="P248" s="210"/>
      <x:c r="Q248" s="210"/>
      <x:c r="R248" s="210"/>
      <x:c r="S248" s="210"/>
      <x:c r="T248" s="210"/>
      <x:c r="U248" s="210"/>
      <x:c r="V248" s="210"/>
      <x:c r="W248" s="210"/>
      <x:c r="X248" s="210"/>
      <x:c r="Y248" s="210"/>
      <x:c r="Z248" s="210"/>
    </x:row>
    <x:row r="249" spans="1:26" ht="16.5" customHeight="1">
      <x:c r="A249" s="1213"/>
      <x:c r="B249" s="1213"/>
      <x:c r="C249" s="215" t="s">
        <x:v>504</x:v>
      </x:c>
      <x:c r="D249" s="261" t="s">
        <x:v>1304</x:v>
      </x:c>
      <x:c r="E249" s="261" t="s">
        <x:v>810</x:v>
      </x:c>
      <x:c r="F249" s="261" t="s">
        <x:v>1391</x:v>
      </x:c>
      <x:c r="G249" s="218">
        <x:v>0</x:v>
      </x:c>
      <x:c r="H249" s="218">
        <x:v>39970000</x:v>
      </x:c>
      <x:c r="I249" s="218">
        <x:v>39970000</x:v>
      </x:c>
      <x:c r="J249" s="219">
        <x:f t="shared" si="30"/>
        <x:v>0</x:v>
      </x:c>
      <x:c r="K249" s="210"/>
      <x:c r="L249" s="210"/>
      <x:c r="M249" s="210"/>
      <x:c r="N249" s="210"/>
      <x:c r="O249" s="210"/>
      <x:c r="P249" s="210"/>
      <x:c r="Q249" s="210"/>
      <x:c r="R249" s="210"/>
      <x:c r="S249" s="210"/>
      <x:c r="T249" s="210"/>
      <x:c r="U249" s="210"/>
      <x:c r="V249" s="210"/>
      <x:c r="W249" s="210"/>
      <x:c r="X249" s="210"/>
      <x:c r="Y249" s="210"/>
      <x:c r="Z249" s="210"/>
    </x:row>
    <x:row r="250" spans="1:26" ht="16.5" customHeight="1">
      <x:c r="A250" s="1213"/>
      <x:c r="B250" s="1213"/>
      <x:c r="C250" s="215" t="s">
        <x:v>578</x:v>
      </x:c>
      <x:c r="D250" s="261" t="s">
        <x:v>726</x:v>
      </x:c>
      <x:c r="E250" s="261" t="s">
        <x:v>810</x:v>
      </x:c>
      <x:c r="F250" s="261" t="s">
        <x:v>1391</x:v>
      </x:c>
      <x:c r="G250" s="218">
        <x:v>0</x:v>
      </x:c>
      <x:c r="H250" s="218">
        <x:v>86280000</x:v>
      </x:c>
      <x:c r="I250" s="218">
        <x:v>86280000</x:v>
      </x:c>
      <x:c r="J250" s="219">
        <x:f t="shared" si="30"/>
        <x:v>0</x:v>
      </x:c>
      <x:c r="K250" s="210"/>
      <x:c r="L250" s="210"/>
      <x:c r="M250" s="210"/>
      <x:c r="N250" s="210"/>
      <x:c r="O250" s="210"/>
      <x:c r="P250" s="210"/>
      <x:c r="Q250" s="210"/>
      <x:c r="R250" s="210"/>
      <x:c r="S250" s="210"/>
      <x:c r="T250" s="210"/>
      <x:c r="U250" s="210"/>
      <x:c r="V250" s="210"/>
      <x:c r="W250" s="210"/>
      <x:c r="X250" s="210"/>
      <x:c r="Y250" s="210"/>
      <x:c r="Z250" s="210"/>
    </x:row>
    <x:row r="251" spans="1:26" ht="16.5" customHeight="1">
      <x:c r="A251" s="1213"/>
      <x:c r="B251" s="1213"/>
      <x:c r="C251" s="215" t="s">
        <x:v>505</x:v>
      </x:c>
      <x:c r="D251" s="261" t="s">
        <x:v>1392</x:v>
      </x:c>
      <x:c r="E251" s="261" t="s">
        <x:v>810</x:v>
      </x:c>
      <x:c r="F251" s="261" t="s">
        <x:v>1391</x:v>
      </x:c>
      <x:c r="G251" s="218">
        <x:v>0</x:v>
      </x:c>
      <x:c r="H251" s="218">
        <x:v>1700000</x:v>
      </x:c>
      <x:c r="I251" s="218">
        <x:v>1700000</x:v>
      </x:c>
      <x:c r="J251" s="219">
        <x:f t="shared" si="30"/>
        <x:v>0</x:v>
      </x:c>
      <x:c r="K251" s="210"/>
      <x:c r="L251" s="210"/>
      <x:c r="M251" s="210"/>
      <x:c r="N251" s="210"/>
      <x:c r="O251" s="210"/>
      <x:c r="P251" s="210"/>
      <x:c r="Q251" s="210"/>
      <x:c r="R251" s="210"/>
      <x:c r="S251" s="210"/>
      <x:c r="T251" s="210"/>
      <x:c r="U251" s="210"/>
      <x:c r="V251" s="210"/>
      <x:c r="W251" s="210"/>
      <x:c r="X251" s="210"/>
      <x:c r="Y251" s="210"/>
      <x:c r="Z251" s="210"/>
    </x:row>
    <x:row r="252" spans="1:26" ht="16.5" customHeight="1">
      <x:c r="A252" s="1213"/>
      <x:c r="B252" s="1213"/>
      <x:c r="C252" s="215" t="s">
        <x:v>531</x:v>
      </x:c>
      <x:c r="D252" s="261" t="s">
        <x:v>714</x:v>
      </x:c>
      <x:c r="E252" s="261" t="s">
        <x:v>810</x:v>
      </x:c>
      <x:c r="F252" s="261" t="s">
        <x:v>1391</x:v>
      </x:c>
      <x:c r="G252" s="218">
        <x:v>0</x:v>
      </x:c>
      <x:c r="H252" s="218">
        <x:v>6000000</x:v>
      </x:c>
      <x:c r="I252" s="218">
        <x:v>6000000</x:v>
      </x:c>
      <x:c r="J252" s="219">
        <x:f t="shared" si="30"/>
        <x:v>0</x:v>
      </x:c>
      <x:c r="K252" s="210"/>
      <x:c r="L252" s="210"/>
      <x:c r="M252" s="210"/>
      <x:c r="N252" s="210"/>
      <x:c r="O252" s="210"/>
      <x:c r="P252" s="210"/>
      <x:c r="Q252" s="210"/>
      <x:c r="R252" s="210"/>
      <x:c r="S252" s="210"/>
      <x:c r="T252" s="210"/>
      <x:c r="U252" s="210"/>
      <x:c r="V252" s="210"/>
      <x:c r="W252" s="210"/>
      <x:c r="X252" s="210"/>
      <x:c r="Y252" s="210"/>
      <x:c r="Z252" s="210"/>
    </x:row>
    <x:row r="253" spans="1:26" ht="16.5" customHeight="1">
      <x:c r="A253" s="1213"/>
      <x:c r="B253" s="1213"/>
      <x:c r="C253" s="215" t="s">
        <x:v>572</x:v>
      </x:c>
      <x:c r="D253" s="261" t="s">
        <x:v>1380</x:v>
      </x:c>
      <x:c r="E253" s="261" t="s">
        <x:v>810</x:v>
      </x:c>
      <x:c r="F253" s="261" t="s">
        <x:v>1391</x:v>
      </x:c>
      <x:c r="G253" s="218">
        <x:v>0</x:v>
      </x:c>
      <x:c r="H253" s="218">
        <x:v>295400</x:v>
      </x:c>
      <x:c r="I253" s="218">
        <x:v>295400</x:v>
      </x:c>
      <x:c r="J253" s="219">
        <x:f t="shared" si="30"/>
        <x:v>0</x:v>
      </x:c>
      <x:c r="K253" s="210"/>
      <x:c r="L253" s="210"/>
      <x:c r="M253" s="210"/>
      <x:c r="N253" s="210"/>
      <x:c r="O253" s="210"/>
      <x:c r="P253" s="210"/>
      <x:c r="Q253" s="210"/>
      <x:c r="R253" s="210"/>
      <x:c r="S253" s="210"/>
      <x:c r="T253" s="210"/>
      <x:c r="U253" s="210"/>
      <x:c r="V253" s="210"/>
      <x:c r="W253" s="210"/>
      <x:c r="X253" s="210"/>
      <x:c r="Y253" s="210"/>
      <x:c r="Z253" s="210"/>
    </x:row>
    <x:row r="254" spans="1:26" ht="16.5" customHeight="1">
      <x:c r="A254" s="1213"/>
      <x:c r="B254" s="1234"/>
      <x:c r="C254" s="1235" t="s">
        <x:v>797</x:v>
      </x:c>
      <x:c r="D254" s="1236"/>
      <x:c r="E254" s="1236"/>
      <x:c r="F254" s="1192"/>
      <x:c r="G254" s="221">
        <x:f t="shared" ref="G254:J254" si="31">SUM(G226:G253)</x:f>
        <x:v>0</x:v>
      </x:c>
      <x:c r="H254" s="221">
        <x:f t="shared" si="31"/>
        <x:v>197608221</x:v>
      </x:c>
      <x:c r="I254" s="221">
        <x:f t="shared" si="31"/>
        <x:v>196230392</x:v>
      </x:c>
      <x:c r="J254" s="221">
        <x:f t="shared" si="31"/>
        <x:v>1377829</x:v>
      </x:c>
      <x:c r="K254" s="222">
        <x:f>G254+H254-I254</x:f>
        <x:v>1377829</x:v>
      </x:c>
      <x:c r="L254" s="210"/>
      <x:c r="M254" s="210"/>
      <x:c r="N254" s="210"/>
      <x:c r="O254" s="210"/>
      <x:c r="P254" s="210"/>
      <x:c r="Q254" s="210"/>
      <x:c r="R254" s="210"/>
      <x:c r="S254" s="210"/>
      <x:c r="T254" s="210"/>
      <x:c r="U254" s="210"/>
      <x:c r="V254" s="210"/>
      <x:c r="W254" s="210"/>
      <x:c r="X254" s="210"/>
      <x:c r="Y254" s="210"/>
      <x:c r="Z254" s="210"/>
    </x:row>
    <x:row r="255" spans="1:10" ht="16.5" customHeight="1">
      <x:c r="A255" s="1213"/>
      <x:c r="B255" s="1245" t="s">
        <x:v>1324</x:v>
      </x:c>
      <x:c r="C255" s="292" t="s">
        <x:v>568</x:v>
      </x:c>
      <x:c r="D255" s="308" t="s">
        <x:v>725</x:v>
      </x:c>
      <x:c r="E255" s="294" t="s">
        <x:v>816</x:v>
      </x:c>
      <x:c r="F255" s="294" t="s">
        <x:v>817</x:v>
      </x:c>
      <x:c r="G255" s="295">
        <x:v>113187</x:v>
      </x:c>
      <x:c r="H255" s="228">
        <x:v>302432</x:v>
      </x:c>
      <x:c r="I255" s="228">
        <x:v>352333</x:v>
      </x:c>
      <x:c r="J255" s="228">
        <x:f t="shared" ref="J255:J260" si="32">G255+H255-I255</x:f>
        <x:v>63286</x:v>
      </x:c>
    </x:row>
    <x:row r="256" spans="1:10" ht="16.5" customHeight="1">
      <x:c r="A256" s="1213"/>
      <x:c r="B256" s="1213"/>
      <x:c r="C256" s="292" t="s">
        <x:v>566</x:v>
      </x:c>
      <x:c r="D256" s="308" t="s">
        <x:v>366</x:v>
      </x:c>
      <x:c r="E256" s="294" t="s">
        <x:v>816</x:v>
      </x:c>
      <x:c r="F256" s="294" t="s">
        <x:v>817</x:v>
      </x:c>
      <x:c r="G256" s="295">
        <x:v>1514270</x:v>
      </x:c>
      <x:c r="H256" s="228">
        <x:v>35</x:v>
      </x:c>
      <x:c r="I256" s="228">
        <x:v>1511280</x:v>
      </x:c>
      <x:c r="J256" s="228">
        <x:f t="shared" si="32"/>
        <x:v>3025</x:v>
      </x:c>
    </x:row>
    <x:row r="257" spans="1:10" ht="16.5" customHeight="1">
      <x:c r="A257" s="1213"/>
      <x:c r="B257" s="1213"/>
      <x:c r="C257" s="292" t="s">
        <x:v>558</x:v>
      </x:c>
      <x:c r="D257" s="308" t="s">
        <x:v>548</x:v>
      </x:c>
      <x:c r="E257" s="294" t="s">
        <x:v>816</x:v>
      </x:c>
      <x:c r="F257" s="294" t="s">
        <x:v>817</x:v>
      </x:c>
      <x:c r="G257" s="227">
        <x:v>29</x:v>
      </x:c>
      <x:c r="H257" s="227">
        <x:v>94636</x:v>
      </x:c>
      <x:c r="I257" s="227">
        <x:v>94500</x:v>
      </x:c>
      <x:c r="J257" s="228">
        <x:f t="shared" si="32"/>
        <x:v>165</x:v>
      </x:c>
    </x:row>
    <x:row r="258" spans="1:12" ht="16.5" customHeight="1">
      <x:c r="A258" s="1213"/>
      <x:c r="B258" s="1213"/>
      <x:c r="C258" s="224" t="s">
        <x:v>587</x:v>
      </x:c>
      <x:c r="D258" s="294" t="s">
        <x:v>725</x:v>
      </x:c>
      <x:c r="E258" s="294" t="s">
        <x:v>810</x:v>
      </x:c>
      <x:c r="F258" s="294" t="s">
        <x:v>1391</x:v>
      </x:c>
      <x:c r="G258" s="227">
        <x:v>75</x:v>
      </x:c>
      <x:c r="H258" s="227">
        <x:v>1263329</x:v>
      </x:c>
      <x:c r="I258" s="227">
        <x:v>1137435</x:v>
      </x:c>
      <x:c r="J258" s="228">
        <x:f t="shared" si="32"/>
        <x:v>125969</x:v>
      </x:c>
      <x:c r="L258" s="348"/>
    </x:row>
    <x:row r="259" spans="1:10" ht="16.5" customHeight="1">
      <x:c r="A259" s="1213"/>
      <x:c r="B259" s="1213"/>
      <x:c r="C259" s="224" t="s">
        <x:v>559</x:v>
      </x:c>
      <x:c r="D259" s="225" t="s">
        <x:v>366</x:v>
      </x:c>
      <x:c r="E259" s="308" t="s">
        <x:v>810</x:v>
      </x:c>
      <x:c r="F259" s="308" t="s">
        <x:v>1391</x:v>
      </x:c>
      <x:c r="G259" s="227">
        <x:v>0</x:v>
      </x:c>
      <x:c r="H259" s="227">
        <x:v>18621747</x:v>
      </x:c>
      <x:c r="I259" s="227">
        <x:v>17129590</x:v>
      </x:c>
      <x:c r="J259" s="228">
        <x:f t="shared" si="32"/>
        <x:v>1492157</x:v>
      </x:c>
    </x:row>
    <x:row r="260" spans="1:10" ht="16.5" customHeight="1">
      <x:c r="A260" s="1213"/>
      <x:c r="B260" s="1204"/>
      <x:c r="C260" s="224" t="s">
        <x:v>550</x:v>
      </x:c>
      <x:c r="D260" s="307" t="s">
        <x:v>548</x:v>
      </x:c>
      <x:c r="E260" s="308" t="s">
        <x:v>810</x:v>
      </x:c>
      <x:c r="F260" s="308" t="s">
        <x:v>1391</x:v>
      </x:c>
      <x:c r="G260" s="349">
        <x:v>218</x:v>
      </x:c>
      <x:c r="H260" s="349">
        <x:v>7000920</x:v>
      </x:c>
      <x:c r="I260" s="349">
        <x:v>7000200</x:v>
      </x:c>
      <x:c r="J260" s="228">
        <x:f t="shared" si="32"/>
        <x:v>938</x:v>
      </x:c>
    </x:row>
    <x:row r="261" spans="1:10" ht="31.5" customHeight="1">
      <x:c r="A261" s="1204"/>
      <x:c r="B261" s="230" t="s">
        <x:v>460</x:v>
      </x:c>
      <x:c r="C261" s="233" t="s">
        <x:v>582</x:v>
      </x:c>
      <x:c r="D261" s="232" t="s">
        <x:v>623</x:v>
      </x:c>
      <x:c r="E261" s="233" t="s">
        <x:v>810</x:v>
      </x:c>
      <x:c r="F261" s="233" t="s">
        <x:v>1391</x:v>
      </x:c>
      <x:c r="G261" s="350">
        <x:v>21691861</x:v>
      </x:c>
      <x:c r="H261" s="350">
        <x:v>6344770</x:v>
      </x:c>
      <x:c r="I261" s="350"/>
      <x:c r="J261" s="235">
        <x:v>28036631</x:v>
      </x:c>
    </x:row>
    <x:row r="262" spans="1:26" ht="16.5" customHeight="1">
      <x:c r="A262" s="1243" t="s">
        <x:v>1660</x:v>
      </x:c>
      <x:c r="B262" s="1244" t="s">
        <x:v>1802</x:v>
      </x:c>
      <x:c r="C262" s="351" t="s">
        <x:v>590</x:v>
      </x:c>
      <x:c r="D262" s="351" t="s">
        <x:v>1349</x:v>
      </x:c>
      <x:c r="E262" s="352" t="s">
        <x:v>1378</x:v>
      </x:c>
      <x:c r="F262" s="352" t="s">
        <x:v>1388</x:v>
      </x:c>
      <x:c r="G262" s="314">
        <x:v>0</x:v>
      </x:c>
      <x:c r="H262" s="219">
        <x:v>86284095</x:v>
      </x:c>
      <x:c r="I262" s="219">
        <x:v>86276296</x:v>
      </x:c>
      <x:c r="J262" s="219">
        <x:f t="shared" ref="J262:J277" si="33">G262+H262-I262</x:f>
        <x:v>7799</x:v>
      </x:c>
      <x:c r="K262" s="220"/>
      <x:c r="L262" s="220"/>
      <x:c r="M262" s="210"/>
      <x:c r="N262" s="210"/>
      <x:c r="O262" s="210"/>
      <x:c r="P262" s="210"/>
      <x:c r="Q262" s="210"/>
      <x:c r="R262" s="210"/>
      <x:c r="S262" s="210"/>
      <x:c r="T262" s="210"/>
      <x:c r="U262" s="210"/>
      <x:c r="V262" s="210"/>
      <x:c r="W262" s="210"/>
      <x:c r="X262" s="210"/>
      <x:c r="Y262" s="210"/>
      <x:c r="Z262" s="210"/>
    </x:row>
    <x:row r="263" spans="1:26" ht="16.5" customHeight="1">
      <x:c r="A263" s="1213"/>
      <x:c r="B263" s="1213"/>
      <x:c r="C263" s="353" t="s">
        <x:v>588</x:v>
      </x:c>
      <x:c r="D263" s="353" t="s">
        <x:v>1382</x:v>
      </x:c>
      <x:c r="E263" s="340" t="s">
        <x:v>1378</x:v>
      </x:c>
      <x:c r="F263" s="340" t="s">
        <x:v>1388</x:v>
      </x:c>
      <x:c r="G263" s="345">
        <x:v>0</x:v>
      </x:c>
      <x:c r="H263" s="345">
        <x:v>5586625</x:v>
      </x:c>
      <x:c r="I263" s="345">
        <x:v>5583298</x:v>
      </x:c>
      <x:c r="J263" s="219">
        <x:f t="shared" si="33"/>
        <x:v>3327</x:v>
      </x:c>
      <x:c r="K263" s="220"/>
      <x:c r="L263" s="220"/>
      <x:c r="M263" s="210"/>
      <x:c r="N263" s="210"/>
      <x:c r="O263" s="210"/>
      <x:c r="P263" s="210"/>
      <x:c r="Q263" s="210"/>
      <x:c r="R263" s="210"/>
      <x:c r="S263" s="210"/>
      <x:c r="T263" s="210"/>
      <x:c r="U263" s="210"/>
      <x:c r="V263" s="210"/>
      <x:c r="W263" s="210"/>
      <x:c r="X263" s="210"/>
      <x:c r="Y263" s="210"/>
      <x:c r="Z263" s="210"/>
    </x:row>
    <x:row r="264" spans="1:26" ht="16.5" customHeight="1">
      <x:c r="A264" s="1213"/>
      <x:c r="B264" s="1213"/>
      <x:c r="C264" s="353" t="s">
        <x:v>621</x:v>
      </x:c>
      <x:c r="D264" s="353" t="s">
        <x:v>1345</x:v>
      </x:c>
      <x:c r="E264" s="340" t="s">
        <x:v>1378</x:v>
      </x:c>
      <x:c r="F264" s="340" t="s">
        <x:v>1388</x:v>
      </x:c>
      <x:c r="G264" s="345">
        <x:v>0</x:v>
      </x:c>
      <x:c r="H264" s="345">
        <x:v>41300504</x:v>
      </x:c>
      <x:c r="I264" s="345">
        <x:v>40577480</x:v>
      </x:c>
      <x:c r="J264" s="219">
        <x:f t="shared" si="33"/>
        <x:v>723024</x:v>
      </x:c>
      <x:c r="K264" s="220"/>
      <x:c r="L264" s="220"/>
      <x:c r="M264" s="210"/>
      <x:c r="N264" s="210"/>
      <x:c r="O264" s="210"/>
      <x:c r="P264" s="210"/>
      <x:c r="Q264" s="210"/>
      <x:c r="R264" s="210"/>
      <x:c r="S264" s="210"/>
      <x:c r="T264" s="210"/>
      <x:c r="U264" s="210"/>
      <x:c r="V264" s="210"/>
      <x:c r="W264" s="210"/>
      <x:c r="X264" s="210"/>
      <x:c r="Y264" s="210"/>
      <x:c r="Z264" s="210"/>
    </x:row>
    <x:row r="265" spans="1:26" ht="16.5" customHeight="1">
      <x:c r="A265" s="1213"/>
      <x:c r="B265" s="1213"/>
      <x:c r="C265" s="353" t="s">
        <x:v>541</x:v>
      </x:c>
      <x:c r="D265" s="353" t="s">
        <x:v>715</x:v>
      </x:c>
      <x:c r="E265" s="340" t="s">
        <x:v>1378</x:v>
      </x:c>
      <x:c r="F265" s="340" t="s">
        <x:v>1388</x:v>
      </x:c>
      <x:c r="G265" s="218">
        <x:v>0</x:v>
      </x:c>
      <x:c r="H265" s="218">
        <x:v>7800003</x:v>
      </x:c>
      <x:c r="I265" s="218">
        <x:v>7800000</x:v>
      </x:c>
      <x:c r="J265" s="219">
        <x:f t="shared" si="33"/>
        <x:v>3</x:v>
      </x:c>
      <x:c r="K265" s="220"/>
      <x:c r="L265" s="220"/>
      <x:c r="M265" s="210"/>
      <x:c r="N265" s="210"/>
      <x:c r="O265" s="210"/>
      <x:c r="P265" s="210"/>
      <x:c r="Q265" s="210"/>
      <x:c r="R265" s="210"/>
      <x:c r="S265" s="210"/>
      <x:c r="T265" s="210"/>
      <x:c r="U265" s="210"/>
      <x:c r="V265" s="210"/>
      <x:c r="W265" s="210"/>
      <x:c r="X265" s="210"/>
      <x:c r="Y265" s="210"/>
      <x:c r="Z265" s="210"/>
    </x:row>
    <x:row r="266" spans="1:26" ht="16.5" customHeight="1">
      <x:c r="A266" s="1213"/>
      <x:c r="B266" s="1213"/>
      <x:c r="C266" s="353" t="s">
        <x:v>555</x:v>
      </x:c>
      <x:c r="D266" s="353" t="s">
        <x:v>1409</x:v>
      </x:c>
      <x:c r="E266" s="340" t="s">
        <x:v>1378</x:v>
      </x:c>
      <x:c r="F266" s="340" t="s">
        <x:v>1388</x:v>
      </x:c>
      <x:c r="G266" s="218">
        <x:v>0</x:v>
      </x:c>
      <x:c r="H266" s="218">
        <x:v>2319672</x:v>
      </x:c>
      <x:c r="I266" s="218">
        <x:v>1959382</x:v>
      </x:c>
      <x:c r="J266" s="219">
        <x:f t="shared" si="33"/>
        <x:v>360290</x:v>
      </x:c>
      <x:c r="K266" s="220"/>
      <x:c r="L266" s="220"/>
      <x:c r="M266" s="210"/>
      <x:c r="N266" s="210"/>
      <x:c r="O266" s="210"/>
      <x:c r="P266" s="210"/>
      <x:c r="Q266" s="210"/>
      <x:c r="R266" s="210"/>
      <x:c r="S266" s="210"/>
      <x:c r="T266" s="210"/>
      <x:c r="U266" s="210"/>
      <x:c r="V266" s="210"/>
      <x:c r="W266" s="210"/>
      <x:c r="X266" s="210"/>
      <x:c r="Y266" s="210"/>
      <x:c r="Z266" s="210"/>
    </x:row>
    <x:row r="267" spans="1:26" ht="16.5" customHeight="1">
      <x:c r="A267" s="1213"/>
      <x:c r="B267" s="1213"/>
      <x:c r="C267" s="353" t="s">
        <x:v>545</x:v>
      </x:c>
      <x:c r="D267" s="353" t="s">
        <x:v>1434</x:v>
      </x:c>
      <x:c r="E267" s="340" t="s">
        <x:v>1378</x:v>
      </x:c>
      <x:c r="F267" s="340" t="s">
        <x:v>1388</x:v>
      </x:c>
      <x:c r="G267" s="218">
        <x:v>0</x:v>
      </x:c>
      <x:c r="H267" s="218">
        <x:v>2323007</x:v>
      </x:c>
      <x:c r="I267" s="218">
        <x:v>2323003</x:v>
      </x:c>
      <x:c r="J267" s="219">
        <x:f t="shared" si="33"/>
        <x:v>4</x:v>
      </x:c>
      <x:c r="K267" s="220"/>
      <x:c r="L267" s="220"/>
      <x:c r="M267" s="210"/>
      <x:c r="N267" s="210"/>
      <x:c r="O267" s="210"/>
      <x:c r="P267" s="210"/>
      <x:c r="Q267" s="210"/>
      <x:c r="R267" s="210"/>
      <x:c r="S267" s="210"/>
      <x:c r="T267" s="210"/>
      <x:c r="U267" s="210"/>
      <x:c r="V267" s="210"/>
      <x:c r="W267" s="210"/>
      <x:c r="X267" s="210"/>
      <x:c r="Y267" s="210"/>
      <x:c r="Z267" s="210"/>
    </x:row>
    <x:row r="268" spans="1:26" ht="16.5" customHeight="1">
      <x:c r="A268" s="1213"/>
      <x:c r="B268" s="1213"/>
      <x:c r="C268" s="353" t="s">
        <x:v>618</x:v>
      </x:c>
      <x:c r="D268" s="353" t="s">
        <x:v>1406</x:v>
      </x:c>
      <x:c r="E268" s="340" t="s">
        <x:v>1378</x:v>
      </x:c>
      <x:c r="F268" s="340" t="s">
        <x:v>1388</x:v>
      </x:c>
      <x:c r="G268" s="218">
        <x:v>0</x:v>
      </x:c>
      <x:c r="H268" s="218">
        <x:v>6001724</x:v>
      </x:c>
      <x:c r="I268" s="218">
        <x:v>5969623</x:v>
      </x:c>
      <x:c r="J268" s="219">
        <x:f t="shared" si="33"/>
        <x:v>32101</x:v>
      </x:c>
      <x:c r="K268" s="220"/>
      <x:c r="L268" s="220"/>
      <x:c r="M268" s="210"/>
      <x:c r="N268" s="210"/>
      <x:c r="O268" s="210"/>
      <x:c r="P268" s="210"/>
      <x:c r="Q268" s="210"/>
      <x:c r="R268" s="210"/>
      <x:c r="S268" s="210"/>
      <x:c r="T268" s="210"/>
      <x:c r="U268" s="210"/>
      <x:c r="V268" s="210"/>
      <x:c r="W268" s="210"/>
      <x:c r="X268" s="210"/>
      <x:c r="Y268" s="210"/>
      <x:c r="Z268" s="210"/>
    </x:row>
    <x:row r="269" spans="1:26" ht="16.5" customHeight="1">
      <x:c r="A269" s="1213"/>
      <x:c r="B269" s="1213"/>
      <x:c r="C269" s="353" t="s">
        <x:v>567</x:v>
      </x:c>
      <x:c r="D269" s="353" t="s">
        <x:v>1227</x:v>
      </x:c>
      <x:c r="E269" s="340" t="s">
        <x:v>1378</x:v>
      </x:c>
      <x:c r="F269" s="340" t="s">
        <x:v>1388</x:v>
      </x:c>
      <x:c r="G269" s="218">
        <x:v>0</x:v>
      </x:c>
      <x:c r="H269" s="218">
        <x:v>10994910</x:v>
      </x:c>
      <x:c r="I269" s="218">
        <x:v>10026650</x:v>
      </x:c>
      <x:c r="J269" s="219">
        <x:f t="shared" si="33"/>
        <x:v>968260</x:v>
      </x:c>
      <x:c r="K269" s="220"/>
      <x:c r="L269" s="220"/>
      <x:c r="M269" s="210"/>
      <x:c r="N269" s="210"/>
      <x:c r="O269" s="210"/>
      <x:c r="P269" s="210"/>
      <x:c r="Q269" s="210"/>
      <x:c r="R269" s="210"/>
      <x:c r="S269" s="210"/>
      <x:c r="T269" s="210"/>
      <x:c r="U269" s="210"/>
      <x:c r="V269" s="210"/>
      <x:c r="W269" s="210"/>
      <x:c r="X269" s="210"/>
      <x:c r="Y269" s="210"/>
      <x:c r="Z269" s="210"/>
    </x:row>
    <x:row r="270" spans="1:26" ht="16.5" customHeight="1">
      <x:c r="A270" s="1213"/>
      <x:c r="B270" s="1213"/>
      <x:c r="C270" s="353" t="s">
        <x:v>565</x:v>
      </x:c>
      <x:c r="D270" s="353" t="s">
        <x:v>1340</x:v>
      </x:c>
      <x:c r="E270" s="340" t="s">
        <x:v>1378</x:v>
      </x:c>
      <x:c r="F270" s="340" t="s">
        <x:v>1388</x:v>
      </x:c>
      <x:c r="G270" s="218">
        <x:v>0</x:v>
      </x:c>
      <x:c r="H270" s="218">
        <x:v>4029564</x:v>
      </x:c>
      <x:c r="I270" s="218">
        <x:v>2186720</x:v>
      </x:c>
      <x:c r="J270" s="219">
        <x:f t="shared" si="33"/>
        <x:v>1842844</x:v>
      </x:c>
      <x:c r="K270" s="220"/>
      <x:c r="L270" s="220"/>
      <x:c r="M270" s="210"/>
      <x:c r="N270" s="210"/>
      <x:c r="O270" s="210"/>
      <x:c r="P270" s="210"/>
      <x:c r="Q270" s="210"/>
      <x:c r="R270" s="210"/>
      <x:c r="S270" s="210"/>
      <x:c r="T270" s="210"/>
      <x:c r="U270" s="210"/>
      <x:c r="V270" s="210"/>
      <x:c r="W270" s="210"/>
      <x:c r="X270" s="210"/>
      <x:c r="Y270" s="210"/>
      <x:c r="Z270" s="210"/>
    </x:row>
    <x:row r="271" spans="1:26" ht="16.5" customHeight="1">
      <x:c r="A271" s="1213"/>
      <x:c r="B271" s="1213"/>
      <x:c r="C271" s="353" t="s">
        <x:v>584</x:v>
      </x:c>
      <x:c r="D271" s="353" t="s">
        <x:v>1424</x:v>
      </x:c>
      <x:c r="E271" s="340" t="s">
        <x:v>1378</x:v>
      </x:c>
      <x:c r="F271" s="340" t="s">
        <x:v>1388</x:v>
      </x:c>
      <x:c r="G271" s="218">
        <x:v>0</x:v>
      </x:c>
      <x:c r="H271" s="218">
        <x:v>0</x:v>
      </x:c>
      <x:c r="I271" s="218">
        <x:v>0</x:v>
      </x:c>
      <x:c r="J271" s="219">
        <x:f t="shared" si="33"/>
        <x:v>0</x:v>
      </x:c>
      <x:c r="K271" s="220"/>
      <x:c r="L271" s="220"/>
      <x:c r="M271" s="210"/>
      <x:c r="N271" s="210"/>
      <x:c r="O271" s="210"/>
      <x:c r="P271" s="210"/>
      <x:c r="Q271" s="210"/>
      <x:c r="R271" s="210"/>
      <x:c r="S271" s="210"/>
      <x:c r="T271" s="210"/>
      <x:c r="U271" s="210"/>
      <x:c r="V271" s="210"/>
      <x:c r="W271" s="210"/>
      <x:c r="X271" s="210"/>
      <x:c r="Y271" s="210"/>
      <x:c r="Z271" s="210"/>
    </x:row>
    <x:row r="272" spans="1:26" ht="16.5" customHeight="1">
      <x:c r="A272" s="1213"/>
      <x:c r="B272" s="1213"/>
      <x:c r="C272" s="353" t="s">
        <x:v>561</x:v>
      </x:c>
      <x:c r="D272" s="353" t="s">
        <x:v>1428</x:v>
      </x:c>
      <x:c r="E272" s="340" t="s">
        <x:v>1378</x:v>
      </x:c>
      <x:c r="F272" s="340" t="s">
        <x:v>1388</x:v>
      </x:c>
      <x:c r="G272" s="218">
        <x:v>0</x:v>
      </x:c>
      <x:c r="H272" s="218">
        <x:v>1203420</x:v>
      </x:c>
      <x:c r="I272" s="218">
        <x:v>1200956</x:v>
      </x:c>
      <x:c r="J272" s="219">
        <x:f t="shared" si="33"/>
        <x:v>2464</x:v>
      </x:c>
      <x:c r="K272" s="91"/>
      <x:c r="L272" s="91"/>
      <x:c r="M272" s="210"/>
      <x:c r="N272" s="210"/>
      <x:c r="O272" s="210"/>
      <x:c r="P272" s="210"/>
      <x:c r="Q272" s="210"/>
      <x:c r="R272" s="210"/>
      <x:c r="S272" s="210"/>
      <x:c r="T272" s="210"/>
      <x:c r="U272" s="210"/>
      <x:c r="V272" s="210"/>
      <x:c r="W272" s="210"/>
      <x:c r="X272" s="210"/>
      <x:c r="Y272" s="210"/>
      <x:c r="Z272" s="210"/>
    </x:row>
    <x:row r="273" spans="1:26" ht="16.5" customHeight="1">
      <x:c r="A273" s="1213"/>
      <x:c r="B273" s="1213"/>
      <x:c r="C273" s="353" t="s">
        <x:v>556</x:v>
      </x:c>
      <x:c r="D273" s="353" t="s">
        <x:v>1393</x:v>
      </x:c>
      <x:c r="E273" s="340" t="s">
        <x:v>1378</x:v>
      </x:c>
      <x:c r="F273" s="340" t="s">
        <x:v>1388</x:v>
      </x:c>
      <x:c r="G273" s="218">
        <x:v>0</x:v>
      </x:c>
      <x:c r="H273" s="218">
        <x:v>0</x:v>
      </x:c>
      <x:c r="I273" s="218">
        <x:v>0</x:v>
      </x:c>
      <x:c r="J273" s="219">
        <x:f t="shared" si="33"/>
        <x:v>0</x:v>
      </x:c>
      <x:c r="K273" s="210"/>
      <x:c r="L273" s="210"/>
      <x:c r="M273" s="210"/>
      <x:c r="N273" s="210"/>
      <x:c r="O273" s="210"/>
      <x:c r="P273" s="210"/>
      <x:c r="Q273" s="210"/>
      <x:c r="R273" s="210"/>
      <x:c r="S273" s="210"/>
      <x:c r="T273" s="210"/>
      <x:c r="U273" s="210"/>
      <x:c r="V273" s="210"/>
      <x:c r="W273" s="210"/>
      <x:c r="X273" s="210"/>
      <x:c r="Y273" s="210"/>
      <x:c r="Z273" s="210"/>
    </x:row>
    <x:row r="274" spans="1:26" ht="16.5" customHeight="1">
      <x:c r="A274" s="1213"/>
      <x:c r="B274" s="1213"/>
      <x:c r="C274" s="353" t="s">
        <x:v>538</x:v>
      </x:c>
      <x:c r="D274" s="353" t="s">
        <x:v>1437</x:v>
      </x:c>
      <x:c r="E274" s="340" t="s">
        <x:v>1378</x:v>
      </x:c>
      <x:c r="F274" s="340" t="s">
        <x:v>1388</x:v>
      </x:c>
      <x:c r="G274" s="218">
        <x:v>0</x:v>
      </x:c>
      <x:c r="H274" s="218">
        <x:v>631820</x:v>
      </x:c>
      <x:c r="I274" s="218">
        <x:v>631820</x:v>
      </x:c>
      <x:c r="J274" s="219">
        <x:f t="shared" si="33"/>
        <x:v>0</x:v>
      </x:c>
      <x:c r="K274" s="210"/>
      <x:c r="L274" s="210"/>
      <x:c r="M274" s="210"/>
      <x:c r="N274" s="210"/>
      <x:c r="O274" s="210"/>
      <x:c r="P274" s="210"/>
      <x:c r="Q274" s="210"/>
      <x:c r="R274" s="210"/>
      <x:c r="S274" s="210"/>
      <x:c r="T274" s="210"/>
      <x:c r="U274" s="210"/>
      <x:c r="V274" s="210"/>
      <x:c r="W274" s="210"/>
      <x:c r="X274" s="210"/>
      <x:c r="Y274" s="210"/>
      <x:c r="Z274" s="210"/>
    </x:row>
    <x:row r="275" spans="1:26" ht="16.5" customHeight="1">
      <x:c r="A275" s="1213"/>
      <x:c r="B275" s="1213"/>
      <x:c r="C275" s="353" t="s">
        <x:v>542</x:v>
      </x:c>
      <x:c r="D275" s="353" t="s">
        <x:v>1470</x:v>
      </x:c>
      <x:c r="E275" s="353" t="s">
        <x:v>1378</x:v>
      </x:c>
      <x:c r="F275" s="353" t="s">
        <x:v>1388</x:v>
      </x:c>
      <x:c r="G275" s="218">
        <x:v>0</x:v>
      </x:c>
      <x:c r="H275" s="218">
        <x:v>742504</x:v>
      </x:c>
      <x:c r="I275" s="218">
        <x:v>742500</x:v>
      </x:c>
      <x:c r="J275" s="219">
        <x:f t="shared" si="33"/>
        <x:v>4</x:v>
      </x:c>
      <x:c r="K275" s="210"/>
      <x:c r="L275" s="210"/>
      <x:c r="M275" s="210"/>
      <x:c r="N275" s="210"/>
      <x:c r="O275" s="210"/>
      <x:c r="P275" s="210"/>
      <x:c r="Q275" s="210"/>
      <x:c r="R275" s="210"/>
      <x:c r="S275" s="210"/>
      <x:c r="T275" s="210"/>
      <x:c r="U275" s="210"/>
      <x:c r="V275" s="210"/>
      <x:c r="W275" s="210"/>
      <x:c r="X275" s="210"/>
      <x:c r="Y275" s="210"/>
      <x:c r="Z275" s="210"/>
    </x:row>
    <x:row r="276" spans="1:26" ht="16.5" customHeight="1">
      <x:c r="A276" s="1213"/>
      <x:c r="B276" s="1213"/>
      <x:c r="C276" s="353" t="s">
        <x:v>592</x:v>
      </x:c>
      <x:c r="D276" s="353" t="s">
        <x:v>1466</x:v>
      </x:c>
      <x:c r="E276" s="353" t="s">
        <x:v>1378</x:v>
      </x:c>
      <x:c r="F276" s="353" t="s">
        <x:v>1388</x:v>
      </x:c>
      <x:c r="G276" s="218">
        <x:v>0</x:v>
      </x:c>
      <x:c r="H276" s="218">
        <x:v>1300026</x:v>
      </x:c>
      <x:c r="I276" s="218">
        <x:v>1299990</x:v>
      </x:c>
      <x:c r="J276" s="219">
        <x:f t="shared" si="33"/>
        <x:v>36</x:v>
      </x:c>
      <x:c r="K276" s="210"/>
      <x:c r="L276" s="210"/>
      <x:c r="M276" s="210"/>
      <x:c r="N276" s="210"/>
      <x:c r="O276" s="210"/>
      <x:c r="P276" s="210"/>
      <x:c r="Q276" s="210"/>
      <x:c r="R276" s="210"/>
      <x:c r="S276" s="210"/>
      <x:c r="T276" s="210"/>
      <x:c r="U276" s="210"/>
      <x:c r="V276" s="210"/>
      <x:c r="W276" s="210"/>
      <x:c r="X276" s="210"/>
      <x:c r="Y276" s="210"/>
      <x:c r="Z276" s="210"/>
    </x:row>
    <x:row r="277" spans="1:26" ht="16.5" customHeight="1">
      <x:c r="A277" s="1213"/>
      <x:c r="B277" s="1213"/>
      <x:c r="C277" s="353" t="s">
        <x:v>547</x:v>
      </x:c>
      <x:c r="D277" s="353" t="s">
        <x:v>1477</x:v>
      </x:c>
      <x:c r="E277" s="353" t="s">
        <x:v>1378</x:v>
      </x:c>
      <x:c r="F277" s="353" t="s">
        <x:v>1388</x:v>
      </x:c>
      <x:c r="G277" s="218">
        <x:v>0</x:v>
      </x:c>
      <x:c r="H277" s="218">
        <x:v>490000</x:v>
      </x:c>
      <x:c r="I277" s="218">
        <x:v>490000</x:v>
      </x:c>
      <x:c r="J277" s="219">
        <x:f t="shared" si="33"/>
        <x:v>0</x:v>
      </x:c>
      <x:c r="K277" s="210"/>
      <x:c r="L277" s="210"/>
      <x:c r="M277" s="210"/>
      <x:c r="N277" s="210"/>
      <x:c r="O277" s="210"/>
      <x:c r="P277" s="210"/>
      <x:c r="Q277" s="210"/>
      <x:c r="R277" s="210"/>
      <x:c r="S277" s="210"/>
      <x:c r="T277" s="210"/>
      <x:c r="U277" s="210"/>
      <x:c r="V277" s="210"/>
      <x:c r="W277" s="210"/>
      <x:c r="X277" s="210"/>
      <x:c r="Y277" s="210"/>
      <x:c r="Z277" s="210"/>
    </x:row>
    <x:row r="278" spans="1:26" ht="16.5" customHeight="1">
      <x:c r="A278" s="1213"/>
      <x:c r="B278" s="1234"/>
      <x:c r="C278" s="1235" t="s">
        <x:v>797</x:v>
      </x:c>
      <x:c r="D278" s="1236"/>
      <x:c r="E278" s="1236"/>
      <x:c r="F278" s="1192"/>
      <x:c r="G278" s="221">
        <x:f t="shared" ref="G278:J278" si="34">SUM(G262:G277)</x:f>
        <x:v>0</x:v>
      </x:c>
      <x:c r="H278" s="221">
        <x:f t="shared" si="34"/>
        <x:v>171007874</x:v>
      </x:c>
      <x:c r="I278" s="221">
        <x:f t="shared" si="34"/>
        <x:v>167067718</x:v>
      </x:c>
      <x:c r="J278" s="221">
        <x:f t="shared" si="34"/>
        <x:v>3940156</x:v>
      </x:c>
      <x:c r="K278" s="222">
        <x:f>G278+H278-I278</x:f>
        <x:v>3940156</x:v>
      </x:c>
      <x:c r="L278" s="210"/>
      <x:c r="M278" s="210"/>
      <x:c r="N278" s="210"/>
      <x:c r="O278" s="210"/>
      <x:c r="P278" s="210"/>
      <x:c r="Q278" s="210"/>
      <x:c r="R278" s="210"/>
      <x:c r="S278" s="210"/>
      <x:c r="T278" s="210"/>
      <x:c r="U278" s="210"/>
      <x:c r="V278" s="210"/>
      <x:c r="W278" s="210"/>
      <x:c r="X278" s="210"/>
      <x:c r="Y278" s="210"/>
      <x:c r="Z278" s="210"/>
    </x:row>
    <x:row r="279" spans="1:12" ht="16.5" customHeight="1">
      <x:c r="A279" s="1213"/>
      <x:c r="B279" s="223" t="s">
        <x:v>1324</x:v>
      </x:c>
      <x:c r="C279" s="354" t="s">
        <x:v>560</x:v>
      </x:c>
      <x:c r="D279" s="354" t="s">
        <x:v>1292</x:v>
      </x:c>
      <x:c r="E279" s="354" t="s">
        <x:v>1378</x:v>
      </x:c>
      <x:c r="F279" s="354" t="s">
        <x:v>1388</x:v>
      </x:c>
      <x:c r="G279" s="355">
        <x:v>0</x:v>
      </x:c>
      <x:c r="H279" s="228">
        <x:v>14463023</x:v>
      </x:c>
      <x:c r="I279" s="228">
        <x:v>14398500</x:v>
      </x:c>
      <x:c r="J279" s="228">
        <x:f t="shared" ref="J279:J284" si="35">G279+H279-I279</x:f>
        <x:v>64523</x:v>
      </x:c>
      <x:c r="K279" s="210"/>
      <x:c r="L279" s="210"/>
    </x:row>
    <x:row r="280" spans="1:12" ht="16.5" customHeight="1">
      <x:c r="A280" s="1204"/>
      <x:c r="B280" s="230" t="s">
        <x:v>1280</x:v>
      </x:c>
      <x:c r="C280" s="233" t="s">
        <x:v>583</x:v>
      </x:c>
      <x:c r="D280" s="232" t="s">
        <x:v>220</x:v>
      </x:c>
      <x:c r="E280" s="233" t="s">
        <x:v>1378</x:v>
      </x:c>
      <x:c r="F280" s="233" t="s">
        <x:v>1388</x:v>
      </x:c>
      <x:c r="G280" s="234">
        <x:v>23134387</x:v>
      </x:c>
      <x:c r="H280" s="234">
        <x:v>6374910</x:v>
      </x:c>
      <x:c r="I280" s="234">
        <x:v>0</x:v>
      </x:c>
      <x:c r="J280" s="235">
        <x:f t="shared" si="35"/>
        <x:v>29509297</x:v>
      </x:c>
      <x:c r="K280" s="210"/>
      <x:c r="L280" s="210"/>
    </x:row>
    <x:row r="281" spans="1:26" ht="16.5" customHeight="1">
      <x:c r="A281" s="1243" t="s">
        <x:v>1668</x:v>
      </x:c>
      <x:c r="B281" s="1244" t="s">
        <x:v>1802</x:v>
      </x:c>
      <x:c r="C281" s="311" t="s">
        <x:v>217</x:v>
      </x:c>
      <x:c r="D281" s="312" t="s">
        <x:v>767</x:v>
      </x:c>
      <x:c r="E281" s="313" t="s">
        <x:v>1412</x:v>
      </x:c>
      <x:c r="F281" s="313" t="s">
        <x:v>1417</x:v>
      </x:c>
      <x:c r="G281" s="314">
        <x:v>0</x:v>
      </x:c>
      <x:c r="H281" s="219">
        <x:v>74371640</x:v>
      </x:c>
      <x:c r="I281" s="219">
        <x:v>74371640</x:v>
      </x:c>
      <x:c r="J281" s="219">
        <x:f t="shared" si="35"/>
        <x:v>0</x:v>
      </x:c>
      <x:c r="K281" s="91"/>
      <x:c r="L281" s="91"/>
      <x:c r="M281" s="91"/>
      <x:c r="N281" s="91"/>
      <x:c r="O281" s="91"/>
      <x:c r="P281" s="91"/>
      <x:c r="Q281" s="91"/>
      <x:c r="R281" s="91"/>
      <x:c r="S281" s="91"/>
      <x:c r="T281" s="91"/>
      <x:c r="U281" s="91"/>
      <x:c r="V281" s="91"/>
      <x:c r="W281" s="91"/>
      <x:c r="X281" s="91"/>
      <x:c r="Y281" s="91"/>
      <x:c r="Z281" s="91"/>
    </x:row>
    <x:row r="282" spans="1:26" ht="16.5" customHeight="1">
      <x:c r="A282" s="1213"/>
      <x:c r="B282" s="1213"/>
      <x:c r="C282" s="215">
        <x:v>3510247679543</x:v>
      </x:c>
      <x:c r="D282" s="261" t="s">
        <x:v>777</x:v>
      </x:c>
      <x:c r="E282" s="261" t="s">
        <x:v>1412</x:v>
      </x:c>
      <x:c r="F282" s="261" t="s">
        <x:v>1417</x:v>
      </x:c>
      <x:c r="G282" s="218">
        <x:v>0</x:v>
      </x:c>
      <x:c r="H282" s="218">
        <x:v>36076248</x:v>
      </x:c>
      <x:c r="I282" s="218">
        <x:v>36076248</x:v>
      </x:c>
      <x:c r="J282" s="219">
        <x:f t="shared" si="35"/>
        <x:v>0</x:v>
      </x:c>
      <x:c r="K282" s="220"/>
      <x:c r="L282" s="220"/>
      <x:c r="M282" s="220"/>
      <x:c r="N282" s="220"/>
      <x:c r="O282" s="220"/>
      <x:c r="P282" s="220"/>
      <x:c r="Q282" s="220"/>
      <x:c r="R282" s="220"/>
      <x:c r="S282" s="220"/>
      <x:c r="T282" s="220"/>
      <x:c r="U282" s="220"/>
      <x:c r="V282" s="220"/>
      <x:c r="W282" s="220"/>
      <x:c r="X282" s="220"/>
      <x:c r="Y282" s="220"/>
      <x:c r="Z282" s="220"/>
    </x:row>
    <x:row r="283" spans="1:26" ht="16.5" customHeight="1">
      <x:c r="A283" s="1213"/>
      <x:c r="B283" s="1213"/>
      <x:c r="C283" s="215">
        <x:v>3510337557093</x:v>
      </x:c>
      <x:c r="D283" s="261" t="s">
        <x:v>328</x:v>
      </x:c>
      <x:c r="E283" s="261" t="s">
        <x:v>1412</x:v>
      </x:c>
      <x:c r="F283" s="261" t="s">
        <x:v>1417</x:v>
      </x:c>
      <x:c r="G283" s="218">
        <x:v>0</x:v>
      </x:c>
      <x:c r="H283" s="218">
        <x:v>6240249</x:v>
      </x:c>
      <x:c r="I283" s="218">
        <x:v>6240249</x:v>
      </x:c>
      <x:c r="J283" s="219">
        <x:f t="shared" si="35"/>
        <x:v>0</x:v>
      </x:c>
      <x:c r="K283" s="220"/>
      <x:c r="L283" s="220"/>
      <x:c r="M283" s="220"/>
      <x:c r="N283" s="220"/>
      <x:c r="O283" s="220"/>
      <x:c r="P283" s="220"/>
      <x:c r="Q283" s="220"/>
      <x:c r="R283" s="220"/>
      <x:c r="S283" s="220"/>
      <x:c r="T283" s="220"/>
      <x:c r="U283" s="220"/>
      <x:c r="V283" s="220"/>
      <x:c r="W283" s="220"/>
      <x:c r="X283" s="220"/>
      <x:c r="Y283" s="220"/>
      <x:c r="Z283" s="220"/>
    </x:row>
    <x:row r="284" spans="1:26" ht="16.5" customHeight="1">
      <x:c r="A284" s="1213"/>
      <x:c r="B284" s="1213"/>
      <x:c r="C284" s="215">
        <x:v>3510337559253</x:v>
      </x:c>
      <x:c r="D284" s="261" t="s">
        <x:v>1396</x:v>
      </x:c>
      <x:c r="E284" s="261" t="s">
        <x:v>1412</x:v>
      </x:c>
      <x:c r="F284" s="261" t="s">
        <x:v>1417</x:v>
      </x:c>
      <x:c r="G284" s="218">
        <x:v>0</x:v>
      </x:c>
      <x:c r="H284" s="218">
        <x:v>3000086</x:v>
      </x:c>
      <x:c r="I284" s="218">
        <x:v>3000086</x:v>
      </x:c>
      <x:c r="J284" s="219">
        <x:f t="shared" si="35"/>
        <x:v>0</x:v>
      </x:c>
      <x:c r="K284" s="220"/>
      <x:c r="L284" s="220"/>
      <x:c r="M284" s="220"/>
      <x:c r="N284" s="220"/>
      <x:c r="O284" s="220"/>
      <x:c r="P284" s="220"/>
      <x:c r="Q284" s="220"/>
      <x:c r="R284" s="220"/>
      <x:c r="S284" s="220"/>
      <x:c r="T284" s="220"/>
      <x:c r="U284" s="220"/>
      <x:c r="V284" s="220"/>
      <x:c r="W284" s="220"/>
      <x:c r="X284" s="220"/>
      <x:c r="Y284" s="220"/>
      <x:c r="Z284" s="220"/>
    </x:row>
    <x:row r="285" spans="1:26" ht="16.5" customHeight="1">
      <x:c r="A285" s="1213"/>
      <x:c r="B285" s="1213"/>
      <x:c r="C285" s="215">
        <x:v>3510844361373</x:v>
      </x:c>
      <x:c r="D285" s="261" t="s">
        <x:v>1435</x:v>
      </x:c>
      <x:c r="E285" s="261" t="s">
        <x:v>1412</x:v>
      </x:c>
      <x:c r="F285" s="261" t="s">
        <x:v>1417</x:v>
      </x:c>
      <x:c r="G285" s="218">
        <x:v>0</x:v>
      </x:c>
      <x:c r="H285" s="218">
        <x:v>0</x:v>
      </x:c>
      <x:c r="I285" s="218">
        <x:v>0</x:v>
      </x:c>
      <x:c r="J285" s="219">
        <x:v>0</x:v>
      </x:c>
      <x:c r="K285" s="220"/>
      <x:c r="L285" s="220"/>
      <x:c r="M285" s="220"/>
      <x:c r="N285" s="220"/>
      <x:c r="O285" s="220"/>
      <x:c r="P285" s="220"/>
      <x:c r="Q285" s="220"/>
      <x:c r="R285" s="220"/>
      <x:c r="S285" s="220"/>
      <x:c r="T285" s="220"/>
      <x:c r="U285" s="220"/>
      <x:c r="V285" s="220"/>
      <x:c r="W285" s="220"/>
      <x:c r="X285" s="220"/>
      <x:c r="Y285" s="220"/>
      <x:c r="Z285" s="220"/>
    </x:row>
    <x:row r="286" spans="1:26" ht="16.5" customHeight="1">
      <x:c r="A286" s="1213"/>
      <x:c r="B286" s="1213"/>
      <x:c r="C286" s="215">
        <x:v>3511096378593</x:v>
      </x:c>
      <x:c r="D286" s="261" t="s">
        <x:v>1415</x:v>
      </x:c>
      <x:c r="E286" s="261" t="s">
        <x:v>1412</x:v>
      </x:c>
      <x:c r="F286" s="261" t="s">
        <x:v>1417</x:v>
      </x:c>
      <x:c r="G286" s="218">
        <x:v>0</x:v>
      </x:c>
      <x:c r="H286" s="218">
        <x:v>0</x:v>
      </x:c>
      <x:c r="I286" s="218">
        <x:v>0</x:v>
      </x:c>
      <x:c r="J286" s="219">
        <x:v>0</x:v>
      </x:c>
      <x:c r="K286" s="220"/>
      <x:c r="L286" s="220"/>
      <x:c r="M286" s="220"/>
      <x:c r="N286" s="220"/>
      <x:c r="O286" s="220"/>
      <x:c r="P286" s="220"/>
      <x:c r="Q286" s="220"/>
      <x:c r="R286" s="220"/>
      <x:c r="S286" s="220"/>
      <x:c r="T286" s="220"/>
      <x:c r="U286" s="220"/>
      <x:c r="V286" s="220"/>
      <x:c r="W286" s="220"/>
      <x:c r="X286" s="220"/>
      <x:c r="Y286" s="220"/>
      <x:c r="Z286" s="220"/>
    </x:row>
    <x:row r="287" spans="1:26" ht="16.5" customHeight="1">
      <x:c r="A287" s="1213"/>
      <x:c r="B287" s="1213"/>
      <x:c r="C287" s="215">
        <x:v>3510337552233</x:v>
      </x:c>
      <x:c r="D287" s="261" t="s">
        <x:v>755</x:v>
      </x:c>
      <x:c r="E287" s="261" t="s">
        <x:v>1412</x:v>
      </x:c>
      <x:c r="F287" s="261" t="s">
        <x:v>1417</x:v>
      </x:c>
      <x:c r="G287" s="218">
        <x:v>1251210</x:v>
      </x:c>
      <x:c r="H287" s="218">
        <x:v>370000</x:v>
      </x:c>
      <x:c r="I287" s="218">
        <x:v>1500000</x:v>
      </x:c>
      <x:c r="J287" s="219">
        <x:f t="shared" ref="J287:J294" si="36">G287+H287-I287</x:f>
        <x:v>121210</x:v>
      </x:c>
      <x:c r="K287" s="220"/>
      <x:c r="L287" s="220"/>
      <x:c r="M287" s="220"/>
      <x:c r="N287" s="220"/>
      <x:c r="O287" s="220"/>
      <x:c r="P287" s="220"/>
      <x:c r="Q287" s="220"/>
      <x:c r="R287" s="220"/>
      <x:c r="S287" s="220"/>
      <x:c r="T287" s="220"/>
      <x:c r="U287" s="220"/>
      <x:c r="V287" s="220"/>
      <x:c r="W287" s="220"/>
      <x:c r="X287" s="220"/>
      <x:c r="Y287" s="220"/>
      <x:c r="Z287" s="220"/>
    </x:row>
    <x:row r="288" spans="1:26" ht="16.5" customHeight="1">
      <x:c r="A288" s="1213"/>
      <x:c r="B288" s="1213"/>
      <x:c r="C288" s="215">
        <x:v>3510337554223</x:v>
      </x:c>
      <x:c r="D288" s="261" t="s">
        <x:v>1469</x:v>
      </x:c>
      <x:c r="E288" s="261" t="s">
        <x:v>1412</x:v>
      </x:c>
      <x:c r="F288" s="261" t="s">
        <x:v>1417</x:v>
      </x:c>
      <x:c r="G288" s="218">
        <x:v>0</x:v>
      </x:c>
      <x:c r="H288" s="218">
        <x:v>1000000</x:v>
      </x:c>
      <x:c r="I288" s="218">
        <x:v>1000000</x:v>
      </x:c>
      <x:c r="J288" s="219">
        <x:f t="shared" si="36"/>
        <x:v>0</x:v>
      </x:c>
      <x:c r="K288" s="220"/>
      <x:c r="L288" s="220"/>
      <x:c r="M288" s="220"/>
      <x:c r="N288" s="220"/>
      <x:c r="O288" s="220"/>
      <x:c r="P288" s="220"/>
      <x:c r="Q288" s="220"/>
      <x:c r="R288" s="220"/>
      <x:c r="S288" s="220"/>
      <x:c r="T288" s="220"/>
      <x:c r="U288" s="220"/>
      <x:c r="V288" s="220"/>
      <x:c r="W288" s="220"/>
      <x:c r="X288" s="220"/>
      <x:c r="Y288" s="220"/>
      <x:c r="Z288" s="220"/>
    </x:row>
    <x:row r="289" spans="1:26" ht="16.5" customHeight="1">
      <x:c r="A289" s="1213"/>
      <x:c r="B289" s="1213"/>
      <x:c r="C289" s="215">
        <x:v>3510337548603</x:v>
      </x:c>
      <x:c r="D289" s="261" t="s">
        <x:v>1443</x:v>
      </x:c>
      <x:c r="E289" s="261" t="s">
        <x:v>1412</x:v>
      </x:c>
      <x:c r="F289" s="261" t="s">
        <x:v>1417</x:v>
      </x:c>
      <x:c r="G289" s="218">
        <x:v>0</x:v>
      </x:c>
      <x:c r="H289" s="218">
        <x:v>1300000</x:v>
      </x:c>
      <x:c r="I289" s="218">
        <x:v>1300000</x:v>
      </x:c>
      <x:c r="J289" s="219">
        <x:f t="shared" si="36"/>
        <x:v>0</x:v>
      </x:c>
      <x:c r="K289" s="220"/>
      <x:c r="L289" s="220"/>
      <x:c r="M289" s="220"/>
      <x:c r="N289" s="220"/>
      <x:c r="O289" s="220"/>
      <x:c r="P289" s="220"/>
      <x:c r="Q289" s="220"/>
      <x:c r="R289" s="220"/>
      <x:c r="S289" s="220"/>
      <x:c r="T289" s="220"/>
      <x:c r="U289" s="220"/>
      <x:c r="V289" s="220"/>
      <x:c r="W289" s="220"/>
      <x:c r="X289" s="220"/>
      <x:c r="Y289" s="220"/>
      <x:c r="Z289" s="220"/>
    </x:row>
    <x:row r="290" spans="1:26" ht="16.5" customHeight="1">
      <x:c r="A290" s="1213"/>
      <x:c r="B290" s="1213"/>
      <x:c r="C290" s="215">
        <x:v>3550032112803</x:v>
      </x:c>
      <x:c r="D290" s="261" t="s">
        <x:v>1411</x:v>
      </x:c>
      <x:c r="E290" s="261" t="s">
        <x:v>1412</x:v>
      </x:c>
      <x:c r="F290" s="261" t="s">
        <x:v>1417</x:v>
      </x:c>
      <x:c r="G290" s="218">
        <x:v>0</x:v>
      </x:c>
      <x:c r="H290" s="218">
        <x:v>2000297</x:v>
      </x:c>
      <x:c r="I290" s="218">
        <x:v>2000297</x:v>
      </x:c>
      <x:c r="J290" s="219">
        <x:f t="shared" si="36"/>
        <x:v>0</x:v>
      </x:c>
      <x:c r="K290" s="220"/>
      <x:c r="L290" s="220"/>
      <x:c r="M290" s="220"/>
      <x:c r="N290" s="220"/>
      <x:c r="O290" s="220"/>
      <x:c r="P290" s="220"/>
      <x:c r="Q290" s="220"/>
      <x:c r="R290" s="220"/>
      <x:c r="S290" s="220"/>
      <x:c r="T290" s="220"/>
      <x:c r="U290" s="220"/>
      <x:c r="V290" s="220"/>
      <x:c r="W290" s="220"/>
      <x:c r="X290" s="220"/>
      <x:c r="Y290" s="220"/>
      <x:c r="Z290" s="220"/>
    </x:row>
    <x:row r="291" spans="1:26" ht="16.5" customHeight="1">
      <x:c r="A291" s="1213"/>
      <x:c r="B291" s="1213"/>
      <x:c r="C291" s="215">
        <x:v>3511077299833</x:v>
      </x:c>
      <x:c r="D291" s="261" t="s">
        <x:v>1383</x:v>
      </x:c>
      <x:c r="E291" s="261" t="s">
        <x:v>1412</x:v>
      </x:c>
      <x:c r="F291" s="261" t="s">
        <x:v>1417</x:v>
      </x:c>
      <x:c r="G291" s="218">
        <x:v>0</x:v>
      </x:c>
      <x:c r="H291" s="218">
        <x:v>3000087</x:v>
      </x:c>
      <x:c r="I291" s="218">
        <x:v>3000087</x:v>
      </x:c>
      <x:c r="J291" s="219">
        <x:f t="shared" si="36"/>
        <x:v>0</x:v>
      </x:c>
      <x:c r="K291" s="220"/>
      <x:c r="L291" s="220"/>
      <x:c r="M291" s="220"/>
      <x:c r="N291" s="220"/>
      <x:c r="O291" s="220"/>
      <x:c r="P291" s="220"/>
      <x:c r="Q291" s="220"/>
      <x:c r="R291" s="220"/>
      <x:c r="S291" s="220"/>
      <x:c r="T291" s="220"/>
      <x:c r="U291" s="220"/>
      <x:c r="V291" s="220"/>
      <x:c r="W291" s="220"/>
      <x:c r="X291" s="220"/>
      <x:c r="Y291" s="220"/>
      <x:c r="Z291" s="220"/>
    </x:row>
    <x:row r="292" spans="1:26" ht="16.5" customHeight="1">
      <x:c r="A292" s="1213"/>
      <x:c r="B292" s="1213"/>
      <x:c r="C292" s="215">
        <x:v>3510247682923</x:v>
      </x:c>
      <x:c r="D292" s="261" t="s">
        <x:v>1227</x:v>
      </x:c>
      <x:c r="E292" s="261" t="s">
        <x:v>1412</x:v>
      </x:c>
      <x:c r="F292" s="261" t="s">
        <x:v>1417</x:v>
      </x:c>
      <x:c r="G292" s="218">
        <x:v>380874</x:v>
      </x:c>
      <x:c r="H292" s="218">
        <x:v>3680000</x:v>
      </x:c>
      <x:c r="I292" s="218">
        <x:v>2697365</x:v>
      </x:c>
      <x:c r="J292" s="219">
        <x:f t="shared" si="36"/>
        <x:v>1363509</x:v>
      </x:c>
      <x:c r="K292" s="220"/>
      <x:c r="L292" s="220"/>
      <x:c r="M292" s="220"/>
      <x:c r="N292" s="220"/>
      <x:c r="O292" s="220"/>
      <x:c r="P292" s="220"/>
      <x:c r="Q292" s="220"/>
      <x:c r="R292" s="220"/>
      <x:c r="S292" s="220"/>
      <x:c r="T292" s="220"/>
      <x:c r="U292" s="220"/>
      <x:c r="V292" s="220"/>
      <x:c r="W292" s="220"/>
      <x:c r="X292" s="220"/>
      <x:c r="Y292" s="220"/>
      <x:c r="Z292" s="220"/>
    </x:row>
    <x:row r="293" spans="1:26" ht="16.5" customHeight="1">
      <x:c r="A293" s="1213"/>
      <x:c r="B293" s="1213"/>
      <x:c r="C293" s="215">
        <x:v>3510676291743</x:v>
      </x:c>
      <x:c r="D293" s="261" t="s">
        <x:v>1483</x:v>
      </x:c>
      <x:c r="E293" s="261" t="s">
        <x:v>1412</x:v>
      </x:c>
      <x:c r="F293" s="261" t="s">
        <x:v>1417</x:v>
      </x:c>
      <x:c r="G293" s="218">
        <x:v>1597839</x:v>
      </x:c>
      <x:c r="H293" s="218">
        <x:v>1700000</x:v>
      </x:c>
      <x:c r="I293" s="218">
        <x:v>1413000</x:v>
      </x:c>
      <x:c r="J293" s="219">
        <x:f t="shared" si="36"/>
        <x:v>1884839</x:v>
      </x:c>
      <x:c r="K293" s="220"/>
      <x:c r="L293" s="220"/>
      <x:c r="M293" s="220"/>
      <x:c r="N293" s="220"/>
      <x:c r="O293" s="220"/>
      <x:c r="P293" s="220"/>
      <x:c r="Q293" s="220"/>
      <x:c r="R293" s="220"/>
      <x:c r="S293" s="220"/>
      <x:c r="T293" s="220"/>
      <x:c r="U293" s="220"/>
      <x:c r="V293" s="220"/>
      <x:c r="W293" s="220"/>
      <x:c r="X293" s="220"/>
      <x:c r="Y293" s="220"/>
      <x:c r="Z293" s="220"/>
    </x:row>
    <x:row r="294" spans="1:26" ht="16.5" customHeight="1">
      <x:c r="A294" s="1213"/>
      <x:c r="B294" s="1213"/>
      <x:c r="C294" s="215">
        <x:v>3510833207593</x:v>
      </x:c>
      <x:c r="D294" s="261" t="s">
        <x:v>747</x:v>
      </x:c>
      <x:c r="E294" s="261" t="s">
        <x:v>1412</x:v>
      </x:c>
      <x:c r="F294" s="261" t="s">
        <x:v>1417</x:v>
      </x:c>
      <x:c r="G294" s="218">
        <x:v>212878</x:v>
      </x:c>
      <x:c r="H294" s="218">
        <x:v>33077</x:v>
      </x:c>
      <x:c r="I294" s="218">
        <x:v>63709</x:v>
      </x:c>
      <x:c r="J294" s="219">
        <x:f t="shared" si="36"/>
        <x:v>182246</x:v>
      </x:c>
      <x:c r="K294" s="220"/>
      <x:c r="L294" s="220"/>
      <x:c r="M294" s="220"/>
      <x:c r="N294" s="220"/>
      <x:c r="O294" s="220"/>
      <x:c r="P294" s="220"/>
      <x:c r="Q294" s="220"/>
      <x:c r="R294" s="220"/>
      <x:c r="S294" s="220"/>
      <x:c r="T294" s="220"/>
      <x:c r="U294" s="220"/>
      <x:c r="V294" s="220"/>
      <x:c r="W294" s="220"/>
      <x:c r="X294" s="220"/>
      <x:c r="Y294" s="220"/>
      <x:c r="Z294" s="220"/>
    </x:row>
    <x:row r="295" spans="1:26" ht="16.5" customHeight="1">
      <x:c r="A295" s="1213"/>
      <x:c r="B295" s="1234"/>
      <x:c r="C295" s="1235" t="s">
        <x:v>797</x:v>
      </x:c>
      <x:c r="D295" s="1236"/>
      <x:c r="E295" s="1236"/>
      <x:c r="F295" s="1192"/>
      <x:c r="G295" s="221">
        <x:f t="shared" ref="G295:J295" si="37">SUM(G281:G294)</x:f>
        <x:v>3442801</x:v>
      </x:c>
      <x:c r="H295" s="221">
        <x:f t="shared" si="37"/>
        <x:v>132771684</x:v>
      </x:c>
      <x:c r="I295" s="221">
        <x:f t="shared" si="37"/>
        <x:v>132662681</x:v>
      </x:c>
      <x:c r="J295" s="221">
        <x:f t="shared" si="37"/>
        <x:v>3551804</x:v>
      </x:c>
      <x:c r="K295" s="222">
        <x:f>G295+H295-I295</x:f>
        <x:v>3551804</x:v>
      </x:c>
      <x:c r="L295" s="210"/>
      <x:c r="M295" s="210"/>
      <x:c r="N295" s="210"/>
      <x:c r="O295" s="210"/>
      <x:c r="P295" s="210"/>
      <x:c r="Q295" s="210"/>
      <x:c r="R295" s="210"/>
      <x:c r="S295" s="210"/>
      <x:c r="T295" s="210"/>
      <x:c r="U295" s="210"/>
      <x:c r="V295" s="210"/>
      <x:c r="W295" s="210"/>
      <x:c r="X295" s="210"/>
      <x:c r="Y295" s="210"/>
      <x:c r="Z295" s="210"/>
    </x:row>
    <x:row r="296" spans="1:10" ht="16.5" customHeight="1">
      <x:c r="A296" s="1213"/>
      <x:c r="B296" s="223" t="s">
        <x:v>1324</x:v>
      </x:c>
      <x:c r="C296" s="292" t="s">
        <x:v>374</x:v>
      </x:c>
      <x:c r="D296" s="308" t="s">
        <x:v>1292</x:v>
      </x:c>
      <x:c r="E296" s="294" t="s">
        <x:v>1412</x:v>
      </x:c>
      <x:c r="F296" s="294" t="s">
        <x:v>1417</x:v>
      </x:c>
      <x:c r="G296" s="295">
        <x:v>13959</x:v>
      </x:c>
      <x:c r="H296" s="228">
        <x:v>13365343</x:v>
      </x:c>
      <x:c r="I296" s="228">
        <x:v>11866579</x:v>
      </x:c>
      <x:c r="J296" s="228">
        <x:f>G296+H296-I296</x:f>
        <x:v>1512723</x:v>
      </x:c>
    </x:row>
    <x:row r="297" spans="1:10" ht="16.5" customHeight="1">
      <x:c r="A297" s="1204"/>
      <x:c r="B297" s="230" t="s">
        <x:v>1280</x:v>
      </x:c>
      <x:c r="C297" s="233"/>
      <x:c r="D297" s="232" t="s">
        <x:v>356</x:v>
      </x:c>
      <x:c r="E297" s="233" t="s">
        <x:v>1368</x:v>
      </x:c>
      <x:c r="F297" s="233"/>
      <x:c r="G297" s="234">
        <x:v>0</x:v>
      </x:c>
      <x:c r="H297" s="234"/>
      <x:c r="I297" s="234">
        <x:v>0</x:v>
      </x:c>
      <x:c r="J297" s="235">
        <x:v>30273050</x:v>
      </x:c>
    </x:row>
    <x:row r="298" spans="1:26" ht="16.5" customHeight="1">
      <x:c r="A298" s="1243" t="s">
        <x:v>1479</x:v>
      </x:c>
      <x:c r="B298" s="1255" t="s">
        <x:v>1802</x:v>
      </x:c>
      <x:c r="C298" s="259" t="s">
        <x:v>228</x:v>
      </x:c>
      <x:c r="D298" s="356" t="s">
        <x:v>1492</x:v>
      </x:c>
      <x:c r="E298" s="217" t="s">
        <x:v>1376</x:v>
      </x:c>
      <x:c r="F298" s="217" t="s">
        <x:v>1386</x:v>
      </x:c>
      <x:c r="G298" s="262"/>
      <x:c r="H298" s="263">
        <x:v>2595784</x:v>
      </x:c>
      <x:c r="I298" s="263">
        <x:v>2595660</x:v>
      </x:c>
      <x:c r="J298" s="263">
        <x:f t="shared" ref="J298:J323" si="38">G298+H298-I298</x:f>
        <x:v>124</x:v>
      </x:c>
      <x:c r="K298" s="210"/>
      <x:c r="L298" s="210"/>
      <x:c r="M298" s="210"/>
      <x:c r="N298" s="210"/>
      <x:c r="O298" s="210"/>
      <x:c r="P298" s="210"/>
      <x:c r="Q298" s="210"/>
      <x:c r="R298" s="210"/>
      <x:c r="S298" s="210"/>
      <x:c r="T298" s="210"/>
      <x:c r="U298" s="210"/>
      <x:c r="V298" s="210"/>
      <x:c r="W298" s="210"/>
      <x:c r="X298" s="210"/>
      <x:c r="Y298" s="210"/>
      <x:c r="Z298" s="210"/>
    </x:row>
    <x:row r="299" spans="1:26" ht="16.5" customHeight="1">
      <x:c r="A299" s="1213"/>
      <x:c r="B299" s="1216"/>
      <x:c r="C299" s="215">
        <x:v>3510599660333</x:v>
      </x:c>
      <x:c r="D299" s="217" t="s">
        <x:v>1493</x:v>
      </x:c>
      <x:c r="E299" s="217" t="s">
        <x:v>1376</x:v>
      </x:c>
      <x:c r="F299" s="217" t="s">
        <x:v>1386</x:v>
      </x:c>
      <x:c r="G299" s="218"/>
      <x:c r="H299" s="218">
        <x:v>2497372</x:v>
      </x:c>
      <x:c r="I299" s="218">
        <x:v>2497325</x:v>
      </x:c>
      <x:c r="J299" s="219">
        <x:f t="shared" si="38"/>
        <x:v>47</x:v>
      </x:c>
      <x:c r="M299" s="210"/>
      <x:c r="N299" s="210"/>
      <x:c r="O299" s="210"/>
      <x:c r="P299" s="210"/>
      <x:c r="Q299" s="210"/>
      <x:c r="R299" s="210"/>
      <x:c r="S299" s="210"/>
      <x:c r="T299" s="210"/>
      <x:c r="U299" s="210"/>
      <x:c r="V299" s="210"/>
      <x:c r="W299" s="210"/>
      <x:c r="X299" s="210"/>
      <x:c r="Y299" s="210"/>
      <x:c r="Z299" s="210"/>
    </x:row>
    <x:row r="300" spans="1:26" ht="16.5" customHeight="1">
      <x:c r="A300" s="1213"/>
      <x:c r="B300" s="1216"/>
      <x:c r="C300" s="215">
        <x:v>3511104517923</x:v>
      </x:c>
      <x:c r="D300" s="217" t="s">
        <x:v>821</x:v>
      </x:c>
      <x:c r="E300" s="217" t="s">
        <x:v>1376</x:v>
      </x:c>
      <x:c r="F300" s="217" t="s">
        <x:v>1386</x:v>
      </x:c>
      <x:c r="G300" s="218"/>
      <x:c r="H300" s="218">
        <x:v>3600118</x:v>
      </x:c>
      <x:c r="I300" s="218">
        <x:v>3600000</x:v>
      </x:c>
      <x:c r="J300" s="219">
        <x:f t="shared" si="38"/>
        <x:v>118</x:v>
      </x:c>
      <x:c r="K300" s="210"/>
      <x:c r="L300" s="210"/>
      <x:c r="M300" s="210"/>
      <x:c r="N300" s="210"/>
      <x:c r="O300" s="210"/>
      <x:c r="P300" s="210"/>
      <x:c r="Q300" s="210"/>
      <x:c r="R300" s="210"/>
      <x:c r="S300" s="210"/>
      <x:c r="T300" s="210"/>
      <x:c r="U300" s="210"/>
      <x:c r="V300" s="210"/>
      <x:c r="W300" s="210"/>
      <x:c r="X300" s="210"/>
      <x:c r="Y300" s="210"/>
      <x:c r="Z300" s="210"/>
    </x:row>
    <x:row r="301" spans="1:26" ht="16.5" customHeight="1">
      <x:c r="A301" s="1213"/>
      <x:c r="B301" s="1216"/>
      <x:c r="C301" s="215">
        <x:v>3510324141513</x:v>
      </x:c>
      <x:c r="D301" s="217" t="s">
        <x:v>1494</x:v>
      </x:c>
      <x:c r="E301" s="217" t="s">
        <x:v>1376</x:v>
      </x:c>
      <x:c r="F301" s="217" t="s">
        <x:v>1386</x:v>
      </x:c>
      <x:c r="G301" s="218"/>
      <x:c r="H301" s="218">
        <x:v>8040690</x:v>
      </x:c>
      <x:c r="I301" s="218">
        <x:v>8040415</x:v>
      </x:c>
      <x:c r="J301" s="219">
        <x:f t="shared" si="38"/>
        <x:v>275</x:v>
      </x:c>
      <x:c r="M301" s="210"/>
      <x:c r="N301" s="210"/>
      <x:c r="O301" s="210"/>
      <x:c r="P301" s="210"/>
      <x:c r="Q301" s="210"/>
      <x:c r="R301" s="210"/>
      <x:c r="S301" s="210"/>
      <x:c r="T301" s="210"/>
      <x:c r="U301" s="210"/>
      <x:c r="V301" s="210"/>
      <x:c r="W301" s="210"/>
      <x:c r="X301" s="210"/>
      <x:c r="Y301" s="210"/>
      <x:c r="Z301" s="210"/>
    </x:row>
    <x:row r="302" spans="1:26" ht="16.5" customHeight="1">
      <x:c r="A302" s="1213"/>
      <x:c r="B302" s="1216"/>
      <x:c r="C302" s="215">
        <x:v>3510251790713</x:v>
      </x:c>
      <x:c r="D302" s="217" t="s">
        <x:v>777</x:v>
      </x:c>
      <x:c r="E302" s="217" t="s">
        <x:v>1376</x:v>
      </x:c>
      <x:c r="F302" s="217" t="s">
        <x:v>1386</x:v>
      </x:c>
      <x:c r="G302" s="218"/>
      <x:c r="H302" s="218">
        <x:v>43173353</x:v>
      </x:c>
      <x:c r="I302" s="218">
        <x:v>43171449</x:v>
      </x:c>
      <x:c r="J302" s="219">
        <x:f t="shared" si="38"/>
        <x:v>1904</x:v>
      </x:c>
      <x:c r="M302" s="210"/>
      <x:c r="N302" s="210"/>
      <x:c r="O302" s="210"/>
      <x:c r="P302" s="210"/>
      <x:c r="Q302" s="210"/>
      <x:c r="R302" s="210"/>
      <x:c r="S302" s="210"/>
      <x:c r="T302" s="210"/>
      <x:c r="U302" s="210"/>
      <x:c r="V302" s="210"/>
      <x:c r="W302" s="210"/>
      <x:c r="X302" s="210"/>
      <x:c r="Y302" s="210"/>
      <x:c r="Z302" s="210"/>
    </x:row>
    <x:row r="303" spans="1:26" ht="16.5" customHeight="1">
      <x:c r="A303" s="1213"/>
      <x:c r="B303" s="1216"/>
      <x:c r="C303" s="215">
        <x:v>3511030619273</x:v>
      </x:c>
      <x:c r="D303" s="217" t="s">
        <x:v>1418</x:v>
      </x:c>
      <x:c r="E303" s="217" t="s">
        <x:v>1376</x:v>
      </x:c>
      <x:c r="F303" s="217" t="s">
        <x:v>1386</x:v>
      </x:c>
      <x:c r="G303" s="218"/>
      <x:c r="H303" s="218">
        <x:v>1100064</x:v>
      </x:c>
      <x:c r="I303" s="218">
        <x:v>825000</x:v>
      </x:c>
      <x:c r="J303" s="219">
        <x:f t="shared" si="38"/>
        <x:v>275064</x:v>
      </x:c>
      <x:c r="K303" s="357"/>
      <x:c r="L303" s="357"/>
      <x:c r="M303" s="210"/>
      <x:c r="N303" s="210"/>
      <x:c r="O303" s="210"/>
      <x:c r="P303" s="210"/>
      <x:c r="Q303" s="210"/>
      <x:c r="R303" s="210"/>
      <x:c r="S303" s="210"/>
      <x:c r="T303" s="210"/>
      <x:c r="U303" s="210"/>
      <x:c r="V303" s="210"/>
      <x:c r="W303" s="210"/>
      <x:c r="X303" s="210"/>
      <x:c r="Y303" s="210"/>
      <x:c r="Z303" s="210"/>
    </x:row>
    <x:row r="304" spans="1:26" ht="16.5" customHeight="1">
      <x:c r="A304" s="1213"/>
      <x:c r="B304" s="1216"/>
      <x:c r="C304" s="215">
        <x:v>3511104513293</x:v>
      </x:c>
      <x:c r="D304" s="217" t="s">
        <x:v>1488</x:v>
      </x:c>
      <x:c r="E304" s="217" t="s">
        <x:v>1376</x:v>
      </x:c>
      <x:c r="F304" s="217" t="s">
        <x:v>1386</x:v>
      </x:c>
      <x:c r="G304" s="218"/>
      <x:c r="H304" s="218">
        <x:v>500007</x:v>
      </x:c>
      <x:c r="I304" s="218">
        <x:v>500000</x:v>
      </x:c>
      <x:c r="J304" s="219">
        <x:f t="shared" si="38"/>
        <x:v>7</x:v>
      </x:c>
      <x:c r="K304" s="357"/>
      <x:c r="L304" s="357"/>
      <x:c r="M304" s="210"/>
      <x:c r="N304" s="210"/>
      <x:c r="O304" s="210"/>
      <x:c r="P304" s="210"/>
      <x:c r="Q304" s="210"/>
      <x:c r="R304" s="210"/>
      <x:c r="S304" s="210"/>
      <x:c r="T304" s="210"/>
      <x:c r="U304" s="210"/>
      <x:c r="V304" s="210"/>
      <x:c r="W304" s="210"/>
      <x:c r="X304" s="210"/>
      <x:c r="Y304" s="210"/>
      <x:c r="Z304" s="210"/>
    </x:row>
    <x:row r="305" spans="1:26" ht="16.5" customHeight="1">
      <x:c r="A305" s="1213"/>
      <x:c r="B305" s="1216"/>
      <x:c r="C305" s="215">
        <x:v>3511104516053</x:v>
      </x:c>
      <x:c r="D305" s="217" t="s">
        <x:v>1420</x:v>
      </x:c>
      <x:c r="E305" s="217" t="s">
        <x:v>1376</x:v>
      </x:c>
      <x:c r="F305" s="217" t="s">
        <x:v>1386</x:v>
      </x:c>
      <x:c r="G305" s="218"/>
      <x:c r="H305" s="218">
        <x:v>600000</x:v>
      </x:c>
      <x:c r="I305" s="218">
        <x:v>600000</x:v>
      </x:c>
      <x:c r="J305" s="219">
        <x:f t="shared" si="38"/>
        <x:v>0</x:v>
      </x:c>
      <x:c r="K305" s="357"/>
      <x:c r="L305" s="357"/>
      <x:c r="M305" s="210"/>
      <x:c r="N305" s="210"/>
      <x:c r="O305" s="210"/>
      <x:c r="P305" s="210"/>
      <x:c r="Q305" s="210"/>
      <x:c r="R305" s="210"/>
      <x:c r="S305" s="210"/>
      <x:c r="T305" s="210"/>
      <x:c r="U305" s="210"/>
      <x:c r="V305" s="210"/>
      <x:c r="W305" s="210"/>
      <x:c r="X305" s="210"/>
      <x:c r="Y305" s="210"/>
      <x:c r="Z305" s="210"/>
    </x:row>
    <x:row r="306" spans="1:26" ht="16.5" customHeight="1">
      <x:c r="A306" s="1213"/>
      <x:c r="B306" s="1216"/>
      <x:c r="C306" s="215">
        <x:v>3510738194143</x:v>
      </x:c>
      <x:c r="D306" s="217" t="s">
        <x:v>1472</x:v>
      </x:c>
      <x:c r="E306" s="217" t="s">
        <x:v>1376</x:v>
      </x:c>
      <x:c r="F306" s="217" t="s">
        <x:v>1386</x:v>
      </x:c>
      <x:c r="G306" s="218"/>
      <x:c r="H306" s="218">
        <x:v>5239761</x:v>
      </x:c>
      <x:c r="I306" s="218">
        <x:v>5239409</x:v>
      </x:c>
      <x:c r="J306" s="219">
        <x:f t="shared" si="38"/>
        <x:v>352</x:v>
      </x:c>
      <x:c r="K306" s="357"/>
      <x:c r="L306" s="357"/>
      <x:c r="M306" s="210"/>
      <x:c r="N306" s="210"/>
      <x:c r="O306" s="210"/>
      <x:c r="P306" s="210"/>
      <x:c r="Q306" s="210"/>
      <x:c r="R306" s="210"/>
      <x:c r="S306" s="210"/>
      <x:c r="T306" s="210"/>
      <x:c r="U306" s="210"/>
      <x:c r="V306" s="210"/>
      <x:c r="W306" s="210"/>
      <x:c r="X306" s="210"/>
      <x:c r="Y306" s="210"/>
      <x:c r="Z306" s="210"/>
    </x:row>
    <x:row r="307" spans="1:26" ht="16.5" customHeight="1">
      <x:c r="A307" s="1213"/>
      <x:c r="B307" s="1216"/>
      <x:c r="C307" s="215">
        <x:v>3510277574993</x:v>
      </x:c>
      <x:c r="D307" s="217" t="s">
        <x:v>1227</x:v>
      </x:c>
      <x:c r="E307" s="217" t="s">
        <x:v>1376</x:v>
      </x:c>
      <x:c r="F307" s="217" t="s">
        <x:v>1386</x:v>
      </x:c>
      <x:c r="G307" s="218"/>
      <x:c r="H307" s="218">
        <x:v>4628899</x:v>
      </x:c>
      <x:c r="I307" s="218">
        <x:v>3848651</x:v>
      </x:c>
      <x:c r="J307" s="219">
        <x:f t="shared" si="38"/>
        <x:v>780248</x:v>
      </x:c>
      <x:c r="K307" s="357"/>
      <x:c r="L307" s="357"/>
      <x:c r="M307" s="210"/>
      <x:c r="N307" s="210"/>
      <x:c r="O307" s="210"/>
      <x:c r="P307" s="210"/>
      <x:c r="Q307" s="210"/>
      <x:c r="R307" s="210"/>
      <x:c r="S307" s="210"/>
      <x:c r="T307" s="210"/>
      <x:c r="U307" s="210"/>
      <x:c r="V307" s="210"/>
      <x:c r="W307" s="210"/>
      <x:c r="X307" s="210"/>
      <x:c r="Y307" s="210"/>
      <x:c r="Z307" s="210"/>
    </x:row>
    <x:row r="308" spans="1:26" ht="16.5" customHeight="1">
      <x:c r="A308" s="1213"/>
      <x:c r="B308" s="1216"/>
      <x:c r="C308" s="215">
        <x:v>3510482535923</x:v>
      </x:c>
      <x:c r="D308" s="217" t="s">
        <x:v>1401</x:v>
      </x:c>
      <x:c r="E308" s="217" t="s">
        <x:v>1376</x:v>
      </x:c>
      <x:c r="F308" s="217" t="s">
        <x:v>1386</x:v>
      </x:c>
      <x:c r="G308" s="218"/>
      <x:c r="H308" s="218">
        <x:v>3600291</x:v>
      </x:c>
      <x:c r="I308" s="218">
        <x:v>3600177</x:v>
      </x:c>
      <x:c r="J308" s="219">
        <x:f t="shared" si="38"/>
        <x:v>114</x:v>
      </x:c>
      <x:c r="K308" s="357"/>
      <x:c r="L308" s="357"/>
      <x:c r="M308" s="210"/>
      <x:c r="N308" s="210"/>
      <x:c r="O308" s="210"/>
      <x:c r="P308" s="210"/>
      <x:c r="Q308" s="210"/>
      <x:c r="R308" s="210"/>
      <x:c r="S308" s="210"/>
      <x:c r="T308" s="210"/>
      <x:c r="U308" s="210"/>
      <x:c r="V308" s="210"/>
      <x:c r="W308" s="210"/>
      <x:c r="X308" s="210"/>
      <x:c r="Y308" s="210"/>
      <x:c r="Z308" s="210"/>
    </x:row>
    <x:row r="309" spans="1:26" ht="16.5" customHeight="1">
      <x:c r="A309" s="1213"/>
      <x:c r="B309" s="1216"/>
      <x:c r="C309" s="215">
        <x:v>3511104519303</x:v>
      </x:c>
      <x:c r="D309" s="217" t="s">
        <x:v>1427</x:v>
      </x:c>
      <x:c r="E309" s="217" t="s">
        <x:v>1376</x:v>
      </x:c>
      <x:c r="F309" s="217" t="s">
        <x:v>1386</x:v>
      </x:c>
      <x:c r="G309" s="218"/>
      <x:c r="H309" s="218">
        <x:v>475008</x:v>
      </x:c>
      <x:c r="I309" s="218">
        <x:v>475000</x:v>
      </x:c>
      <x:c r="J309" s="219">
        <x:f t="shared" si="38"/>
        <x:v>8</x:v>
      </x:c>
      <x:c r="K309" s="357"/>
      <x:c r="L309" s="357"/>
      <x:c r="M309" s="210"/>
      <x:c r="N309" s="210"/>
      <x:c r="O309" s="210"/>
      <x:c r="P309" s="210"/>
      <x:c r="Q309" s="210"/>
      <x:c r="R309" s="210"/>
      <x:c r="S309" s="210"/>
      <x:c r="T309" s="210"/>
      <x:c r="U309" s="210"/>
      <x:c r="V309" s="210"/>
      <x:c r="W309" s="210"/>
      <x:c r="X309" s="210"/>
      <x:c r="Y309" s="210"/>
      <x:c r="Z309" s="210"/>
    </x:row>
    <x:row r="310" spans="1:26" ht="16.5" customHeight="1">
      <x:c r="A310" s="1213"/>
      <x:c r="B310" s="1216"/>
      <x:c r="C310" s="215">
        <x:v>3510850207503</x:v>
      </x:c>
      <x:c r="D310" s="217" t="s">
        <x:v>1436</x:v>
      </x:c>
      <x:c r="E310" s="217" t="s">
        <x:v>1376</x:v>
      </x:c>
      <x:c r="F310" s="217" t="s">
        <x:v>1386</x:v>
      </x:c>
      <x:c r="G310" s="218"/>
      <x:c r="H310" s="218">
        <x:v>2323031</x:v>
      </x:c>
      <x:c r="I310" s="218">
        <x:v>2323031</x:v>
      </x:c>
      <x:c r="J310" s="219">
        <x:f t="shared" si="38"/>
        <x:v>0</x:v>
      </x:c>
      <x:c r="K310" s="357"/>
      <x:c r="L310" s="357"/>
      <x:c r="M310" s="210"/>
      <x:c r="N310" s="210"/>
      <x:c r="O310" s="210"/>
      <x:c r="P310" s="210"/>
      <x:c r="Q310" s="210"/>
      <x:c r="R310" s="210"/>
      <x:c r="S310" s="210"/>
      <x:c r="T310" s="210"/>
      <x:c r="U310" s="210"/>
      <x:c r="V310" s="210"/>
      <x:c r="W310" s="210"/>
      <x:c r="X310" s="210"/>
      <x:c r="Y310" s="210"/>
      <x:c r="Z310" s="210"/>
    </x:row>
    <x:row r="311" spans="1:26" ht="16.5" customHeight="1">
      <x:c r="A311" s="1213"/>
      <x:c r="B311" s="1216"/>
      <x:c r="C311" s="215">
        <x:v>3510251789933</x:v>
      </x:c>
      <x:c r="D311" s="217" t="s">
        <x:v>767</x:v>
      </x:c>
      <x:c r="E311" s="217" t="s">
        <x:v>1376</x:v>
      </x:c>
      <x:c r="F311" s="217" t="s">
        <x:v>1386</x:v>
      </x:c>
      <x:c r="G311" s="218"/>
      <x:c r="H311" s="218">
        <x:v>86288243</x:v>
      </x:c>
      <x:c r="I311" s="218">
        <x:v>86284460</x:v>
      </x:c>
      <x:c r="J311" s="219">
        <x:f t="shared" si="38"/>
        <x:v>3783</x:v>
      </x:c>
      <x:c r="K311" s="357"/>
      <x:c r="L311" s="357"/>
      <x:c r="M311" s="210"/>
      <x:c r="N311" s="210"/>
      <x:c r="O311" s="210"/>
      <x:c r="P311" s="210"/>
      <x:c r="Q311" s="210"/>
      <x:c r="R311" s="210"/>
      <x:c r="S311" s="210"/>
      <x:c r="T311" s="210"/>
      <x:c r="U311" s="210"/>
      <x:c r="V311" s="210"/>
      <x:c r="W311" s="210"/>
      <x:c r="X311" s="210"/>
      <x:c r="Y311" s="210"/>
      <x:c r="Z311" s="210"/>
    </x:row>
    <x:row r="312" spans="1:26" ht="16.5" customHeight="1">
      <x:c r="A312" s="1213"/>
      <x:c r="B312" s="1216"/>
      <x:c r="C312" s="215">
        <x:v>3510515796953</x:v>
      </x:c>
      <x:c r="D312" s="217" t="s">
        <x:v>1421</x:v>
      </x:c>
      <x:c r="E312" s="217" t="s">
        <x:v>1376</x:v>
      </x:c>
      <x:c r="F312" s="217" t="s">
        <x:v>1386</x:v>
      </x:c>
      <x:c r="G312" s="218"/>
      <x:c r="H312" s="218">
        <x:v>1440308</x:v>
      </x:c>
      <x:c r="I312" s="218">
        <x:v>1440260</x:v>
      </x:c>
      <x:c r="J312" s="219">
        <x:f t="shared" si="38"/>
        <x:v>48</x:v>
      </x:c>
      <x:c r="K312" s="357"/>
      <x:c r="L312" s="357"/>
      <x:c r="M312" s="210"/>
      <x:c r="N312" s="210"/>
      <x:c r="O312" s="210"/>
      <x:c r="P312" s="210"/>
      <x:c r="Q312" s="210"/>
      <x:c r="R312" s="210"/>
      <x:c r="S312" s="210"/>
      <x:c r="T312" s="210"/>
      <x:c r="U312" s="210"/>
      <x:c r="V312" s="210"/>
      <x:c r="W312" s="210"/>
      <x:c r="X312" s="210"/>
      <x:c r="Y312" s="210"/>
      <x:c r="Z312" s="210"/>
    </x:row>
    <x:row r="313" spans="1:26" ht="16.5" customHeight="1">
      <x:c r="A313" s="1213"/>
      <x:c r="B313" s="1216"/>
      <x:c r="C313" s="215">
        <x:v>3510599664623</x:v>
      </x:c>
      <x:c r="D313" s="217" t="s">
        <x:v>747</x:v>
      </x:c>
      <x:c r="E313" s="217" t="s">
        <x:v>1376</x:v>
      </x:c>
      <x:c r="F313" s="217" t="s">
        <x:v>1386</x:v>
      </x:c>
      <x:c r="G313" s="218"/>
      <x:c r="H313" s="218">
        <x:v>4439153</x:v>
      </x:c>
      <x:c r="I313" s="218">
        <x:v>2268850</x:v>
      </x:c>
      <x:c r="J313" s="219">
        <x:f t="shared" si="38"/>
        <x:v>2170303</x:v>
      </x:c>
      <x:c r="K313" s="357"/>
      <x:c r="L313" s="357"/>
      <x:c r="M313" s="210"/>
      <x:c r="N313" s="210"/>
      <x:c r="O313" s="210"/>
      <x:c r="P313" s="210"/>
      <x:c r="Q313" s="210"/>
      <x:c r="R313" s="210"/>
      <x:c r="S313" s="210"/>
      <x:c r="T313" s="210"/>
      <x:c r="U313" s="210"/>
      <x:c r="V313" s="210"/>
      <x:c r="W313" s="210"/>
      <x:c r="X313" s="210"/>
      <x:c r="Y313" s="210"/>
      <x:c r="Z313" s="210"/>
    </x:row>
    <x:row r="314" spans="1:26" ht="16.5" customHeight="1">
      <x:c r="A314" s="1213"/>
      <x:c r="B314" s="1216"/>
      <x:c r="C314" s="215">
        <x:v>3510739559523</x:v>
      </x:c>
      <x:c r="D314" s="217" t="s">
        <x:v>1480</x:v>
      </x:c>
      <x:c r="E314" s="217" t="s">
        <x:v>1376</x:v>
      </x:c>
      <x:c r="F314" s="217" t="s">
        <x:v>1386</x:v>
      </x:c>
      <x:c r="G314" s="218"/>
      <x:c r="H314" s="218">
        <x:v>1000497</x:v>
      </x:c>
      <x:c r="I314" s="218">
        <x:v>1000291</x:v>
      </x:c>
      <x:c r="J314" s="219">
        <x:f t="shared" si="38"/>
        <x:v>206</x:v>
      </x:c>
      <x:c r="K314" s="357"/>
      <x:c r="L314" s="357"/>
      <x:c r="M314" s="210"/>
      <x:c r="N314" s="210"/>
      <x:c r="O314" s="210"/>
      <x:c r="P314" s="210"/>
      <x:c r="Q314" s="210"/>
      <x:c r="R314" s="210"/>
      <x:c r="S314" s="210"/>
      <x:c r="T314" s="210"/>
      <x:c r="U314" s="210"/>
      <x:c r="V314" s="210"/>
      <x:c r="W314" s="210"/>
      <x:c r="X314" s="210"/>
      <x:c r="Y314" s="210"/>
      <x:c r="Z314" s="210"/>
    </x:row>
    <x:row r="315" spans="1:26" ht="16.5" customHeight="1">
      <x:c r="A315" s="1213"/>
      <x:c r="B315" s="1216"/>
      <x:c r="C315" s="215">
        <x:v>3510324139513</x:v>
      </x:c>
      <x:c r="D315" s="217" t="s">
        <x:v>1433</x:v>
      </x:c>
      <x:c r="E315" s="217" t="s">
        <x:v>1376</x:v>
      </x:c>
      <x:c r="F315" s="217" t="s">
        <x:v>1386</x:v>
      </x:c>
      <x:c r="G315" s="218"/>
      <x:c r="H315" s="218">
        <x:v>4680588</x:v>
      </x:c>
      <x:c r="I315" s="218">
        <x:v>4680428</x:v>
      </x:c>
      <x:c r="J315" s="219">
        <x:f t="shared" si="38"/>
        <x:v>160</x:v>
      </x:c>
      <x:c r="K315" s="357"/>
      <x:c r="L315" s="357"/>
      <x:c r="M315" s="210"/>
      <x:c r="N315" s="210"/>
      <x:c r="O315" s="210"/>
      <x:c r="P315" s="210"/>
      <x:c r="Q315" s="210"/>
      <x:c r="R315" s="210"/>
      <x:c r="S315" s="210"/>
      <x:c r="T315" s="210"/>
      <x:c r="U315" s="210"/>
      <x:c r="V315" s="210"/>
      <x:c r="W315" s="210"/>
      <x:c r="X315" s="210"/>
      <x:c r="Y315" s="210"/>
      <x:c r="Z315" s="210"/>
    </x:row>
    <x:row r="316" spans="1:26" ht="16.5" customHeight="1">
      <x:c r="A316" s="1213"/>
      <x:c r="B316" s="1216"/>
      <x:c r="C316" s="215">
        <x:v>3510482533143</x:v>
      </x:c>
      <x:c r="D316" s="217" t="s">
        <x:v>1404</x:v>
      </x:c>
      <x:c r="E316" s="217" t="s">
        <x:v>1376</x:v>
      </x:c>
      <x:c r="F316" s="217" t="s">
        <x:v>1386</x:v>
      </x:c>
      <x:c r="G316" s="218"/>
      <x:c r="H316" s="218">
        <x:v>5036376</x:v>
      </x:c>
      <x:c r="I316" s="218">
        <x:v>5036222</x:v>
      </x:c>
      <x:c r="J316" s="219">
        <x:f t="shared" si="38"/>
        <x:v>154</x:v>
      </x:c>
      <x:c r="K316" s="357"/>
      <x:c r="L316" s="357"/>
      <x:c r="M316" s="210"/>
      <x:c r="N316" s="210"/>
      <x:c r="O316" s="210"/>
      <x:c r="P316" s="210"/>
      <x:c r="Q316" s="210"/>
      <x:c r="R316" s="210"/>
      <x:c r="S316" s="210"/>
      <x:c r="T316" s="210"/>
      <x:c r="U316" s="210"/>
      <x:c r="V316" s="210"/>
      <x:c r="W316" s="210"/>
      <x:c r="X316" s="210"/>
      <x:c r="Y316" s="210"/>
      <x:c r="Z316" s="210"/>
    </x:row>
    <x:row r="317" spans="1:26" ht="16.5" customHeight="1">
      <x:c r="A317" s="1213"/>
      <x:c r="B317" s="1216"/>
      <x:c r="C317" s="215">
        <x:v>3511104514713</x:v>
      </x:c>
      <x:c r="D317" s="217" t="s">
        <x:v>1419</x:v>
      </x:c>
      <x:c r="E317" s="217" t="s">
        <x:v>1376</x:v>
      </x:c>
      <x:c r="F317" s="217" t="s">
        <x:v>1386</x:v>
      </x:c>
      <x:c r="G317" s="218"/>
      <x:c r="H317" s="218">
        <x:v>3600122</x:v>
      </x:c>
      <x:c r="I317" s="218">
        <x:v>3600000</x:v>
      </x:c>
      <x:c r="J317" s="219">
        <x:f t="shared" si="38"/>
        <x:v>122</x:v>
      </x:c>
      <x:c r="K317" s="357"/>
      <x:c r="L317" s="357"/>
      <x:c r="M317" s="210"/>
      <x:c r="N317" s="210"/>
      <x:c r="O317" s="210"/>
      <x:c r="P317" s="210"/>
      <x:c r="Q317" s="210"/>
      <x:c r="R317" s="210"/>
      <x:c r="S317" s="210"/>
      <x:c r="T317" s="210"/>
      <x:c r="U317" s="210"/>
      <x:c r="V317" s="210"/>
      <x:c r="W317" s="210"/>
      <x:c r="X317" s="210"/>
      <x:c r="Y317" s="210"/>
      <x:c r="Z317" s="210"/>
    </x:row>
    <x:row r="318" spans="1:26" ht="16.5" customHeight="1">
      <x:c r="A318" s="1213"/>
      <x:c r="B318" s="1216"/>
      <x:c r="C318" s="215">
        <x:v>3510324137353</x:v>
      </x:c>
      <x:c r="D318" s="217" t="s">
        <x:v>1317</x:v>
      </x:c>
      <x:c r="E318" s="217" t="s">
        <x:v>1376</x:v>
      </x:c>
      <x:c r="F318" s="217" t="s">
        <x:v>1386</x:v>
      </x:c>
      <x:c r="G318" s="218"/>
      <x:c r="H318" s="218">
        <x:v>2355556</x:v>
      </x:c>
      <x:c r="I318" s="218">
        <x:v>2355553</x:v>
      </x:c>
      <x:c r="J318" s="219">
        <x:f t="shared" si="38"/>
        <x:v>3</x:v>
      </x:c>
      <x:c r="K318" s="357"/>
      <x:c r="L318" s="357"/>
      <x:c r="M318" s="210"/>
      <x:c r="N318" s="210"/>
      <x:c r="O318" s="210"/>
      <x:c r="P318" s="210"/>
      <x:c r="Q318" s="210"/>
      <x:c r="R318" s="210"/>
      <x:c r="S318" s="210"/>
      <x:c r="T318" s="210"/>
      <x:c r="U318" s="210"/>
      <x:c r="V318" s="210"/>
      <x:c r="W318" s="210"/>
      <x:c r="X318" s="210"/>
      <x:c r="Y318" s="210"/>
      <x:c r="Z318" s="210"/>
    </x:row>
    <x:row r="319" spans="1:26" ht="16.5" customHeight="1">
      <x:c r="A319" s="1213"/>
      <x:c r="B319" s="1216"/>
      <x:c r="C319" s="215">
        <x:v>3510850205023</x:v>
      </x:c>
      <x:c r="D319" s="217" t="s">
        <x:v>1414</x:v>
      </x:c>
      <x:c r="E319" s="217" t="s">
        <x:v>1376</x:v>
      </x:c>
      <x:c r="F319" s="217" t="s">
        <x:v>1386</x:v>
      </x:c>
      <x:c r="G319" s="218"/>
      <x:c r="H319" s="218">
        <x:v>4950333</x:v>
      </x:c>
      <x:c r="I319" s="218">
        <x:v>4950187</x:v>
      </x:c>
      <x:c r="J319" s="219">
        <x:f t="shared" si="38"/>
        <x:v>146</x:v>
      </x:c>
      <x:c r="K319" s="357"/>
      <x:c r="L319" s="357"/>
      <x:c r="M319" s="210"/>
      <x:c r="N319" s="210"/>
      <x:c r="O319" s="210"/>
      <x:c r="P319" s="210"/>
      <x:c r="Q319" s="210"/>
      <x:c r="R319" s="210"/>
      <x:c r="S319" s="210"/>
      <x:c r="T319" s="210"/>
      <x:c r="U319" s="210"/>
      <x:c r="V319" s="210"/>
      <x:c r="W319" s="210"/>
      <x:c r="X319" s="210"/>
      <x:c r="Y319" s="210"/>
      <x:c r="Z319" s="210"/>
    </x:row>
    <x:row r="320" spans="1:26" ht="16.5" customHeight="1">
      <x:c r="A320" s="1213"/>
      <x:c r="B320" s="1216"/>
      <x:c r="C320" s="215">
        <x:v>3510850199033</x:v>
      </x:c>
      <x:c r="D320" s="217" t="s">
        <x:v>1339</x:v>
      </x:c>
      <x:c r="E320" s="217" t="s">
        <x:v>1376</x:v>
      </x:c>
      <x:c r="F320" s="217" t="s">
        <x:v>1386</x:v>
      </x:c>
      <x:c r="G320" s="218"/>
      <x:c r="H320" s="218">
        <x:v>3648354</x:v>
      </x:c>
      <x:c r="I320" s="218">
        <x:v>3648211</x:v>
      </x:c>
      <x:c r="J320" s="219">
        <x:f t="shared" si="38"/>
        <x:v>143</x:v>
      </x:c>
      <x:c r="K320" s="357"/>
      <x:c r="L320" s="357"/>
      <x:c r="M320" s="210"/>
      <x:c r="N320" s="210"/>
      <x:c r="O320" s="210"/>
      <x:c r="P320" s="210"/>
      <x:c r="Q320" s="210"/>
      <x:c r="R320" s="210"/>
      <x:c r="S320" s="210"/>
      <x:c r="T320" s="210"/>
      <x:c r="U320" s="210"/>
      <x:c r="V320" s="210"/>
      <x:c r="W320" s="210"/>
      <x:c r="X320" s="210"/>
      <x:c r="Y320" s="210"/>
      <x:c r="Z320" s="210"/>
    </x:row>
    <x:row r="321" spans="1:26" ht="16.5" customHeight="1">
      <x:c r="A321" s="1213"/>
      <x:c r="B321" s="1216"/>
      <x:c r="C321" s="215">
        <x:v>3510251788063</x:v>
      </x:c>
      <x:c r="D321" s="217" t="s">
        <x:v>1423</x:v>
      </x:c>
      <x:c r="E321" s="217" t="s">
        <x:v>1376</x:v>
      </x:c>
      <x:c r="F321" s="217" t="s">
        <x:v>1386</x:v>
      </x:c>
      <x:c r="G321" s="218"/>
      <x:c r="H321" s="218">
        <x:v>2000681</x:v>
      </x:c>
      <x:c r="I321" s="218">
        <x:v>2000443</x:v>
      </x:c>
      <x:c r="J321" s="219">
        <x:f t="shared" si="38"/>
        <x:v>238</x:v>
      </x:c>
      <x:c r="K321" s="357"/>
      <x:c r="L321" s="357"/>
      <x:c r="M321" s="210"/>
      <x:c r="N321" s="210"/>
      <x:c r="O321" s="210"/>
      <x:c r="P321" s="210"/>
      <x:c r="Q321" s="210"/>
      <x:c r="R321" s="210"/>
      <x:c r="S321" s="210"/>
      <x:c r="T321" s="210"/>
      <x:c r="U321" s="210"/>
      <x:c r="V321" s="210"/>
      <x:c r="W321" s="210"/>
      <x:c r="X321" s="210"/>
      <x:c r="Y321" s="210"/>
      <x:c r="Z321" s="210"/>
    </x:row>
    <x:row r="322" spans="1:26" ht="16.5" customHeight="1">
      <x:c r="A322" s="1213"/>
      <x:c r="B322" s="1216"/>
      <x:c r="C322" s="215">
        <x:v>3510277574233</x:v>
      </x:c>
      <x:c r="D322" s="217" t="s">
        <x:v>755</x:v>
      </x:c>
      <x:c r="E322" s="217" t="s">
        <x:v>1376</x:v>
      </x:c>
      <x:c r="F322" s="217" t="s">
        <x:v>1386</x:v>
      </x:c>
      <x:c r="G322" s="218"/>
      <x:c r="H322" s="218">
        <x:v>10565988</x:v>
      </x:c>
      <x:c r="I322" s="218">
        <x:v>10185112</x:v>
      </x:c>
      <x:c r="J322" s="219">
        <x:f t="shared" si="38"/>
        <x:v>380876</x:v>
      </x:c>
      <x:c r="K322" s="357"/>
      <x:c r="L322" s="357"/>
      <x:c r="M322" s="210"/>
      <x:c r="N322" s="210"/>
      <x:c r="O322" s="210"/>
      <x:c r="P322" s="210"/>
      <x:c r="Q322" s="210"/>
      <x:c r="R322" s="210"/>
      <x:c r="S322" s="210"/>
      <x:c r="T322" s="210"/>
      <x:c r="U322" s="210"/>
      <x:c r="V322" s="210"/>
      <x:c r="W322" s="210"/>
      <x:c r="X322" s="210"/>
      <x:c r="Y322" s="210"/>
      <x:c r="Z322" s="210"/>
    </x:row>
    <x:row r="323" spans="1:12" ht="16.5" customHeight="1">
      <x:c r="A323" s="1213"/>
      <x:c r="B323" s="1216"/>
      <x:c r="C323" s="339">
        <x:v>3511030617453</x:v>
      </x:c>
      <x:c r="D323" s="12" t="s">
        <x:v>1495</x:v>
      </x:c>
      <x:c r="E323" s="18" t="s">
        <x:v>1376</x:v>
      </x:c>
      <x:c r="F323" s="18" t="s">
        <x:v>1386</x:v>
      </x:c>
      <x:c r="G323" s="358"/>
      <x:c r="H323" s="358">
        <x:v>225</x:v>
      </x:c>
      <x:c r="I323" s="358">
        <x:v>225</x:v>
      </x:c>
      <x:c r="J323" s="219">
        <x:f t="shared" si="38"/>
        <x:v>0</x:v>
      </x:c>
      <x:c r="K323" s="357"/>
      <x:c r="L323" s="357"/>
    </x:row>
    <x:row r="324" spans="1:26" ht="21.75" customHeight="1">
      <x:c r="A324" s="1213"/>
      <x:c r="B324" s="1248"/>
      <x:c r="C324" s="1235" t="s">
        <x:v>797</x:v>
      </x:c>
      <x:c r="D324" s="1236"/>
      <x:c r="E324" s="1236"/>
      <x:c r="F324" s="1192"/>
      <x:c r="G324" s="221">
        <x:f t="shared" ref="G324:I324" si="39">SUM(G298:G323)</x:f>
        <x:v>0</x:v>
      </x:c>
      <x:c r="H324" s="221">
        <x:f t="shared" si="39"/>
        <x:v>208380802</x:v>
      </x:c>
      <x:c r="I324" s="221">
        <x:f t="shared" si="39"/>
        <x:v>204766359</x:v>
      </x:c>
      <x:c r="J324" s="221">
        <x:f>SUM(J298:J322)</x:f>
        <x:v>3614443</x:v>
      </x:c>
      <x:c r="K324" s="222">
        <x:f>G324+H324-I324</x:f>
        <x:v>3614443</x:v>
      </x:c>
      <x:c r="L324" s="357"/>
      <x:c r="M324" s="210"/>
      <x:c r="N324" s="210"/>
      <x:c r="O324" s="210"/>
      <x:c r="P324" s="210"/>
      <x:c r="Q324" s="210"/>
      <x:c r="R324" s="210"/>
      <x:c r="S324" s="210"/>
      <x:c r="T324" s="210"/>
      <x:c r="U324" s="210"/>
      <x:c r="V324" s="210"/>
      <x:c r="W324" s="210"/>
      <x:c r="X324" s="210"/>
      <x:c r="Y324" s="210"/>
      <x:c r="Z324" s="210"/>
    </x:row>
    <x:row r="325" spans="1:12" ht="16.5" customHeight="1">
      <x:c r="A325" s="1213"/>
      <x:c r="B325" s="359" t="s">
        <x:v>1324</x:v>
      </x:c>
      <x:c r="C325" s="224">
        <x:v>3510515793573</x:v>
      </x:c>
      <x:c r="D325" s="360" t="s">
        <x:v>376</x:v>
      </x:c>
      <x:c r="E325" s="308" t="s">
        <x:v>1376</x:v>
      </x:c>
      <x:c r="F325" s="226" t="s">
        <x:v>1386</x:v>
      </x:c>
      <x:c r="G325" s="227"/>
      <x:c r="H325" s="361"/>
      <x:c r="I325" s="361"/>
      <x:c r="J325" s="228">
        <x:v>1303766</x:v>
      </x:c>
      <x:c r="K325" s="357"/>
      <x:c r="L325" s="357"/>
    </x:row>
    <x:row r="326" spans="1:10" ht="16.5" customHeight="1">
      <x:c r="A326" s="1204"/>
      <x:c r="B326" s="362" t="s">
        <x:v>1280</x:v>
      </x:c>
      <x:c r="C326" s="303" t="s">
        <x:v>357</x:v>
      </x:c>
      <x:c r="D326" s="232" t="s">
        <x:v>1301</x:v>
      </x:c>
      <x:c r="E326" s="310" t="s">
        <x:v>810</x:v>
      </x:c>
      <x:c r="F326" s="363" t="s">
        <x:v>1425</x:v>
      </x:c>
      <x:c r="G326" s="234"/>
      <x:c r="H326" s="234"/>
      <x:c r="I326" s="234"/>
      <x:c r="J326" s="235">
        <x:v>37156020</x:v>
      </x:c>
    </x:row>
    <x:row r="327" spans="1:26" ht="16.5" customHeight="1">
      <x:c r="A327" s="1243" t="s">
        <x:v>1676</x:v>
      </x:c>
      <x:c r="B327" s="1256" t="s">
        <x:v>1802</x:v>
      </x:c>
      <x:c r="C327" s="364" t="s">
        <x:v>221</x:v>
      </x:c>
      <x:c r="D327" s="364" t="s">
        <x:v>1408</x:v>
      </x:c>
      <x:c r="E327" s="365" t="s">
        <x:v>810</x:v>
      </x:c>
      <x:c r="F327" s="366" t="s">
        <x:v>1486</x:v>
      </x:c>
      <x:c r="G327" s="367">
        <x:v>0</x:v>
      </x:c>
      <x:c r="H327" s="367">
        <x:v>770000</x:v>
      </x:c>
      <x:c r="I327" s="367">
        <x:v>460000</x:v>
      </x:c>
      <x:c r="J327" s="219">
        <x:f t="shared" ref="J327:J348" si="40">G327+H327-I327</x:f>
        <x:v>310000</x:v>
      </x:c>
      <x:c r="M327" s="357"/>
      <x:c r="N327" s="357"/>
      <x:c r="O327" s="357"/>
      <x:c r="P327" s="357"/>
      <x:c r="Q327" s="357"/>
      <x:c r="R327" s="357"/>
      <x:c r="S327" s="357"/>
      <x:c r="T327" s="357"/>
      <x:c r="U327" s="357"/>
      <x:c r="V327" s="357"/>
      <x:c r="W327" s="357"/>
      <x:c r="X327" s="357"/>
      <x:c r="Y327" s="357"/>
      <x:c r="Z327" s="357"/>
    </x:row>
    <x:row r="328" spans="1:26" ht="16.5" customHeight="1">
      <x:c r="A328" s="1213"/>
      <x:c r="B328" s="1216"/>
      <x:c r="C328" s="364" t="s">
        <x:v>351</x:v>
      </x:c>
      <x:c r="D328" s="364" t="s">
        <x:v>1429</x:v>
      </x:c>
      <x:c r="E328" s="365" t="s">
        <x:v>810</x:v>
      </x:c>
      <x:c r="F328" s="366" t="s">
        <x:v>1486</x:v>
      </x:c>
      <x:c r="G328" s="367">
        <x:v>0</x:v>
      </x:c>
      <x:c r="H328" s="367">
        <x:v>2000158</x:v>
      </x:c>
      <x:c r="I328" s="367">
        <x:v>2000158</x:v>
      </x:c>
      <x:c r="J328" s="219">
        <x:f t="shared" si="40"/>
        <x:v>0</x:v>
      </x:c>
      <x:c r="M328" s="357"/>
      <x:c r="N328" s="357"/>
      <x:c r="O328" s="357"/>
      <x:c r="P328" s="357"/>
      <x:c r="Q328" s="357"/>
      <x:c r="R328" s="357"/>
      <x:c r="S328" s="357"/>
      <x:c r="T328" s="357"/>
      <x:c r="U328" s="357"/>
      <x:c r="V328" s="357"/>
      <x:c r="W328" s="357"/>
      <x:c r="X328" s="357"/>
      <x:c r="Y328" s="357"/>
      <x:c r="Z328" s="357"/>
    </x:row>
    <x:row r="329" spans="1:26" ht="16.5" customHeight="1">
      <x:c r="A329" s="1213"/>
      <x:c r="B329" s="1216"/>
      <x:c r="C329" s="364" t="s">
        <x:v>15</x:v>
      </x:c>
      <x:c r="D329" s="364" t="s">
        <x:v>1487</x:v>
      </x:c>
      <x:c r="E329" s="365" t="s">
        <x:v>810</x:v>
      </x:c>
      <x:c r="F329" s="366" t="s">
        <x:v>1486</x:v>
      </x:c>
      <x:c r="G329" s="367">
        <x:v>172</x:v>
      </x:c>
      <x:c r="H329" s="367">
        <x:v>0</x:v>
      </x:c>
      <x:c r="I329" s="367">
        <x:v>172</x:v>
      </x:c>
      <x:c r="J329" s="219">
        <x:f t="shared" si="40"/>
        <x:v>0</x:v>
      </x:c>
      <x:c r="M329" s="357"/>
      <x:c r="N329" s="357"/>
      <x:c r="O329" s="357"/>
      <x:c r="P329" s="357"/>
      <x:c r="Q329" s="357"/>
      <x:c r="R329" s="357"/>
      <x:c r="S329" s="357"/>
      <x:c r="T329" s="357"/>
      <x:c r="U329" s="357"/>
      <x:c r="V329" s="357"/>
      <x:c r="W329" s="357"/>
      <x:c r="X329" s="357"/>
      <x:c r="Y329" s="357"/>
      <x:c r="Z329" s="357"/>
    </x:row>
    <x:row r="330" spans="1:26" ht="16.5" customHeight="1">
      <x:c r="A330" s="1213"/>
      <x:c r="B330" s="1216"/>
      <x:c r="C330" s="364" t="s">
        <x:v>232</x:v>
      </x:c>
      <x:c r="D330" s="364" t="s">
        <x:v>330</x:v>
      </x:c>
      <x:c r="E330" s="365" t="s">
        <x:v>810</x:v>
      </x:c>
      <x:c r="F330" s="366" t="s">
        <x:v>1486</x:v>
      </x:c>
      <x:c r="G330" s="367">
        <x:v>0</x:v>
      </x:c>
      <x:c r="H330" s="367">
        <x:v>1200365</x:v>
      </x:c>
      <x:c r="I330" s="367">
        <x:v>1200365</x:v>
      </x:c>
      <x:c r="J330" s="219">
        <x:f t="shared" si="40"/>
        <x:v>0</x:v>
      </x:c>
      <x:c r="M330" s="357"/>
      <x:c r="N330" s="357"/>
      <x:c r="O330" s="357"/>
      <x:c r="P330" s="357"/>
      <x:c r="Q330" s="357"/>
      <x:c r="R330" s="357"/>
      <x:c r="S330" s="357"/>
      <x:c r="T330" s="357"/>
      <x:c r="U330" s="357"/>
      <x:c r="V330" s="357"/>
      <x:c r="W330" s="357"/>
      <x:c r="X330" s="357"/>
      <x:c r="Y330" s="357"/>
      <x:c r="Z330" s="357"/>
    </x:row>
    <x:row r="331" spans="1:26" ht="16.5" customHeight="1">
      <x:c r="A331" s="1213"/>
      <x:c r="B331" s="1216"/>
      <x:c r="C331" s="364" t="s">
        <x:v>336</x:v>
      </x:c>
      <x:c r="D331" s="364" t="s">
        <x:v>365</x:v>
      </x:c>
      <x:c r="E331" s="365" t="s">
        <x:v>810</x:v>
      </x:c>
      <x:c r="F331" s="366" t="s">
        <x:v>1486</x:v>
      </x:c>
      <x:c r="G331" s="367">
        <x:v>0</x:v>
      </x:c>
      <x:c r="H331" s="367">
        <x:v>2400693</x:v>
      </x:c>
      <x:c r="I331" s="367">
        <x:v>2400693</x:v>
      </x:c>
      <x:c r="J331" s="219">
        <x:f t="shared" si="40"/>
        <x:v>0</x:v>
      </x:c>
      <x:c r="K331" s="210"/>
      <x:c r="M331" s="357"/>
      <x:c r="N331" s="357"/>
      <x:c r="O331" s="357"/>
      <x:c r="P331" s="357"/>
      <x:c r="Q331" s="357"/>
      <x:c r="R331" s="357"/>
      <x:c r="S331" s="357"/>
      <x:c r="T331" s="357"/>
      <x:c r="U331" s="357"/>
      <x:c r="V331" s="357"/>
      <x:c r="W331" s="357"/>
      <x:c r="X331" s="357"/>
      <x:c r="Y331" s="357"/>
      <x:c r="Z331" s="357"/>
    </x:row>
    <x:row r="332" spans="1:26" ht="16.5" customHeight="1">
      <x:c r="A332" s="1213"/>
      <x:c r="B332" s="1216"/>
      <x:c r="C332" s="364" t="s">
        <x:v>363</x:v>
      </x:c>
      <x:c r="D332" s="364" t="s">
        <x:v>1485</x:v>
      </x:c>
      <x:c r="E332" s="365" t="s">
        <x:v>810</x:v>
      </x:c>
      <x:c r="F332" s="366" t="s">
        <x:v>1486</x:v>
      </x:c>
      <x:c r="G332" s="367">
        <x:v>0</x:v>
      </x:c>
      <x:c r="H332" s="367">
        <x:v>2750603</x:v>
      </x:c>
      <x:c r="I332" s="367">
        <x:v>2750603</x:v>
      </x:c>
      <x:c r="J332" s="219">
        <x:f t="shared" si="40"/>
        <x:v>0</x:v>
      </x:c>
      <x:c r="K332" s="210"/>
      <x:c r="M332" s="357"/>
      <x:c r="N332" s="357"/>
      <x:c r="O332" s="357"/>
      <x:c r="P332" s="357"/>
      <x:c r="Q332" s="357"/>
      <x:c r="R332" s="357"/>
      <x:c r="S332" s="357"/>
      <x:c r="T332" s="357"/>
      <x:c r="U332" s="357"/>
      <x:c r="V332" s="357"/>
      <x:c r="W332" s="357"/>
      <x:c r="X332" s="357"/>
      <x:c r="Y332" s="357"/>
      <x:c r="Z332" s="357"/>
    </x:row>
    <x:row r="333" spans="1:26" ht="16.5" customHeight="1">
      <x:c r="A333" s="1213"/>
      <x:c r="B333" s="1216"/>
      <x:c r="C333" s="364" t="s">
        <x:v>224</x:v>
      </x:c>
      <x:c r="D333" s="364" t="s">
        <x:v>1410</x:v>
      </x:c>
      <x:c r="E333" s="365" t="s">
        <x:v>810</x:v>
      </x:c>
      <x:c r="F333" s="366" t="s">
        <x:v>1486</x:v>
      </x:c>
      <x:c r="G333" s="367">
        <x:v>345000</x:v>
      </x:c>
      <x:c r="H333" s="367">
        <x:v>27151166</x:v>
      </x:c>
      <x:c r="I333" s="367">
        <x:v>26561166</x:v>
      </x:c>
      <x:c r="J333" s="219">
        <x:f t="shared" si="40"/>
        <x:v>935000</x:v>
      </x:c>
      <x:c r="K333" s="210"/>
      <x:c r="M333" s="357"/>
      <x:c r="N333" s="357"/>
      <x:c r="O333" s="357"/>
      <x:c r="P333" s="357"/>
      <x:c r="Q333" s="357"/>
      <x:c r="R333" s="357"/>
      <x:c r="S333" s="357"/>
      <x:c r="T333" s="357"/>
      <x:c r="U333" s="357"/>
      <x:c r="V333" s="357"/>
      <x:c r="W333" s="357"/>
      <x:c r="X333" s="357"/>
      <x:c r="Y333" s="357"/>
      <x:c r="Z333" s="357"/>
    </x:row>
    <x:row r="334" spans="1:26" ht="16.5" customHeight="1">
      <x:c r="A334" s="1213"/>
      <x:c r="B334" s="1216"/>
      <x:c r="C334" s="364" t="s">
        <x:v>361</x:v>
      </x:c>
      <x:c r="D334" s="364" t="s">
        <x:v>1481</x:v>
      </x:c>
      <x:c r="E334" s="365" t="s">
        <x:v>810</x:v>
      </x:c>
      <x:c r="F334" s="366" t="s">
        <x:v>1486</x:v>
      </x:c>
      <x:c r="G334" s="367">
        <x:v>0</x:v>
      </x:c>
      <x:c r="H334" s="367">
        <x:v>3100027</x:v>
      </x:c>
      <x:c r="I334" s="367">
        <x:v>3100027</x:v>
      </x:c>
      <x:c r="J334" s="219">
        <x:f t="shared" si="40"/>
        <x:v>0</x:v>
      </x:c>
      <x:c r="K334" s="210"/>
      <x:c r="M334" s="357"/>
      <x:c r="N334" s="357"/>
      <x:c r="O334" s="357"/>
      <x:c r="P334" s="357"/>
      <x:c r="Q334" s="357"/>
      <x:c r="R334" s="357"/>
      <x:c r="S334" s="357"/>
      <x:c r="T334" s="357"/>
      <x:c r="U334" s="357"/>
      <x:c r="V334" s="357"/>
      <x:c r="W334" s="357"/>
      <x:c r="X334" s="357"/>
      <x:c r="Y334" s="357"/>
      <x:c r="Z334" s="357"/>
    </x:row>
    <x:row r="335" spans="1:26" ht="16.5" customHeight="1">
      <x:c r="A335" s="1213"/>
      <x:c r="B335" s="1216"/>
      <x:c r="C335" s="364" t="s">
        <x:v>234</x:v>
      </x:c>
      <x:c r="D335" s="364" t="s">
        <x:v>1490</x:v>
      </x:c>
      <x:c r="E335" s="365" t="s">
        <x:v>810</x:v>
      </x:c>
      <x:c r="F335" s="366" t="s">
        <x:v>1486</x:v>
      </x:c>
      <x:c r="G335" s="367">
        <x:v>0</x:v>
      </x:c>
      <x:c r="H335" s="367">
        <x:v>2115000</x:v>
      </x:c>
      <x:c r="I335" s="367">
        <x:v>2115000</x:v>
      </x:c>
      <x:c r="J335" s="219">
        <x:f t="shared" si="40"/>
        <x:v>0</x:v>
      </x:c>
      <x:c r="K335" s="210"/>
      <x:c r="M335" s="357"/>
      <x:c r="N335" s="357"/>
      <x:c r="O335" s="357"/>
      <x:c r="P335" s="357"/>
      <x:c r="Q335" s="357"/>
      <x:c r="R335" s="357"/>
      <x:c r="S335" s="357"/>
      <x:c r="T335" s="357"/>
      <x:c r="U335" s="357"/>
      <x:c r="V335" s="357"/>
      <x:c r="W335" s="357"/>
      <x:c r="X335" s="357"/>
      <x:c r="Y335" s="357"/>
      <x:c r="Z335" s="357"/>
    </x:row>
    <x:row r="336" spans="1:26" ht="16.5" customHeight="1">
      <x:c r="A336" s="1213"/>
      <x:c r="B336" s="1216"/>
      <x:c r="C336" s="364" t="s">
        <x:v>230</x:v>
      </x:c>
      <x:c r="D336" s="364" t="s">
        <x:v>244</x:v>
      </x:c>
      <x:c r="E336" s="365" t="s">
        <x:v>810</x:v>
      </x:c>
      <x:c r="F336" s="366" t="s">
        <x:v>1486</x:v>
      </x:c>
      <x:c r="G336" s="367">
        <x:v>0</x:v>
      </x:c>
      <x:c r="H336" s="367">
        <x:v>1200309</x:v>
      </x:c>
      <x:c r="I336" s="367">
        <x:v>1200309</x:v>
      </x:c>
      <x:c r="J336" s="219">
        <x:f t="shared" si="40"/>
        <x:v>0</x:v>
      </x:c>
      <x:c r="K336" s="210"/>
      <x:c r="M336" s="357"/>
      <x:c r="N336" s="357"/>
      <x:c r="O336" s="357"/>
      <x:c r="P336" s="357"/>
      <x:c r="Q336" s="357"/>
      <x:c r="R336" s="357"/>
      <x:c r="S336" s="357"/>
      <x:c r="T336" s="357"/>
      <x:c r="U336" s="357"/>
      <x:c r="V336" s="357"/>
      <x:c r="W336" s="357"/>
      <x:c r="X336" s="357"/>
      <x:c r="Y336" s="357"/>
      <x:c r="Z336" s="357"/>
    </x:row>
    <x:row r="337" spans="1:26" ht="16.5" customHeight="1">
      <x:c r="A337" s="1213"/>
      <x:c r="B337" s="1216"/>
      <x:c r="C337" s="364" t="s">
        <x:v>55</x:v>
      </x:c>
      <x:c r="D337" s="364" t="s">
        <x:v>1438</x:v>
      </x:c>
      <x:c r="E337" s="365" t="s">
        <x:v>810</x:v>
      </x:c>
      <x:c r="F337" s="366" t="s">
        <x:v>1486</x:v>
      </x:c>
      <x:c r="G337" s="367">
        <x:v>441203</x:v>
      </x:c>
      <x:c r="H337" s="367">
        <x:v>10350524</x:v>
      </x:c>
      <x:c r="I337" s="367">
        <x:v>8975727</x:v>
      </x:c>
      <x:c r="J337" s="219">
        <x:f t="shared" si="40"/>
        <x:v>1816000</x:v>
      </x:c>
      <x:c r="K337" s="210"/>
      <x:c r="M337" s="357"/>
      <x:c r="N337" s="357"/>
      <x:c r="O337" s="357"/>
      <x:c r="P337" s="357"/>
      <x:c r="Q337" s="357"/>
      <x:c r="R337" s="357"/>
      <x:c r="S337" s="357"/>
      <x:c r="T337" s="357"/>
      <x:c r="U337" s="357"/>
      <x:c r="V337" s="357"/>
      <x:c r="W337" s="357"/>
      <x:c r="X337" s="357"/>
      <x:c r="Y337" s="357"/>
      <x:c r="Z337" s="357"/>
    </x:row>
    <x:row r="338" spans="1:26" ht="16.5" customHeight="1">
      <x:c r="A338" s="1213"/>
      <x:c r="B338" s="1216"/>
      <x:c r="C338" s="364" t="s">
        <x:v>50</x:v>
      </x:c>
      <x:c r="D338" s="364" t="s">
        <x:v>1014</x:v>
      </x:c>
      <x:c r="E338" s="365" t="s">
        <x:v>810</x:v>
      </x:c>
      <x:c r="F338" s="366" t="s">
        <x:v>1486</x:v>
      </x:c>
      <x:c r="G338" s="367">
        <x:v>0</x:v>
      </x:c>
      <x:c r="H338" s="367">
        <x:v>61924255</x:v>
      </x:c>
      <x:c r="I338" s="367">
        <x:v>61924255</x:v>
      </x:c>
      <x:c r="J338" s="219">
        <x:f t="shared" si="40"/>
        <x:v>0</x:v>
      </x:c>
      <x:c r="K338" s="210"/>
      <x:c r="M338" s="357"/>
      <x:c r="N338" s="357"/>
      <x:c r="O338" s="357"/>
      <x:c r="P338" s="357"/>
      <x:c r="Q338" s="357"/>
      <x:c r="R338" s="357"/>
      <x:c r="S338" s="357"/>
      <x:c r="T338" s="357"/>
      <x:c r="U338" s="357"/>
      <x:c r="V338" s="357"/>
      <x:c r="W338" s="357"/>
      <x:c r="X338" s="357"/>
      <x:c r="Y338" s="357"/>
      <x:c r="Z338" s="357"/>
    </x:row>
    <x:row r="339" spans="1:26" ht="16.5" customHeight="1">
      <x:c r="A339" s="1213"/>
      <x:c r="B339" s="1216"/>
      <x:c r="C339" s="364" t="s">
        <x:v>39</x:v>
      </x:c>
      <x:c r="D339" s="364" t="s">
        <x:v>1482</x:v>
      </x:c>
      <x:c r="E339" s="365" t="s">
        <x:v>810</x:v>
      </x:c>
      <x:c r="F339" s="366" t="s">
        <x:v>1486</x:v>
      </x:c>
      <x:c r="G339" s="367">
        <x:v>0</x:v>
      </x:c>
      <x:c r="H339" s="367">
        <x:v>352000</x:v>
      </x:c>
      <x:c r="I339" s="367">
        <x:v>352000</x:v>
      </x:c>
      <x:c r="J339" s="219">
        <x:f t="shared" si="40"/>
        <x:v>0</x:v>
      </x:c>
      <x:c r="K339" s="210"/>
      <x:c r="M339" s="357"/>
      <x:c r="N339" s="357"/>
      <x:c r="O339" s="357"/>
      <x:c r="P339" s="357"/>
      <x:c r="Q339" s="357"/>
      <x:c r="R339" s="357"/>
      <x:c r="S339" s="357"/>
      <x:c r="T339" s="357"/>
      <x:c r="U339" s="357"/>
      <x:c r="V339" s="357"/>
      <x:c r="W339" s="357"/>
      <x:c r="X339" s="357"/>
      <x:c r="Y339" s="357"/>
      <x:c r="Z339" s="357"/>
    </x:row>
    <x:row r="340" spans="1:26" ht="16.5" customHeight="1">
      <x:c r="A340" s="1213"/>
      <x:c r="B340" s="1216"/>
      <x:c r="C340" s="364" t="s">
        <x:v>84</x:v>
      </x:c>
      <x:c r="D340" s="364" t="s">
        <x:v>1510</x:v>
      </x:c>
      <x:c r="E340" s="365" t="s">
        <x:v>810</x:v>
      </x:c>
      <x:c r="F340" s="366" t="s">
        <x:v>1486</x:v>
      </x:c>
      <x:c r="G340" s="367">
        <x:v>0</x:v>
      </x:c>
      <x:c r="H340" s="367">
        <x:v>2323043</x:v>
      </x:c>
      <x:c r="I340" s="367">
        <x:v>2323043</x:v>
      </x:c>
      <x:c r="J340" s="219">
        <x:f t="shared" si="40"/>
        <x:v>0</x:v>
      </x:c>
      <x:c r="K340" s="210"/>
      <x:c r="M340" s="357"/>
      <x:c r="N340" s="357"/>
      <x:c r="O340" s="357"/>
      <x:c r="P340" s="357"/>
      <x:c r="Q340" s="357"/>
      <x:c r="R340" s="357"/>
      <x:c r="S340" s="357"/>
      <x:c r="T340" s="357"/>
      <x:c r="U340" s="357"/>
      <x:c r="V340" s="357"/>
      <x:c r="W340" s="357"/>
      <x:c r="X340" s="357"/>
      <x:c r="Y340" s="357"/>
      <x:c r="Z340" s="357"/>
    </x:row>
    <x:row r="341" spans="1:26" ht="16.5" customHeight="1">
      <x:c r="A341" s="1213"/>
      <x:c r="B341" s="1216"/>
      <x:c r="C341" s="364" t="s">
        <x:v>370</x:v>
      </x:c>
      <x:c r="D341" s="364" t="s">
        <x:v>995</x:v>
      </x:c>
      <x:c r="E341" s="365" t="s">
        <x:v>810</x:v>
      </x:c>
      <x:c r="F341" s="366" t="s">
        <x:v>1486</x:v>
      </x:c>
      <x:c r="G341" s="367">
        <x:v>400000</x:v>
      </x:c>
      <x:c r="H341" s="367">
        <x:v>1950359</x:v>
      </x:c>
      <x:c r="I341" s="367">
        <x:v>950359</x:v>
      </x:c>
      <x:c r="J341" s="219">
        <x:f t="shared" si="40"/>
        <x:v>1400000</x:v>
      </x:c>
      <x:c r="K341" s="210"/>
      <x:c r="M341" s="357"/>
      <x:c r="N341" s="357"/>
      <x:c r="O341" s="357"/>
      <x:c r="P341" s="357"/>
      <x:c r="Q341" s="357"/>
      <x:c r="R341" s="357"/>
      <x:c r="S341" s="357"/>
      <x:c r="T341" s="357"/>
      <x:c r="U341" s="357"/>
      <x:c r="V341" s="357"/>
      <x:c r="W341" s="357"/>
      <x:c r="X341" s="357"/>
      <x:c r="Y341" s="357"/>
      <x:c r="Z341" s="357"/>
    </x:row>
    <x:row r="342" spans="1:26" ht="16.5" customHeight="1">
      <x:c r="A342" s="1213"/>
      <x:c r="B342" s="1216"/>
      <x:c r="C342" s="364" t="s">
        <x:v>33</x:v>
      </x:c>
      <x:c r="D342" s="364" t="s">
        <x:v>1484</x:v>
      </x:c>
      <x:c r="E342" s="365" t="s">
        <x:v>810</x:v>
      </x:c>
      <x:c r="F342" s="366" t="s">
        <x:v>1486</x:v>
      </x:c>
      <x:c r="G342" s="367">
        <x:v>0</x:v>
      </x:c>
      <x:c r="H342" s="367">
        <x:v>20279408</x:v>
      </x:c>
      <x:c r="I342" s="367">
        <x:v>20279408</x:v>
      </x:c>
      <x:c r="J342" s="219">
        <x:f t="shared" si="40"/>
        <x:v>0</x:v>
      </x:c>
      <x:c r="K342" s="210"/>
      <x:c r="M342" s="357"/>
      <x:c r="N342" s="357"/>
      <x:c r="O342" s="357"/>
      <x:c r="P342" s="357"/>
      <x:c r="Q342" s="357"/>
      <x:c r="R342" s="357"/>
      <x:c r="S342" s="357"/>
      <x:c r="T342" s="357"/>
      <x:c r="U342" s="357"/>
      <x:c r="V342" s="357"/>
      <x:c r="W342" s="357"/>
      <x:c r="X342" s="357"/>
      <x:c r="Y342" s="357"/>
      <x:c r="Z342" s="357"/>
    </x:row>
    <x:row r="343" spans="1:26" ht="16.5" customHeight="1">
      <x:c r="A343" s="1213"/>
      <x:c r="B343" s="1216"/>
      <x:c r="C343" s="364" t="s">
        <x:v>47</x:v>
      </x:c>
      <x:c r="D343" s="364" t="s">
        <x:v>1489</x:v>
      </x:c>
      <x:c r="E343" s="365" t="s">
        <x:v>810</x:v>
      </x:c>
      <x:c r="F343" s="366" t="s">
        <x:v>1486</x:v>
      </x:c>
      <x:c r="G343" s="367">
        <x:v>187930</x:v>
      </x:c>
      <x:c r="H343" s="367">
        <x:v>1735869</x:v>
      </x:c>
      <x:c r="I343" s="367">
        <x:v>1923799</x:v>
      </x:c>
      <x:c r="J343" s="219">
        <x:f t="shared" si="40"/>
        <x:v>0</x:v>
      </x:c>
      <x:c r="K343" s="368"/>
      <x:c r="M343" s="357"/>
      <x:c r="N343" s="357"/>
      <x:c r="O343" s="357"/>
      <x:c r="P343" s="357"/>
      <x:c r="Q343" s="357"/>
      <x:c r="R343" s="357"/>
      <x:c r="S343" s="357"/>
      <x:c r="T343" s="357"/>
      <x:c r="U343" s="357"/>
      <x:c r="V343" s="357"/>
      <x:c r="W343" s="357"/>
      <x:c r="X343" s="357"/>
      <x:c r="Y343" s="357"/>
      <x:c r="Z343" s="357"/>
    </x:row>
    <x:row r="344" spans="1:26" ht="16.5" customHeight="1">
      <x:c r="A344" s="1213"/>
      <x:c r="B344" s="1216"/>
      <x:c r="C344" s="364" t="s">
        <x:v>1491</x:v>
      </x:c>
      <x:c r="D344" s="364" t="s">
        <x:v>585</x:v>
      </x:c>
      <x:c r="E344" s="365" t="s">
        <x:v>809</x:v>
      </x:c>
      <x:c r="F344" s="366" t="s">
        <x:v>788</x:v>
      </x:c>
      <x:c r="G344" s="367">
        <x:v>2066</x:v>
      </x:c>
      <x:c r="H344" s="367">
        <x:v>0</x:v>
      </x:c>
      <x:c r="I344" s="367">
        <x:v>2066</x:v>
      </x:c>
      <x:c r="J344" s="219">
        <x:f t="shared" si="40"/>
        <x:v>0</x:v>
      </x:c>
      <x:c r="K344" s="368"/>
      <x:c r="M344" s="357"/>
      <x:c r="N344" s="357"/>
      <x:c r="O344" s="357"/>
      <x:c r="P344" s="357"/>
      <x:c r="Q344" s="357"/>
      <x:c r="R344" s="357"/>
      <x:c r="S344" s="357"/>
      <x:c r="T344" s="357"/>
      <x:c r="U344" s="357"/>
      <x:c r="V344" s="357"/>
      <x:c r="W344" s="357"/>
      <x:c r="X344" s="357"/>
      <x:c r="Y344" s="357"/>
      <x:c r="Z344" s="357"/>
    </x:row>
    <x:row r="345" spans="1:26" ht="16.5" customHeight="1">
      <x:c r="A345" s="1213"/>
      <x:c r="B345" s="1216"/>
      <x:c r="C345" s="364" t="s">
        <x:v>31</x:v>
      </x:c>
      <x:c r="D345" s="364" t="s">
        <x:v>1008</x:v>
      </x:c>
      <x:c r="E345" s="365" t="s">
        <x:v>810</x:v>
      </x:c>
      <x:c r="F345" s="366" t="s">
        <x:v>1486</x:v>
      </x:c>
      <x:c r="G345" s="367">
        <x:v>0</x:v>
      </x:c>
      <x:c r="H345" s="367">
        <x:v>5400353</x:v>
      </x:c>
      <x:c r="I345" s="367">
        <x:v>5400353</x:v>
      </x:c>
      <x:c r="J345" s="219">
        <x:f t="shared" si="40"/>
        <x:v>0</x:v>
      </x:c>
      <x:c r="K345" s="210"/>
      <x:c r="M345" s="357"/>
      <x:c r="N345" s="357"/>
      <x:c r="O345" s="357"/>
      <x:c r="P345" s="357"/>
      <x:c r="Q345" s="357"/>
      <x:c r="R345" s="357"/>
      <x:c r="S345" s="357"/>
      <x:c r="T345" s="357"/>
      <x:c r="U345" s="357"/>
      <x:c r="V345" s="357"/>
      <x:c r="W345" s="357"/>
      <x:c r="X345" s="357"/>
      <x:c r="Y345" s="357"/>
      <x:c r="Z345" s="357"/>
    </x:row>
    <x:row r="346" spans="1:26" ht="16.5" customHeight="1">
      <x:c r="A346" s="1213"/>
      <x:c r="B346" s="1216"/>
      <x:c r="C346" s="364" t="s">
        <x:v>40</x:v>
      </x:c>
      <x:c r="D346" s="364" t="s">
        <x:v>1496</x:v>
      </x:c>
      <x:c r="E346" s="365" t="s">
        <x:v>810</x:v>
      </x:c>
      <x:c r="F346" s="366" t="s">
        <x:v>1486</x:v>
      </x:c>
      <x:c r="G346" s="367">
        <x:v>2</x:v>
      </x:c>
      <x:c r="H346" s="367">
        <x:v>0</x:v>
      </x:c>
      <x:c r="I346" s="367">
        <x:v>2</x:v>
      </x:c>
      <x:c r="J346" s="219">
        <x:f t="shared" si="40"/>
        <x:v>0</x:v>
      </x:c>
      <x:c r="K346" s="210"/>
      <x:c r="M346" s="357"/>
      <x:c r="N346" s="357"/>
      <x:c r="O346" s="357"/>
      <x:c r="P346" s="357"/>
      <x:c r="Q346" s="357"/>
      <x:c r="R346" s="357"/>
      <x:c r="S346" s="357"/>
      <x:c r="T346" s="357"/>
      <x:c r="U346" s="357"/>
      <x:c r="V346" s="357"/>
      <x:c r="W346" s="357"/>
      <x:c r="X346" s="357"/>
      <x:c r="Y346" s="357"/>
      <x:c r="Z346" s="357"/>
    </x:row>
    <x:row r="347" spans="1:26" ht="16.5" customHeight="1">
      <x:c r="A347" s="1213"/>
      <x:c r="B347" s="1216"/>
      <x:c r="C347" s="364" t="s">
        <x:v>54</x:v>
      </x:c>
      <x:c r="D347" s="364" t="s">
        <x:v>1050</x:v>
      </x:c>
      <x:c r="E347" s="365" t="s">
        <x:v>810</x:v>
      </x:c>
      <x:c r="F347" s="366" t="s">
        <x:v>1486</x:v>
      </x:c>
      <x:c r="G347" s="367">
        <x:v>0</x:v>
      </x:c>
      <x:c r="H347" s="367">
        <x:v>0</x:v>
      </x:c>
      <x:c r="I347" s="367">
        <x:v>0</x:v>
      </x:c>
      <x:c r="J347" s="219">
        <x:f t="shared" si="40"/>
        <x:v>0</x:v>
      </x:c>
      <x:c r="K347" s="210"/>
      <x:c r="M347" s="357"/>
      <x:c r="N347" s="357"/>
      <x:c r="O347" s="357"/>
      <x:c r="P347" s="357"/>
      <x:c r="Q347" s="357"/>
      <x:c r="R347" s="357"/>
      <x:c r="S347" s="357"/>
      <x:c r="T347" s="357"/>
      <x:c r="U347" s="357"/>
      <x:c r="V347" s="357"/>
      <x:c r="W347" s="357"/>
      <x:c r="X347" s="357"/>
      <x:c r="Y347" s="357"/>
      <x:c r="Z347" s="357"/>
    </x:row>
    <x:row r="348" spans="1:26" ht="16.5" customHeight="1">
      <x:c r="A348" s="1213"/>
      <x:c r="B348" s="1216"/>
      <x:c r="C348" s="364" t="s">
        <x:v>29</x:v>
      </x:c>
      <x:c r="D348" s="364" t="s">
        <x:v>1422</x:v>
      </x:c>
      <x:c r="E348" s="365" t="s">
        <x:v>810</x:v>
      </x:c>
      <x:c r="F348" s="366" t="s">
        <x:v>1486</x:v>
      </x:c>
      <x:c r="G348" s="367">
        <x:v>0</x:v>
      </x:c>
      <x:c r="H348" s="367">
        <x:v>0</x:v>
      </x:c>
      <x:c r="I348" s="367">
        <x:v>0</x:v>
      </x:c>
      <x:c r="J348" s="219">
        <x:f t="shared" si="40"/>
        <x:v>0</x:v>
      </x:c>
      <x:c r="K348" s="210"/>
      <x:c r="M348" s="357"/>
      <x:c r="N348" s="357"/>
      <x:c r="O348" s="357"/>
      <x:c r="P348" s="357"/>
      <x:c r="Q348" s="357"/>
      <x:c r="R348" s="357"/>
      <x:c r="S348" s="357"/>
      <x:c r="T348" s="357"/>
      <x:c r="U348" s="357"/>
      <x:c r="V348" s="357"/>
      <x:c r="W348" s="357"/>
      <x:c r="X348" s="357"/>
      <x:c r="Y348" s="357"/>
      <x:c r="Z348" s="357"/>
    </x:row>
    <x:row r="349" spans="1:26" ht="16.5" customHeight="1">
      <x:c r="A349" s="1213"/>
      <x:c r="B349" s="1248"/>
      <x:c r="C349" s="1254" t="s">
        <x:v>797</x:v>
      </x:c>
      <x:c r="D349" s="1236"/>
      <x:c r="E349" s="1236"/>
      <x:c r="F349" s="1192"/>
      <x:c r="G349" s="369">
        <x:f t="shared" ref="G349:J349" si="41">SUM(G327:G348)</x:f>
        <x:v>1376373</x:v>
      </x:c>
      <x:c r="H349" s="369">
        <x:f t="shared" si="41"/>
        <x:v>147004132</x:v>
      </x:c>
      <x:c r="I349" s="369">
        <x:f t="shared" si="41"/>
        <x:v>143919505</x:v>
      </x:c>
      <x:c r="J349" s="369">
        <x:f t="shared" si="41"/>
        <x:v>4461000</x:v>
      </x:c>
      <x:c r="K349" s="222">
        <x:f>G349+H349-I349</x:f>
        <x:v>4461000</x:v>
      </x:c>
      <x:c r="M349" s="357"/>
      <x:c r="N349" s="357"/>
      <x:c r="O349" s="357"/>
      <x:c r="P349" s="357"/>
      <x:c r="Q349" s="357"/>
      <x:c r="R349" s="357"/>
      <x:c r="S349" s="357"/>
      <x:c r="T349" s="357"/>
      <x:c r="U349" s="357"/>
      <x:c r="V349" s="357"/>
      <x:c r="W349" s="357"/>
      <x:c r="X349" s="357"/>
      <x:c r="Y349" s="357"/>
      <x:c r="Z349" s="357"/>
    </x:row>
    <x:row r="350" spans="1:26" ht="16.5" customHeight="1">
      <x:c r="A350" s="1213"/>
      <x:c r="B350" s="1257" t="s">
        <x:v>1324</x:v>
      </x:c>
      <x:c r="C350" s="370">
        <x:v>3980070876613</x:v>
      </x:c>
      <x:c r="D350" s="371" t="s">
        <x:v>27</x:v>
      </x:c>
      <x:c r="E350" s="371" t="s">
        <x:v>810</x:v>
      </x:c>
      <x:c r="F350" s="372" t="s">
        <x:v>1486</x:v>
      </x:c>
      <x:c r="G350" s="373">
        <x:v>3690740</x:v>
      </x:c>
      <x:c r="H350" s="373">
        <x:v>783224</x:v>
      </x:c>
      <x:c r="I350" s="373">
        <x:v>0</x:v>
      </x:c>
      <x:c r="J350" s="374">
        <x:f t="shared" ref="J350:J365" si="42">G350+H350-I350</x:f>
        <x:v>4473964</x:v>
      </x:c>
      <x:c r="K350" s="220"/>
      <x:c r="L350" s="91"/>
      <x:c r="M350" s="91"/>
      <x:c r="N350" s="91"/>
      <x:c r="O350" s="91"/>
      <x:c r="P350" s="91"/>
      <x:c r="Q350" s="91"/>
      <x:c r="R350" s="91"/>
      <x:c r="S350" s="91"/>
      <x:c r="T350" s="91"/>
      <x:c r="U350" s="91"/>
      <x:c r="V350" s="91"/>
      <x:c r="W350" s="91"/>
      <x:c r="X350" s="91"/>
      <x:c r="Y350" s="91"/>
      <x:c r="Z350" s="91"/>
    </x:row>
    <x:row r="351" spans="1:26" ht="16.5" customHeight="1">
      <x:c r="A351" s="1213"/>
      <x:c r="B351" s="1216"/>
      <x:c r="C351" s="370">
        <x:v>3510079906413</x:v>
      </x:c>
      <x:c r="D351" s="375" t="s">
        <x:v>44</x:v>
      </x:c>
      <x:c r="E351" s="376" t="s">
        <x:v>810</x:v>
      </x:c>
      <x:c r="F351" s="377" t="s">
        <x:v>1486</x:v>
      </x:c>
      <x:c r="G351" s="373">
        <x:v>818328</x:v>
      </x:c>
      <x:c r="H351" s="373">
        <x:v>9589303</x:v>
      </x:c>
      <x:c r="I351" s="373">
        <x:v>9480721</x:v>
      </x:c>
      <x:c r="J351" s="374">
        <x:f t="shared" si="42"/>
        <x:v>926910</x:v>
      </x:c>
      <x:c r="K351" s="220"/>
      <x:c r="L351" s="91"/>
      <x:c r="M351" s="91"/>
      <x:c r="N351" s="91"/>
      <x:c r="O351" s="91"/>
      <x:c r="P351" s="91"/>
      <x:c r="Q351" s="91"/>
      <x:c r="R351" s="91"/>
      <x:c r="S351" s="91"/>
      <x:c r="T351" s="91"/>
      <x:c r="U351" s="91"/>
      <x:c r="V351" s="91"/>
      <x:c r="W351" s="91"/>
      <x:c r="X351" s="91"/>
      <x:c r="Y351" s="91"/>
      <x:c r="Z351" s="91"/>
    </x:row>
    <x:row r="352" spans="1:26" ht="16.5" customHeight="1">
      <x:c r="A352" s="1213"/>
      <x:c r="B352" s="1216"/>
      <x:c r="C352" s="370">
        <x:v>3510919945353</x:v>
      </x:c>
      <x:c r="D352" s="375" t="s">
        <x:v>38</x:v>
      </x:c>
      <x:c r="E352" s="376" t="s">
        <x:v>810</x:v>
      </x:c>
      <x:c r="F352" s="377" t="s">
        <x:v>1486</x:v>
      </x:c>
      <x:c r="G352" s="373">
        <x:v>6606</x:v>
      </x:c>
      <x:c r="H352" s="373">
        <x:v>1271995</x:v>
      </x:c>
      <x:c r="I352" s="373">
        <x:v>8601</x:v>
      </x:c>
      <x:c r="J352" s="374">
        <x:f t="shared" si="42"/>
        <x:v>1270000</x:v>
      </x:c>
      <x:c r="K352" s="220"/>
      <x:c r="L352" s="91"/>
      <x:c r="M352" s="91"/>
      <x:c r="N352" s="91"/>
      <x:c r="O352" s="91"/>
      <x:c r="P352" s="91"/>
      <x:c r="Q352" s="91"/>
      <x:c r="R352" s="91"/>
      <x:c r="S352" s="91"/>
      <x:c r="T352" s="91"/>
      <x:c r="U352" s="91"/>
      <x:c r="V352" s="91"/>
      <x:c r="W352" s="91"/>
      <x:c r="X352" s="91"/>
      <x:c r="Y352" s="91"/>
      <x:c r="Z352" s="91"/>
    </x:row>
    <x:row r="353" spans="1:26" ht="16.5" customHeight="1">
      <x:c r="A353" s="1213"/>
      <x:c r="B353" s="1209"/>
      <x:c r="C353" s="370">
        <x:v>3510958284193</x:v>
      </x:c>
      <x:c r="D353" s="371" t="s">
        <x:v>354</x:v>
      </x:c>
      <x:c r="E353" s="376" t="s">
        <x:v>810</x:v>
      </x:c>
      <x:c r="F353" s="377" t="s">
        <x:v>1486</x:v>
      </x:c>
      <x:c r="G353" s="373">
        <x:v>10310</x:v>
      </x:c>
      <x:c r="H353" s="373">
        <x:v>10378</x:v>
      </x:c>
      <x:c r="I353" s="373">
        <x:v>0</x:v>
      </x:c>
      <x:c r="J353" s="374">
        <x:f t="shared" si="42"/>
        <x:v>20688</x:v>
      </x:c>
      <x:c r="K353" s="220"/>
      <x:c r="L353" s="91"/>
      <x:c r="M353" s="91"/>
      <x:c r="N353" s="91"/>
      <x:c r="O353" s="91"/>
      <x:c r="P353" s="91"/>
      <x:c r="Q353" s="91"/>
      <x:c r="R353" s="91"/>
      <x:c r="S353" s="91"/>
      <x:c r="T353" s="91"/>
      <x:c r="U353" s="91"/>
      <x:c r="V353" s="91"/>
      <x:c r="W353" s="91"/>
      <x:c r="X353" s="91"/>
      <x:c r="Y353" s="91"/>
      <x:c r="Z353" s="91"/>
    </x:row>
    <x:row r="354" spans="1:11" ht="16.5" customHeight="1">
      <x:c r="A354" s="1204"/>
      <x:c r="B354" s="378" t="s">
        <x:v>1280</x:v>
      </x:c>
      <x:c r="C354" s="379"/>
      <x:c r="D354" s="380"/>
      <x:c r="E354" s="379" t="s">
        <x:v>810</x:v>
      </x:c>
      <x:c r="F354" s="379" t="s">
        <x:v>1007</x:v>
      </x:c>
      <x:c r="G354" s="381">
        <x:v>27537452</x:v>
      </x:c>
      <x:c r="H354" s="381"/>
      <x:c r="I354" s="381"/>
      <x:c r="J354" s="382">
        <x:f t="shared" si="42"/>
        <x:v>27537452</x:v>
      </x:c>
      <x:c r="K354" s="210"/>
    </x:row>
    <x:row r="355" spans="1:11" ht="16.5" customHeight="1">
      <x:c r="A355" s="1258" t="s">
        <x:v>1770</x:v>
      </x:c>
      <x:c r="B355" s="1237" t="s">
        <x:v>1802</x:v>
      </x:c>
      <x:c r="C355" s="259" t="s">
        <x:v>41</x:v>
      </x:c>
      <x:c r="D355" s="306" t="s">
        <x:v>777</x:v>
      </x:c>
      <x:c r="E355" s="261" t="s">
        <x:v>772</x:v>
      </x:c>
      <x:c r="F355" s="261" t="s">
        <x:v>813</x:v>
      </x:c>
      <x:c r="G355" s="262">
        <x:v>1263191</x:v>
      </x:c>
      <x:c r="H355" s="263">
        <x:v>49198655</x:v>
      </x:c>
      <x:c r="I355" s="263">
        <x:v>49429814</x:v>
      </x:c>
      <x:c r="J355" s="219">
        <x:f t="shared" si="42"/>
        <x:v>1032032</x:v>
      </x:c>
      <x:c r="K355" s="210"/>
    </x:row>
    <x:row r="356" spans="1:11" ht="16.5" customHeight="1">
      <x:c r="A356" s="1216"/>
      <x:c r="B356" s="1213"/>
      <x:c r="C356" s="215">
        <x:v>100029398070</x:v>
      </x:c>
      <x:c r="D356" s="261" t="s">
        <x:v>755</x:v>
      </x:c>
      <x:c r="E356" s="261" t="s">
        <x:v>772</x:v>
      </x:c>
      <x:c r="F356" s="261" t="s">
        <x:v>813</x:v>
      </x:c>
      <x:c r="G356" s="218">
        <x:v>778701</x:v>
      </x:c>
      <x:c r="H356" s="218">
        <x:v>5605097</x:v>
      </x:c>
      <x:c r="I356" s="218">
        <x:v>5264618</x:v>
      </x:c>
      <x:c r="J356" s="219">
        <x:f t="shared" si="42"/>
        <x:v>1119180</x:v>
      </x:c>
      <x:c r="K356" s="210"/>
    </x:row>
    <x:row r="357" spans="1:11" ht="16.5" customHeight="1">
      <x:c r="A357" s="1216"/>
      <x:c r="B357" s="1213"/>
      <x:c r="C357" s="215">
        <x:v>100029398112</x:v>
      </x:c>
      <x:c r="D357" s="261" t="s">
        <x:v>1227</x:v>
      </x:c>
      <x:c r="E357" s="261" t="s">
        <x:v>772</x:v>
      </x:c>
      <x:c r="F357" s="261" t="s">
        <x:v>813</x:v>
      </x:c>
      <x:c r="G357" s="218">
        <x:v>1822658</x:v>
      </x:c>
      <x:c r="H357" s="218">
        <x:v>18586514</x:v>
      </x:c>
      <x:c r="I357" s="218">
        <x:v>18359798</x:v>
      </x:c>
      <x:c r="J357" s="219">
        <x:f t="shared" si="42"/>
        <x:v>2049374</x:v>
      </x:c>
      <x:c r="K357" s="210"/>
    </x:row>
    <x:row r="358" spans="1:11" ht="16.5" customHeight="1">
      <x:c r="A358" s="1216"/>
      <x:c r="B358" s="1213"/>
      <x:c r="C358" s="215">
        <x:v>100031987159</x:v>
      </x:c>
      <x:c r="D358" s="261" t="s">
        <x:v>994</x:v>
      </x:c>
      <x:c r="E358" s="261" t="s">
        <x:v>772</x:v>
      </x:c>
      <x:c r="F358" s="261" t="s">
        <x:v>813</x:v>
      </x:c>
      <x:c r="G358" s="218">
        <x:v>0</x:v>
      </x:c>
      <x:c r="H358" s="218">
        <x:v>4200581</x:v>
      </x:c>
      <x:c r="I358" s="218">
        <x:v>4200581</x:v>
      </x:c>
      <x:c r="J358" s="219">
        <x:f t="shared" si="42"/>
        <x:v>0</x:v>
      </x:c>
      <x:c r="K358" s="210"/>
    </x:row>
    <x:row r="359" spans="1:11" ht="16.5" customHeight="1">
      <x:c r="A359" s="1216"/>
      <x:c r="B359" s="1213"/>
      <x:c r="C359" s="215">
        <x:v>140010792886</x:v>
      </x:c>
      <x:c r="D359" s="261" t="s">
        <x:v>1358</x:v>
      </x:c>
      <x:c r="E359" s="261" t="s">
        <x:v>772</x:v>
      </x:c>
      <x:c r="F359" s="261" t="s">
        <x:v>813</x:v>
      </x:c>
      <x:c r="G359" s="218">
        <x:v>0</x:v>
      </x:c>
      <x:c r="H359" s="218">
        <x:v>12853803</x:v>
      </x:c>
      <x:c r="I359" s="218">
        <x:v>12764993</x:v>
      </x:c>
      <x:c r="J359" s="219">
        <x:f t="shared" si="42"/>
        <x:v>88810</x:v>
      </x:c>
      <x:c r="K359" s="210"/>
    </x:row>
    <x:row r="360" spans="1:11" ht="16.5" customHeight="1">
      <x:c r="A360" s="1216"/>
      <x:c r="B360" s="1213"/>
      <x:c r="C360" s="215">
        <x:v>100031244764</x:v>
      </x:c>
      <x:c r="D360" s="261" t="s">
        <x:v>747</x:v>
      </x:c>
      <x:c r="E360" s="261" t="s">
        <x:v>772</x:v>
      </x:c>
      <x:c r="F360" s="261" t="s">
        <x:v>813</x:v>
      </x:c>
      <x:c r="G360" s="218">
        <x:v>12097</x:v>
      </x:c>
      <x:c r="H360" s="218">
        <x:v>4546</x:v>
      </x:c>
      <x:c r="I360" s="218">
        <x:v>6</x:v>
      </x:c>
      <x:c r="J360" s="219">
        <x:f t="shared" si="42"/>
        <x:v>16637</x:v>
      </x:c>
      <x:c r="K360" s="210"/>
    </x:row>
    <x:row r="361" spans="1:11" ht="16.5" customHeight="1">
      <x:c r="A361" s="1216"/>
      <x:c r="B361" s="1213"/>
      <x:c r="C361" s="215">
        <x:v>140010896194</x:v>
      </x:c>
      <x:c r="D361" s="261" t="s">
        <x:v>806</x:v>
      </x:c>
      <x:c r="E361" s="261" t="s">
        <x:v>772</x:v>
      </x:c>
      <x:c r="F361" s="261" t="s">
        <x:v>813</x:v>
      </x:c>
      <x:c r="G361" s="218">
        <x:v>424905</x:v>
      </x:c>
      <x:c r="H361" s="218">
        <x:v>2315345</x:v>
      </x:c>
      <x:c r="I361" s="218">
        <x:v>2450940</x:v>
      </x:c>
      <x:c r="J361" s="219">
        <x:f t="shared" si="42"/>
        <x:v>289310</x:v>
      </x:c>
      <x:c r="K361" s="210"/>
    </x:row>
    <x:row r="362" spans="1:11" ht="16.5" customHeight="1">
      <x:c r="A362" s="1216"/>
      <x:c r="B362" s="1213"/>
      <x:c r="C362" s="215">
        <x:v>3510525103603</x:v>
      </x:c>
      <x:c r="D362" s="261" t="s">
        <x:v>1363</x:v>
      </x:c>
      <x:c r="E362" s="261" t="s">
        <x:v>810</x:v>
      </x:c>
      <x:c r="F362" s="261" t="s">
        <x:v>786</x:v>
      </x:c>
      <x:c r="G362" s="218">
        <x:v>0</x:v>
      </x:c>
      <x:c r="H362" s="218">
        <x:v>1050315</x:v>
      </x:c>
      <x:c r="I362" s="218">
        <x:v>1050315</x:v>
      </x:c>
      <x:c r="J362" s="219">
        <x:f t="shared" si="42"/>
        <x:v>0</x:v>
      </x:c>
      <x:c r="K362" s="210"/>
    </x:row>
    <x:row r="363" spans="1:11" ht="16.5" customHeight="1">
      <x:c r="A363" s="1216"/>
      <x:c r="B363" s="1213"/>
      <x:c r="C363" s="215">
        <x:v>3510852712013</x:v>
      </x:c>
      <x:c r="D363" s="261" t="s">
        <x:v>1353</x:v>
      </x:c>
      <x:c r="E363" s="261" t="s">
        <x:v>810</x:v>
      </x:c>
      <x:c r="F363" s="261" t="s">
        <x:v>786</x:v>
      </x:c>
      <x:c r="G363" s="218">
        <x:v>0</x:v>
      </x:c>
      <x:c r="H363" s="218">
        <x:v>1700125</x:v>
      </x:c>
      <x:c r="I363" s="218">
        <x:v>676125</x:v>
      </x:c>
      <x:c r="J363" s="219">
        <x:f t="shared" si="42"/>
        <x:v>1024000</x:v>
      </x:c>
      <x:c r="K363" s="210"/>
    </x:row>
    <x:row r="364" spans="1:11" ht="16.5" customHeight="1">
      <x:c r="A364" s="1216"/>
      <x:c r="B364" s="1213"/>
      <x:c r="C364" s="215">
        <x:v>3510922666103</x:v>
      </x:c>
      <x:c r="D364" s="261" t="s">
        <x:v>1407</x:v>
      </x:c>
      <x:c r="E364" s="261" t="s">
        <x:v>810</x:v>
      </x:c>
      <x:c r="F364" s="261" t="s">
        <x:v>786</x:v>
      </x:c>
      <x:c r="G364" s="218"/>
      <x:c r="H364" s="218">
        <x:v>6372109</x:v>
      </x:c>
      <x:c r="I364" s="218">
        <x:v>6372109</x:v>
      </x:c>
      <x:c r="J364" s="219">
        <x:f t="shared" si="42"/>
        <x:v>0</x:v>
      </x:c>
      <x:c r="K364" s="210"/>
    </x:row>
    <x:row r="365" spans="1:11" ht="16.5" customHeight="1">
      <x:c r="A365" s="1216"/>
      <x:c r="B365" s="1213"/>
      <x:c r="C365" s="215">
        <x:v>3510982636393</x:v>
      </x:c>
      <x:c r="D365" s="261" t="s">
        <x:v>26</x:v>
      </x:c>
      <x:c r="E365" s="261" t="s">
        <x:v>810</x:v>
      </x:c>
      <x:c r="F365" s="261" t="s">
        <x:v>786</x:v>
      </x:c>
      <x:c r="G365" s="218">
        <x:v>0</x:v>
      </x:c>
      <x:c r="H365" s="218">
        <x:v>25597018</x:v>
      </x:c>
      <x:c r="I365" s="218">
        <x:v>25597018</x:v>
      </x:c>
      <x:c r="J365" s="219">
        <x:f t="shared" si="42"/>
        <x:v>0</x:v>
      </x:c>
      <x:c r="K365" s="210"/>
    </x:row>
    <x:row r="366" spans="1:11" ht="16.5" customHeight="1">
      <x:c r="A366" s="1216"/>
      <x:c r="B366" s="1213"/>
      <x:c r="C366" s="215">
        <x:v>3511073784573</x:v>
      </x:c>
      <x:c r="D366" s="261" t="s">
        <x:v>1012</x:v>
      </x:c>
      <x:c r="E366" s="261" t="s">
        <x:v>810</x:v>
      </x:c>
      <x:c r="F366" s="261" t="s">
        <x:v>786</x:v>
      </x:c>
      <x:c r="G366" s="218">
        <x:v>0</x:v>
      </x:c>
      <x:c r="H366" s="218">
        <x:v>3636049</x:v>
      </x:c>
      <x:c r="I366" s="218">
        <x:v>3636049</x:v>
      </x:c>
      <x:c r="J366" s="219"/>
      <x:c r="K366" s="210"/>
    </x:row>
    <x:row r="367" spans="1:11" ht="16.5" customHeight="1">
      <x:c r="A367" s="1216"/>
      <x:c r="B367" s="1213"/>
      <x:c r="C367" s="215">
        <x:v>3550013177623</x:v>
      </x:c>
      <x:c r="D367" s="261" t="s">
        <x:v>1331</x:v>
      </x:c>
      <x:c r="E367" s="261" t="s">
        <x:v>810</x:v>
      </x:c>
      <x:c r="F367" s="261" t="s">
        <x:v>786</x:v>
      </x:c>
      <x:c r="G367" s="218">
        <x:v>0</x:v>
      </x:c>
      <x:c r="H367" s="218">
        <x:v>88940818</x:v>
      </x:c>
      <x:c r="I367" s="218">
        <x:v>88940818</x:v>
      </x:c>
      <x:c r="J367" s="219"/>
      <x:c r="K367" s="210"/>
    </x:row>
    <x:row r="368" spans="1:11" ht="16.5" customHeight="1">
      <x:c r="A368" s="1216"/>
      <x:c r="B368" s="1213"/>
      <x:c r="C368" s="215">
        <x:v>3550068151933</x:v>
      </x:c>
      <x:c r="D368" s="261" t="s">
        <x:v>1020</x:v>
      </x:c>
      <x:c r="E368" s="261" t="s">
        <x:v>810</x:v>
      </x:c>
      <x:c r="F368" s="261" t="s">
        <x:v>786</x:v>
      </x:c>
      <x:c r="G368" s="218">
        <x:v>0</x:v>
      </x:c>
      <x:c r="H368" s="218">
        <x:v>3300941</x:v>
      </x:c>
      <x:c r="I368" s="218">
        <x:v>3300941</x:v>
      </x:c>
      <x:c r="J368" s="219">
        <x:f t="shared" ref="J368:J369" si="43">G368+H368-I368</x:f>
        <x:v>0</x:v>
      </x:c>
      <x:c r="K368" s="210"/>
    </x:row>
    <x:row r="369" spans="1:11" ht="16.5" customHeight="1">
      <x:c r="A369" s="1216"/>
      <x:c r="B369" s="1204"/>
      <x:c r="C369" s="383"/>
      <x:c r="D369" s="384"/>
      <x:c r="E369" s="384"/>
      <x:c r="F369" s="384"/>
      <x:c r="G369" s="320">
        <x:f t="shared" ref="G369:I369" si="44">SUM(G355:G368)</x:f>
        <x:v>4301552</x:v>
      </x:c>
      <x:c r="H369" s="320">
        <x:f t="shared" si="44"/>
        <x:v>223361916</x:v>
      </x:c>
      <x:c r="I369" s="320">
        <x:f t="shared" si="44"/>
        <x:v>222044125</x:v>
      </x:c>
      <x:c r="J369" s="321">
        <x:f t="shared" si="43"/>
        <x:v>5619343</x:v>
      </x:c>
      <x:c r="K369" s="222">
        <x:f>G369+H369-I369</x:f>
        <x:v>5619343</x:v>
      </x:c>
    </x:row>
    <x:row r="370" spans="1:11" ht="17.25" customHeight="1">
      <x:c r="A370" s="1216"/>
      <x:c r="B370" s="1239" t="s">
        <x:v>1324</x:v>
      </x:c>
      <x:c r="C370" s="224" t="s">
        <x:v>32</x:v>
      </x:c>
      <x:c r="D370" s="294" t="s">
        <x:v>1292</x:v>
      </x:c>
      <x:c r="E370" s="294" t="s">
        <x:v>772</x:v>
      </x:c>
      <x:c r="F370" s="294" t="s">
        <x:v>813</x:v>
      </x:c>
      <x:c r="G370" s="227">
        <x:v>1558918</x:v>
      </x:c>
      <x:c r="H370" s="227">
        <x:v>19843132</x:v>
      </x:c>
      <x:c r="I370" s="227">
        <x:v>19711170</x:v>
      </x:c>
      <x:c r="J370" s="385">
        <x:v>1690880</x:v>
      </x:c>
      <x:c r="K370" s="368"/>
    </x:row>
    <x:row r="371" spans="1:11" ht="17.25" customHeight="1">
      <x:c r="A371" s="1216"/>
      <x:c r="B371" s="1204"/>
      <x:c r="C371" s="224">
        <x:v>100029346050</x:v>
      </x:c>
      <x:c r="D371" s="225" t="s">
        <x:v>205</x:v>
      </x:c>
      <x:c r="E371" s="308" t="s">
        <x:v>772</x:v>
      </x:c>
      <x:c r="F371" s="308" t="s">
        <x:v>813</x:v>
      </x:c>
      <x:c r="G371" s="227">
        <x:v>0</x:v>
      </x:c>
      <x:c r="H371" s="227">
        <x:v>8930697</x:v>
      </x:c>
      <x:c r="I371" s="227">
        <x:v>8930697</x:v>
      </x:c>
      <x:c r="J371" s="228">
        <x:f t="shared" ref="J371:J388" si="45">G371+H371-I371</x:f>
        <x:v>0</x:v>
      </x:c>
      <x:c r="K371" s="368"/>
    </x:row>
    <x:row r="372" spans="1:11" ht="17.25" customHeight="1">
      <x:c r="A372" s="1209"/>
      <x:c r="B372" s="386" t="s">
        <x:v>1280</x:v>
      </x:c>
      <x:c r="C372" s="387">
        <x:v>260007343978</x:v>
      </x:c>
      <x:c r="D372" s="232" t="s">
        <x:v>1280</x:v>
      </x:c>
      <x:c r="E372" s="233" t="s">
        <x:v>772</x:v>
      </x:c>
      <x:c r="F372" s="233" t="s">
        <x:v>813</x:v>
      </x:c>
      <x:c r="G372" s="234">
        <x:v>31545281</x:v>
      </x:c>
      <x:c r="H372" s="234">
        <x:v>8367780</x:v>
      </x:c>
      <x:c r="I372" s="234">
        <x:v>26548863</x:v>
      </x:c>
      <x:c r="J372" s="235">
        <x:f t="shared" si="45"/>
        <x:v>13364198</x:v>
      </x:c>
      <x:c r="K372" s="368"/>
    </x:row>
    <x:row r="373" spans="1:11" ht="16.5" customHeight="1">
      <x:c r="A373" s="1232" t="s">
        <x:v>1772</x:v>
      </x:c>
      <x:c r="B373" s="1233" t="s">
        <x:v>1802</x:v>
      </x:c>
      <x:c r="C373" s="388" t="s">
        <x:v>372</x:v>
      </x:c>
      <x:c r="D373" s="388" t="s">
        <x:v>1505</x:v>
      </x:c>
      <x:c r="E373" s="261" t="s">
        <x:v>810</x:v>
      </x:c>
      <x:c r="F373" s="261" t="s">
        <x:v>1439</x:v>
      </x:c>
      <x:c r="G373" s="389">
        <x:v>44</x:v>
      </x:c>
      <x:c r="H373" s="389">
        <x:v>3926593</x:v>
      </x:c>
      <x:c r="I373" s="389">
        <x:v>3926637</x:v>
      </x:c>
      <x:c r="J373" s="390">
        <x:f t="shared" si="45"/>
        <x:v>0</x:v>
      </x:c>
      <x:c r="K373" s="210"/>
    </x:row>
    <x:row r="374" spans="1:11" ht="16.5" customHeight="1">
      <x:c r="A374" s="1213"/>
      <x:c r="B374" s="1213"/>
      <x:c r="C374" s="388" t="s">
        <x:v>48</x:v>
      </x:c>
      <x:c r="D374" s="388" t="s">
        <x:v>1499</x:v>
      </x:c>
      <x:c r="E374" s="261" t="s">
        <x:v>810</x:v>
      </x:c>
      <x:c r="F374" s="261" t="s">
        <x:v>1439</x:v>
      </x:c>
      <x:c r="G374" s="389">
        <x:v>0</x:v>
      </x:c>
      <x:c r="H374" s="389">
        <x:v>700031</x:v>
      </x:c>
      <x:c r="I374" s="389">
        <x:v>699840</x:v>
      </x:c>
      <x:c r="J374" s="390">
        <x:f t="shared" si="45"/>
        <x:v>191</x:v>
      </x:c>
      <x:c r="K374" s="210"/>
    </x:row>
    <x:row r="375" spans="1:11" ht="16.5" customHeight="1">
      <x:c r="A375" s="1213"/>
      <x:c r="B375" s="1213"/>
      <x:c r="C375" s="388" t="s">
        <x:v>64</x:v>
      </x:c>
      <x:c r="D375" s="388" t="s">
        <x:v>581</x:v>
      </x:c>
      <x:c r="E375" s="261" t="s">
        <x:v>810</x:v>
      </x:c>
      <x:c r="F375" s="261" t="s">
        <x:v>1439</x:v>
      </x:c>
      <x:c r="G375" s="389">
        <x:v>590</x:v>
      </x:c>
      <x:c r="H375" s="389">
        <x:v>3000577</x:v>
      </x:c>
      <x:c r="I375" s="389">
        <x:v>3000590</x:v>
      </x:c>
      <x:c r="J375" s="390">
        <x:f t="shared" si="45"/>
        <x:v>577</x:v>
      </x:c>
      <x:c r="K375" s="210"/>
    </x:row>
    <x:row r="376" spans="1:11" ht="16.5" customHeight="1">
      <x:c r="A376" s="1213"/>
      <x:c r="B376" s="1213"/>
      <x:c r="C376" s="388" t="s">
        <x:v>355</x:v>
      </x:c>
      <x:c r="D376" s="388" t="s">
        <x:v>1498</x:v>
      </x:c>
      <x:c r="E376" s="261" t="s">
        <x:v>810</x:v>
      </x:c>
      <x:c r="F376" s="261" t="s">
        <x:v>1439</x:v>
      </x:c>
      <x:c r="G376" s="389">
        <x:v>0</x:v>
      </x:c>
      <x:c r="H376" s="389">
        <x:v>28094396</x:v>
      </x:c>
      <x:c r="I376" s="389">
        <x:v>28065666</x:v>
      </x:c>
      <x:c r="J376" s="390">
        <x:f t="shared" si="45"/>
        <x:v>28730</x:v>
      </x:c>
      <x:c r="K376" s="210"/>
    </x:row>
    <x:row r="377" spans="1:11" ht="16.5" customHeight="1">
      <x:c r="A377" s="1213"/>
      <x:c r="B377" s="1213"/>
      <x:c r="C377" s="388" t="s">
        <x:v>358</x:v>
      </x:c>
      <x:c r="D377" s="388" t="s">
        <x:v>1516</x:v>
      </x:c>
      <x:c r="E377" s="261" t="s">
        <x:v>810</x:v>
      </x:c>
      <x:c r="F377" s="261" t="s">
        <x:v>1439</x:v>
      </x:c>
      <x:c r="G377" s="389">
        <x:v>97</x:v>
      </x:c>
      <x:c r="H377" s="389">
        <x:v>2323063</x:v>
      </x:c>
      <x:c r="I377" s="389">
        <x:v>2323097</x:v>
      </x:c>
      <x:c r="J377" s="390">
        <x:f t="shared" si="45"/>
        <x:v>63</x:v>
      </x:c>
      <x:c r="K377" s="210"/>
    </x:row>
    <x:row r="378" spans="1:11" ht="16.5" customHeight="1">
      <x:c r="A378" s="1213"/>
      <x:c r="B378" s="1213"/>
      <x:c r="C378" s="388" t="s">
        <x:v>43</x:v>
      </x:c>
      <x:c r="D378" s="388" t="s">
        <x:v>56</x:v>
      </x:c>
      <x:c r="E378" s="261" t="s">
        <x:v>810</x:v>
      </x:c>
      <x:c r="F378" s="261" t="s">
        <x:v>1439</x:v>
      </x:c>
      <x:c r="G378" s="389">
        <x:v>317980</x:v>
      </x:c>
      <x:c r="H378" s="389">
        <x:v>1375945</x:v>
      </x:c>
      <x:c r="I378" s="389">
        <x:v>1495980</x:v>
      </x:c>
      <x:c r="J378" s="390">
        <x:f t="shared" si="45"/>
        <x:v>197945</x:v>
      </x:c>
      <x:c r="K378" s="210"/>
    </x:row>
    <x:row r="379" spans="1:11" ht="16.5" customHeight="1">
      <x:c r="A379" s="1213"/>
      <x:c r="B379" s="1213"/>
      <x:c r="C379" s="388" t="s">
        <x:v>57</x:v>
      </x:c>
      <x:c r="D379" s="388" t="s">
        <x:v>69</x:v>
      </x:c>
      <x:c r="E379" s="261" t="s">
        <x:v>810</x:v>
      </x:c>
      <x:c r="F379" s="261" t="s">
        <x:v>1439</x:v>
      </x:c>
      <x:c r="G379" s="389">
        <x:v>159985</x:v>
      </x:c>
      <x:c r="H379" s="389">
        <x:v>12853815</x:v>
      </x:c>
      <x:c r="I379" s="389">
        <x:v>12989535</x:v>
      </x:c>
      <x:c r="J379" s="390">
        <x:f t="shared" si="45"/>
        <x:v>24265</x:v>
      </x:c>
      <x:c r="K379" s="210"/>
    </x:row>
    <x:row r="380" spans="1:11" ht="16.5" customHeight="1">
      <x:c r="A380" s="1213"/>
      <x:c r="B380" s="1213"/>
      <x:c r="C380" s="388" t="s">
        <x:v>362</x:v>
      </x:c>
      <x:c r="D380" s="388" t="s">
        <x:v>1527</x:v>
      </x:c>
      <x:c r="E380" s="261" t="s">
        <x:v>810</x:v>
      </x:c>
      <x:c r="F380" s="261" t="s">
        <x:v>1439</x:v>
      </x:c>
      <x:c r="G380" s="389">
        <x:v>895873</x:v>
      </x:c>
      <x:c r="H380" s="389">
        <x:v>26059684</x:v>
      </x:c>
      <x:c r="I380" s="389">
        <x:v>24343120</x:v>
      </x:c>
      <x:c r="J380" s="390">
        <x:f t="shared" si="45"/>
        <x:v>2612437</x:v>
      </x:c>
      <x:c r="K380" s="210"/>
    </x:row>
    <x:row r="381" spans="1:11" ht="16.5" customHeight="1">
      <x:c r="A381" s="1213"/>
      <x:c r="B381" s="1213"/>
      <x:c r="C381" s="388" t="s">
        <x:v>81</x:v>
      </x:c>
      <x:c r="D381" s="388" t="s">
        <x:v>373</x:v>
      </x:c>
      <x:c r="E381" s="261" t="s">
        <x:v>801</x:v>
      </x:c>
      <x:c r="F381" s="261" t="s">
        <x:v>1010</x:v>
      </x:c>
      <x:c r="G381" s="389">
        <x:v>821</x:v>
      </x:c>
      <x:c r="H381" s="389">
        <x:v>0</x:v>
      </x:c>
      <x:c r="I381" s="389">
        <x:v>0</x:v>
      </x:c>
      <x:c r="J381" s="390">
        <x:f t="shared" si="45"/>
        <x:v>821</x:v>
      </x:c>
      <x:c r="K381" s="210"/>
    </x:row>
    <x:row r="382" spans="1:11" ht="16.5" customHeight="1">
      <x:c r="A382" s="1213"/>
      <x:c r="B382" s="1213"/>
      <x:c r="C382" s="388" t="s">
        <x:v>360</x:v>
      </x:c>
      <x:c r="D382" s="388" t="s">
        <x:v>375</x:v>
      </x:c>
      <x:c r="E382" s="261" t="s">
        <x:v>810</x:v>
      </x:c>
      <x:c r="F382" s="261" t="s">
        <x:v>1439</x:v>
      </x:c>
      <x:c r="G382" s="389">
        <x:v>8945</x:v>
      </x:c>
      <x:c r="H382" s="389">
        <x:v>61929968</x:v>
      </x:c>
      <x:c r="I382" s="389">
        <x:v>61928945</x:v>
      </x:c>
      <x:c r="J382" s="390">
        <x:f t="shared" si="45"/>
        <x:v>9968</x:v>
      </x:c>
      <x:c r="K382" s="210"/>
    </x:row>
    <x:row r="383" spans="1:11" ht="16.5" customHeight="1">
      <x:c r="A383" s="1213"/>
      <x:c r="B383" s="1213"/>
      <x:c r="C383" s="388" t="s">
        <x:v>36</x:v>
      </x:c>
      <x:c r="D383" s="388" t="s">
        <x:v>82</x:v>
      </x:c>
      <x:c r="E383" s="261" t="s">
        <x:v>810</x:v>
      </x:c>
      <x:c r="F383" s="261" t="s">
        <x:v>1439</x:v>
      </x:c>
      <x:c r="G383" s="389">
        <x:v>14803</x:v>
      </x:c>
      <x:c r="H383" s="389">
        <x:v>648</x:v>
      </x:c>
      <x:c r="I383" s="389">
        <x:v>12000</x:v>
      </x:c>
      <x:c r="J383" s="390">
        <x:f t="shared" si="45"/>
        <x:v>3451</x:v>
      </x:c>
      <x:c r="K383" s="210"/>
    </x:row>
    <x:row r="384" spans="1:11" ht="16.5" customHeight="1">
      <x:c r="A384" s="1213"/>
      <x:c r="B384" s="1213"/>
      <x:c r="C384" s="388" t="s">
        <x:v>72</x:v>
      </x:c>
      <x:c r="D384" s="388" t="s">
        <x:v>120</x:v>
      </x:c>
      <x:c r="E384" s="261" t="s">
        <x:v>810</x:v>
      </x:c>
      <x:c r="F384" s="261" t="s">
        <x:v>1439</x:v>
      </x:c>
      <x:c r="G384" s="389">
        <x:v>505</x:v>
      </x:c>
      <x:c r="H384" s="389">
        <x:v>3600784</x:v>
      </x:c>
      <x:c r="I384" s="389">
        <x:v>3600505</x:v>
      </x:c>
      <x:c r="J384" s="390">
        <x:f t="shared" si="45"/>
        <x:v>784</x:v>
      </x:c>
      <x:c r="K384" s="210"/>
    </x:row>
    <x:row r="385" spans="1:11" ht="16.5" customHeight="1">
      <x:c r="A385" s="1213"/>
      <x:c r="B385" s="1213"/>
      <x:c r="C385" s="388" t="s">
        <x:v>88</x:v>
      </x:c>
      <x:c r="D385" s="388" t="s">
        <x:v>49</x:v>
      </x:c>
      <x:c r="E385" s="261" t="s">
        <x:v>810</x:v>
      </x:c>
      <x:c r="F385" s="261" t="s">
        <x:v>1439</x:v>
      </x:c>
      <x:c r="G385" s="389">
        <x:v>1917</x:v>
      </x:c>
      <x:c r="H385" s="389">
        <x:v>0</x:v>
      </x:c>
      <x:c r="I385" s="389">
        <x:v>1917</x:v>
      </x:c>
      <x:c r="J385" s="390">
        <x:f t="shared" si="45"/>
        <x:v>0</x:v>
      </x:c>
      <x:c r="K385" s="210"/>
    </x:row>
    <x:row r="386" spans="1:11" ht="16.5" customHeight="1">
      <x:c r="A386" s="1213"/>
      <x:c r="B386" s="1213"/>
      <x:c r="C386" s="388" t="s">
        <x:v>42</x:v>
      </x:c>
      <x:c r="D386" s="388" t="s">
        <x:v>1506</x:v>
      </x:c>
      <x:c r="E386" s="261" t="s">
        <x:v>810</x:v>
      </x:c>
      <x:c r="F386" s="261" t="s">
        <x:v>1439</x:v>
      </x:c>
      <x:c r="G386" s="389">
        <x:v>2000222</x:v>
      </x:c>
      <x:c r="H386" s="389">
        <x:v>1302</x:v>
      </x:c>
      <x:c r="I386" s="389">
        <x:v>2001273</x:v>
      </x:c>
      <x:c r="J386" s="390">
        <x:f t="shared" si="45"/>
        <x:v>251</x:v>
      </x:c>
      <x:c r="K386" s="210"/>
    </x:row>
    <x:row r="387" spans="1:11" ht="16.5" customHeight="1">
      <x:c r="A387" s="1213"/>
      <x:c r="B387" s="1213"/>
      <x:c r="C387" s="388" t="s">
        <x:v>80</x:v>
      </x:c>
      <x:c r="D387" s="388" t="s">
        <x:v>1508</x:v>
      </x:c>
      <x:c r="E387" s="261" t="s">
        <x:v>810</x:v>
      </x:c>
      <x:c r="F387" s="261" t="s">
        <x:v>1439</x:v>
      </x:c>
      <x:c r="G387" s="389">
        <x:v>1936119</x:v>
      </x:c>
      <x:c r="H387" s="389">
        <x:v>8053181</x:v>
      </x:c>
      <x:c r="I387" s="389">
        <x:v>2070485</x:v>
      </x:c>
      <x:c r="J387" s="390">
        <x:f t="shared" si="45"/>
        <x:v>7918815</x:v>
      </x:c>
      <x:c r="K387" s="210"/>
    </x:row>
    <x:row r="388" spans="1:11" ht="16.5" customHeight="1">
      <x:c r="A388" s="1213"/>
      <x:c r="B388" s="1204"/>
      <x:c r="C388" s="391"/>
      <x:c r="D388" s="392"/>
      <x:c r="E388" s="393"/>
      <x:c r="F388" s="393"/>
      <x:c r="G388" s="394">
        <x:f t="shared" ref="G388:I388" si="46">SUM(G373:G387)</x:f>
        <x:v>5337901</x:v>
      </x:c>
      <x:c r="H388" s="394">
        <x:f t="shared" si="46"/>
        <x:v>151919987</x:v>
      </x:c>
      <x:c r="I388" s="394">
        <x:f t="shared" si="46"/>
        <x:v>146459590</x:v>
      </x:c>
      <x:c r="J388" s="394">
        <x:f t="shared" si="45"/>
        <x:v>10798298</x:v>
      </x:c>
      <x:c r="K388" s="222">
        <x:f>G388+H388-I388</x:f>
        <x:v>10798298</x:v>
      </x:c>
    </x:row>
    <x:row r="389" spans="1:11" ht="16.5" customHeight="1">
      <x:c r="A389" s="1213"/>
      <x:c r="B389" s="1239" t="s">
        <x:v>1324</x:v>
      </x:c>
      <x:c r="C389" s="395">
        <x:v>3015000974121</x:v>
      </x:c>
      <x:c r="D389" s="225" t="s">
        <x:v>86</x:v>
      </x:c>
      <x:c r="E389" s="294" t="s">
        <x:v>810</x:v>
      </x:c>
      <x:c r="F389" s="294" t="s">
        <x:v>1439</x:v>
      </x:c>
      <x:c r="G389" s="227">
        <x:v>1265978</x:v>
      </x:c>
      <x:c r="H389" s="227">
        <x:v>13680348</x:v>
      </x:c>
      <x:c r="I389" s="227">
        <x:v>13529420</x:v>
      </x:c>
      <x:c r="J389" s="228">
        <x:v>1416906</x:v>
      </x:c>
      <x:c r="K389" s="210"/>
    </x:row>
    <x:row r="390" spans="1:11" ht="16.5" customHeight="1">
      <x:c r="A390" s="1213"/>
      <x:c r="B390" s="1204"/>
      <x:c r="C390" s="396">
        <x:v>3010800974131</x:v>
      </x:c>
      <x:c r="D390" s="294" t="s">
        <x:v>469</x:v>
      </x:c>
      <x:c r="E390" s="308" t="s">
        <x:v>810</x:v>
      </x:c>
      <x:c r="F390" s="308" t="s">
        <x:v>1439</x:v>
      </x:c>
      <x:c r="G390" s="227">
        <x:v>7449082</x:v>
      </x:c>
      <x:c r="H390" s="227">
        <x:v>906812</x:v>
      </x:c>
      <x:c r="I390" s="227"/>
      <x:c r="J390" s="228">
        <x:v>8355894</x:v>
      </x:c>
      <x:c r="K390" s="210"/>
    </x:row>
    <x:row r="391" spans="1:11" ht="16.5" customHeight="1">
      <x:c r="A391" s="1213"/>
      <x:c r="B391" s="386" t="s">
        <x:v>1280</x:v>
      </x:c>
      <x:c r="C391" s="233" t="s">
        <x:v>539</x:v>
      </x:c>
      <x:c r="D391" s="232" t="s">
        <x:v>1503</x:v>
      </x:c>
      <x:c r="E391" s="233" t="s">
        <x:v>810</x:v>
      </x:c>
      <x:c r="F391" s="233" t="s">
        <x:v>1439</x:v>
      </x:c>
      <x:c r="G391" s="234">
        <x:v>17076989</x:v>
      </x:c>
      <x:c r="H391" s="234">
        <x:v>4902120</x:v>
      </x:c>
      <x:c r="I391" s="234"/>
      <x:c r="J391" s="235">
        <x:v>21979109</x:v>
      </x:c>
      <x:c r="K391" s="210"/>
    </x:row>
    <x:row r="392" spans="1:11" ht="16.5" customHeight="1">
      <x:c r="A392" s="1259" t="s">
        <x:v>1783</x:v>
      </x:c>
      <x:c r="B392" s="1237" t="s">
        <x:v>1802</x:v>
      </x:c>
      <x:c r="C392" s="315" t="s">
        <x:v>562</x:v>
      </x:c>
      <x:c r="D392" s="316" t="s">
        <x:v>35</x:v>
      </x:c>
      <x:c r="E392" s="316" t="s">
        <x:v>804</x:v>
      </x:c>
      <x:c r="F392" s="316" t="s">
        <x:v>808</x:v>
      </x:c>
      <x:c r="G392" s="317">
        <x:v>2485769</x:v>
      </x:c>
      <x:c r="H392" s="317">
        <x:v>2223145</x:v>
      </x:c>
      <x:c r="I392" s="317">
        <x:v>3503660</x:v>
      </x:c>
      <x:c r="J392" s="397">
        <x:f t="shared" ref="J392:J407" si="47">G392+H392-I392</x:f>
        <x:v>1205254</x:v>
      </x:c>
      <x:c r="K392" s="210"/>
    </x:row>
    <x:row r="393" spans="1:11" ht="16.5" customHeight="1">
      <x:c r="A393" s="1213"/>
      <x:c r="B393" s="1213"/>
      <x:c r="C393" s="215" t="s">
        <x:v>629</x:v>
      </x:c>
      <x:c r="D393" s="261" t="s">
        <x:v>34</x:v>
      </x:c>
      <x:c r="E393" s="261" t="s">
        <x:v>804</x:v>
      </x:c>
      <x:c r="F393" s="261" t="s">
        <x:v>808</x:v>
      </x:c>
      <x:c r="G393" s="218">
        <x:v>4901</x:v>
      </x:c>
      <x:c r="H393" s="218">
        <x:v>4</x:v>
      </x:c>
      <x:c r="I393" s="218">
        <x:v>0</x:v>
      </x:c>
      <x:c r="J393" s="397">
        <x:f t="shared" si="47"/>
        <x:v>4905</x:v>
      </x:c>
      <x:c r="K393" s="210"/>
    </x:row>
    <x:row r="394" spans="1:11" ht="16.5" customHeight="1">
      <x:c r="A394" s="1213"/>
      <x:c r="B394" s="1213"/>
      <x:c r="C394" s="215" t="s">
        <x:v>575</x:v>
      </x:c>
      <x:c r="D394" s="261" t="s">
        <x:v>52</x:v>
      </x:c>
      <x:c r="E394" s="261" t="s">
        <x:v>810</x:v>
      </x:c>
      <x:c r="F394" s="261" t="s">
        <x:v>1017</x:v>
      </x:c>
      <x:c r="G394" s="218">
        <x:v>0</x:v>
      </x:c>
      <x:c r="H394" s="218">
        <x:v>111372725</x:v>
      </x:c>
      <x:c r="I394" s="218">
        <x:v>111372725</x:v>
      </x:c>
      <x:c r="J394" s="397">
        <x:f t="shared" si="47"/>
        <x:v>0</x:v>
      </x:c>
      <x:c r="K394" s="210"/>
    </x:row>
    <x:row r="395" spans="1:11" ht="16.5" customHeight="1">
      <x:c r="A395" s="1213"/>
      <x:c r="B395" s="1213"/>
      <x:c r="C395" s="215" t="s">
        <x:v>571</x:v>
      </x:c>
      <x:c r="D395" s="261" t="s">
        <x:v>62</x:v>
      </x:c>
      <x:c r="E395" s="261" t="s">
        <x:v>810</x:v>
      </x:c>
      <x:c r="F395" s="261" t="s">
        <x:v>1017</x:v>
      </x:c>
      <x:c r="G395" s="218">
        <x:v>0</x:v>
      </x:c>
      <x:c r="H395" s="218">
        <x:v>104131462</x:v>
      </x:c>
      <x:c r="I395" s="218">
        <x:v>104131462</x:v>
      </x:c>
      <x:c r="J395" s="397">
        <x:f t="shared" si="47"/>
        <x:v>0</x:v>
      </x:c>
      <x:c r="K395" s="210"/>
    </x:row>
    <x:row r="396" spans="1:11" ht="16.5" customHeight="1">
      <x:c r="A396" s="1213"/>
      <x:c r="B396" s="1213"/>
      <x:c r="C396" s="215" t="s">
        <x:v>575</x:v>
      </x:c>
      <x:c r="D396" s="261" t="s">
        <x:v>622</x:v>
      </x:c>
      <x:c r="E396" s="261" t="s">
        <x:v>810</x:v>
      </x:c>
      <x:c r="F396" s="261" t="s">
        <x:v>1017</x:v>
      </x:c>
      <x:c r="G396" s="218">
        <x:v>0</x:v>
      </x:c>
      <x:c r="H396" s="218">
        <x:v>480809</x:v>
      </x:c>
      <x:c r="I396" s="218">
        <x:v>480809</x:v>
      </x:c>
      <x:c r="J396" s="397">
        <x:f t="shared" si="47"/>
        <x:v>0</x:v>
      </x:c>
      <x:c r="K396" s="210"/>
    </x:row>
    <x:row r="397" spans="1:11" ht="16.5" customHeight="1">
      <x:c r="A397" s="1213"/>
      <x:c r="B397" s="1213"/>
      <x:c r="C397" s="215" t="s">
        <x:v>569</x:v>
      </x:c>
      <x:c r="D397" s="261" t="s">
        <x:v>591</x:v>
      </x:c>
      <x:c r="E397" s="261" t="s">
        <x:v>810</x:v>
      </x:c>
      <x:c r="F397" s="261" t="s">
        <x:v>1017</x:v>
      </x:c>
      <x:c r="G397" s="218">
        <x:v>0</x:v>
      </x:c>
      <x:c r="H397" s="218">
        <x:v>4001031</x:v>
      </x:c>
      <x:c r="I397" s="218">
        <x:v>4001031</x:v>
      </x:c>
      <x:c r="J397" s="397">
        <x:f t="shared" si="47"/>
        <x:v>0</x:v>
      </x:c>
      <x:c r="K397" s="210"/>
    </x:row>
    <x:row r="398" spans="1:11" ht="16.5" customHeight="1">
      <x:c r="A398" s="1213"/>
      <x:c r="B398" s="1213"/>
      <x:c r="C398" s="215" t="s">
        <x:v>89</x:v>
      </x:c>
      <x:c r="D398" s="261" t="s">
        <x:v>628</x:v>
      </x:c>
      <x:c r="E398" s="261" t="s">
        <x:v>999</x:v>
      </x:c>
      <x:c r="F398" s="261" t="s">
        <x:v>1416</x:v>
      </x:c>
      <x:c r="G398" s="218">
        <x:v>0</x:v>
      </x:c>
      <x:c r="H398" s="218">
        <x:v>4801982</x:v>
      </x:c>
      <x:c r="I398" s="218">
        <x:v>4801894</x:v>
      </x:c>
      <x:c r="J398" s="397">
        <x:f t="shared" si="47"/>
        <x:v>88</x:v>
      </x:c>
      <x:c r="K398" s="210"/>
    </x:row>
    <x:row r="399" spans="1:11" ht="16.5" customHeight="1">
      <x:c r="A399" s="1213"/>
      <x:c r="B399" s="1213"/>
      <x:c r="C399" s="215" t="s">
        <x:v>68</x:v>
      </x:c>
      <x:c r="D399" s="261" t="s">
        <x:v>35</x:v>
      </x:c>
      <x:c r="E399" s="261" t="s">
        <x:v>999</x:v>
      </x:c>
      <x:c r="F399" s="261" t="s">
        <x:v>1416</x:v>
      </x:c>
      <x:c r="G399" s="218">
        <x:v>12</x:v>
      </x:c>
      <x:c r="H399" s="218">
        <x:v>3300505</x:v>
      </x:c>
      <x:c r="I399" s="218">
        <x:v>3300516</x:v>
      </x:c>
      <x:c r="J399" s="397">
        <x:f t="shared" si="47"/>
        <x:v>1</x:v>
      </x:c>
      <x:c r="K399" s="210"/>
    </x:row>
    <x:row r="400" spans="1:11" ht="16.5" customHeight="1">
      <x:c r="A400" s="1213"/>
      <x:c r="B400" s="1213"/>
      <x:c r="C400" s="215" t="s">
        <x:v>46</x:v>
      </x:c>
      <x:c r="D400" s="261" t="s">
        <x:v>116</x:v>
      </x:c>
      <x:c r="E400" s="261" t="s">
        <x:v>999</x:v>
      </x:c>
      <x:c r="F400" s="261" t="s">
        <x:v>1416</x:v>
      </x:c>
      <x:c r="G400" s="218">
        <x:v>39</x:v>
      </x:c>
      <x:c r="H400" s="218">
        <x:v>500011</x:v>
      </x:c>
      <x:c r="I400" s="218">
        <x:v>500029</x:v>
      </x:c>
      <x:c r="J400" s="397">
        <x:f t="shared" si="47"/>
        <x:v>21</x:v>
      </x:c>
      <x:c r="K400" s="210"/>
    </x:row>
    <x:row r="401" spans="1:11" ht="16.5" customHeight="1">
      <x:c r="A401" s="1213"/>
      <x:c r="B401" s="1213"/>
      <x:c r="C401" s="215" t="s">
        <x:v>115</x:v>
      </x:c>
      <x:c r="D401" s="261" t="s">
        <x:v>53</x:v>
      </x:c>
      <x:c r="E401" s="261" t="s">
        <x:v>999</x:v>
      </x:c>
      <x:c r="F401" s="261" t="s">
        <x:v>1416</x:v>
      </x:c>
      <x:c r="G401" s="218">
        <x:v>717</x:v>
      </x:c>
      <x:c r="H401" s="218">
        <x:v>10004083</x:v>
      </x:c>
      <x:c r="I401" s="218">
        <x:v>10003710</x:v>
      </x:c>
      <x:c r="J401" s="397">
        <x:f t="shared" si="47"/>
        <x:v>1090</x:v>
      </x:c>
      <x:c r="K401" s="210"/>
    </x:row>
    <x:row r="402" spans="1:11" ht="16.5" customHeight="1">
      <x:c r="A402" s="1213"/>
      <x:c r="B402" s="1213"/>
      <x:c r="C402" s="215" t="s">
        <x:v>63</x:v>
      </x:c>
      <x:c r="D402" s="261" t="s">
        <x:v>595</x:v>
      </x:c>
      <x:c r="E402" s="261" t="s">
        <x:v>999</x:v>
      </x:c>
      <x:c r="F402" s="261" t="s">
        <x:v>1416</x:v>
      </x:c>
      <x:c r="G402" s="218">
        <x:v>1255421</x:v>
      </x:c>
      <x:c r="H402" s="218">
        <x:v>19627352</x:v>
      </x:c>
      <x:c r="I402" s="218">
        <x:v>14834345</x:v>
      </x:c>
      <x:c r="J402" s="397">
        <x:f t="shared" si="47"/>
        <x:v>6048428</x:v>
      </x:c>
      <x:c r="K402" s="210"/>
    </x:row>
    <x:row r="403" spans="1:11" ht="16.5" customHeight="1">
      <x:c r="A403" s="1213"/>
      <x:c r="B403" s="1213"/>
      <x:c r="C403" s="215" t="s">
        <x:v>37</x:v>
      </x:c>
      <x:c r="D403" s="261" t="s">
        <x:v>103</x:v>
      </x:c>
      <x:c r="E403" s="261" t="s">
        <x:v>999</x:v>
      </x:c>
      <x:c r="F403" s="261" t="s">
        <x:v>1416</x:v>
      </x:c>
      <x:c r="G403" s="218">
        <x:v>1435444</x:v>
      </x:c>
      <x:c r="H403" s="218">
        <x:v>951964</x:v>
      </x:c>
      <x:c r="I403" s="218">
        <x:v>0</x:v>
      </x:c>
      <x:c r="J403" s="397">
        <x:f t="shared" si="47"/>
        <x:v>2387408</x:v>
      </x:c>
      <x:c r="K403" s="210"/>
    </x:row>
    <x:row r="404" spans="1:11" ht="16.5" customHeight="1">
      <x:c r="A404" s="1213"/>
      <x:c r="B404" s="1213"/>
      <x:c r="C404" s="215" t="s">
        <x:v>119</x:v>
      </x:c>
      <x:c r="D404" s="261" t="s">
        <x:v>580</x:v>
      </x:c>
      <x:c r="E404" s="261" t="s">
        <x:v>999</x:v>
      </x:c>
      <x:c r="F404" s="261" t="s">
        <x:v>1416</x:v>
      </x:c>
      <x:c r="G404" s="218">
        <x:v>1844133</x:v>
      </x:c>
      <x:c r="H404" s="218">
        <x:v>13222599</x:v>
      </x:c>
      <x:c r="I404" s="218">
        <x:v>13424180</x:v>
      </x:c>
      <x:c r="J404" s="397">
        <x:f t="shared" si="47"/>
        <x:v>1642552</x:v>
      </x:c>
      <x:c r="K404" s="210"/>
    </x:row>
    <x:row r="405" spans="1:11" ht="16.5" customHeight="1">
      <x:c r="A405" s="1213"/>
      <x:c r="B405" s="1213"/>
      <x:c r="C405" s="215" t="s">
        <x:v>87</x:v>
      </x:c>
      <x:c r="D405" s="261" t="s">
        <x:v>45</x:v>
      </x:c>
      <x:c r="E405" s="261" t="s">
        <x:v>999</x:v>
      </x:c>
      <x:c r="F405" s="261" t="s">
        <x:v>1416</x:v>
      </x:c>
      <x:c r="G405" s="218">
        <x:v>1129823</x:v>
      </x:c>
      <x:c r="H405" s="218">
        <x:v>2960</x:v>
      </x:c>
      <x:c r="I405" s="218">
        <x:v>775879</x:v>
      </x:c>
      <x:c r="J405" s="397">
        <x:f t="shared" si="47"/>
        <x:v>356904</x:v>
      </x:c>
      <x:c r="K405" s="210"/>
    </x:row>
    <x:row r="406" spans="1:11" ht="16.5" customHeight="1">
      <x:c r="A406" s="1213"/>
      <x:c r="B406" s="1213"/>
      <x:c r="C406" s="215" t="s">
        <x:v>651</x:v>
      </x:c>
      <x:c r="D406" s="261" t="s">
        <x:v>35</x:v>
      </x:c>
      <x:c r="E406" s="261" t="s">
        <x:v>1004</x:v>
      </x:c>
      <x:c r="F406" s="261" t="s">
        <x:v>1430</x:v>
      </x:c>
      <x:c r="G406" s="218">
        <x:v>169205</x:v>
      </x:c>
      <x:c r="H406" s="218">
        <x:v>180223</x:v>
      </x:c>
      <x:c r="I406" s="218">
        <x:v>77500</x:v>
      </x:c>
      <x:c r="J406" s="397">
        <x:f t="shared" si="47"/>
        <x:v>271928</x:v>
      </x:c>
      <x:c r="K406" s="210"/>
    </x:row>
    <x:row r="407" spans="1:11" ht="16.5" customHeight="1">
      <x:c r="A407" s="1213"/>
      <x:c r="B407" s="1213"/>
      <x:c r="C407" s="215" t="s">
        <x:v>605</x:v>
      </x:c>
      <x:c r="D407" s="261" t="s">
        <x:v>1727</x:v>
      </x:c>
      <x:c r="E407" s="261" t="s">
        <x:v>810</x:v>
      </x:c>
      <x:c r="F407" s="261" t="s">
        <x:v>1017</x:v>
      </x:c>
      <x:c r="G407" s="218">
        <x:v>0</x:v>
      </x:c>
      <x:c r="H407" s="218">
        <x:v>111372725</x:v>
      </x:c>
      <x:c r="I407" s="218">
        <x:v>111372725</x:v>
      </x:c>
      <x:c r="J407" s="397">
        <x:f t="shared" si="47"/>
        <x:v>0</x:v>
      </x:c>
      <x:c r="K407" s="210"/>
    </x:row>
    <x:row r="408" spans="1:11" ht="16.5" customHeight="1">
      <x:c r="A408" s="1213"/>
      <x:c r="B408" s="1204"/>
      <x:c r="C408" s="383"/>
      <x:c r="D408" s="384"/>
      <x:c r="E408" s="384"/>
      <x:c r="F408" s="384"/>
      <x:c r="G408" s="320">
        <x:f t="shared" ref="G408:J408" si="48">SUM(G392:G407)</x:f>
        <x:v>8325464</x:v>
      </x:c>
      <x:c r="H408" s="320">
        <x:f t="shared" si="48"/>
        <x:v>386173580</x:v>
      </x:c>
      <x:c r="I408" s="320">
        <x:f t="shared" si="48"/>
        <x:v>382580465</x:v>
      </x:c>
      <x:c r="J408" s="321">
        <x:f t="shared" si="48"/>
        <x:v>11918579</x:v>
      </x:c>
      <x:c r="K408" s="222">
        <x:f>G408+H408-I408</x:f>
        <x:v>11918579</x:v>
      </x:c>
    </x:row>
    <x:row r="409" spans="1:11" ht="16.5" customHeight="1">
      <x:c r="A409" s="1213"/>
      <x:c r="B409" s="322" t="s">
        <x:v>1324</x:v>
      </x:c>
      <x:c r="C409" s="292" t="s">
        <x:v>598</x:v>
      </x:c>
      <x:c r="D409" s="225" t="s">
        <x:v>1292</x:v>
      </x:c>
      <x:c r="E409" s="292" t="s">
        <x:v>810</x:v>
      </x:c>
      <x:c r="F409" s="292" t="s">
        <x:v>1017</x:v>
      </x:c>
      <x:c r="G409" s="227">
        <x:v>4750224</x:v>
      </x:c>
      <x:c r="H409" s="227">
        <x:v>34025118</x:v>
      </x:c>
      <x:c r="I409" s="227">
        <x:v>30172994</x:v>
      </x:c>
      <x:c r="J409" s="385">
        <x:f t="shared" ref="J409:J410" si="49">G409+H409-I409</x:f>
        <x:v>8602348</x:v>
      </x:c>
      <x:c r="K409" s="210"/>
    </x:row>
    <x:row r="410" spans="1:11" ht="16.5" customHeight="1">
      <x:c r="A410" s="1204"/>
      <x:c r="B410" s="386" t="s">
        <x:v>1280</x:v>
      </x:c>
      <x:c r="C410" s="398" t="s">
        <x:v>77</x:v>
      </x:c>
      <x:c r="D410" s="399" t="s">
        <x:v>73</x:v>
      </x:c>
      <x:c r="E410" s="398" t="s">
        <x:v>999</x:v>
      </x:c>
      <x:c r="F410" s="398" t="s">
        <x:v>1524</x:v>
      </x:c>
      <x:c r="G410" s="400">
        <x:v>14022500</x:v>
      </x:c>
      <x:c r="H410" s="400">
        <x:v>7781920</x:v>
      </x:c>
      <x:c r="I410" s="400">
        <x:v>11297560</x:v>
      </x:c>
      <x:c r="J410" s="401">
        <x:f t="shared" si="49"/>
        <x:v>10506860</x:v>
      </x:c>
      <x:c r="K410" s="210"/>
    </x:row>
    <x:row r="411" spans="1:11" ht="16.5" customHeight="1">
      <x:c r="A411" s="1232" t="s">
        <x:v>180</x:v>
      </x:c>
      <x:c r="B411" s="1233" t="s">
        <x:v>1802</x:v>
      </x:c>
      <x:c r="C411" s="311" t="s">
        <x:v>78</x:v>
      </x:c>
      <x:c r="D411" s="312" t="s">
        <x:v>1431</x:v>
      </x:c>
      <x:c r="E411" s="313" t="s">
        <x:v>810</x:v>
      </x:c>
      <x:c r="F411" s="313" t="s">
        <x:v>1502</x:v>
      </x:c>
      <x:c r="G411" s="314"/>
      <x:c r="H411" s="219"/>
      <x:c r="I411" s="219"/>
      <x:c r="J411" s="219">
        <x:v>0</x:v>
      </x:c>
      <x:c r="K411" s="210"/>
    </x:row>
    <x:row r="412" spans="1:11" ht="16.5" customHeight="1">
      <x:c r="A412" s="1213"/>
      <x:c r="B412" s="1213"/>
      <x:c r="C412" s="339">
        <x:v>3550039870923</x:v>
      </x:c>
      <x:c r="D412" s="313" t="s">
        <x:v>1037</x:v>
      </x:c>
      <x:c r="E412" s="313" t="s">
        <x:v>810</x:v>
      </x:c>
      <x:c r="F412" s="313" t="s">
        <x:v>1502</x:v>
      </x:c>
      <x:c r="G412" s="345">
        <x:v>0</x:v>
      </x:c>
      <x:c r="H412" s="345">
        <x:v>91210874</x:v>
      </x:c>
      <x:c r="I412" s="345">
        <x:v>91210874</x:v>
      </x:c>
      <x:c r="J412" s="219">
        <x:f t="shared" ref="J412:J428" si="50">G412+H412-I412</x:f>
        <x:v>0</x:v>
      </x:c>
      <x:c r="K412" s="210"/>
    </x:row>
    <x:row r="413" spans="1:11" ht="16.5" customHeight="1">
      <x:c r="A413" s="1213"/>
      <x:c r="B413" s="1213"/>
      <x:c r="C413" s="339">
        <x:v>3550021889813</x:v>
      </x:c>
      <x:c r="D413" s="313" t="s">
        <x:v>1497</x:v>
      </x:c>
      <x:c r="E413" s="313" t="s">
        <x:v>810</x:v>
      </x:c>
      <x:c r="F413" s="313" t="s">
        <x:v>1502</x:v>
      </x:c>
      <x:c r="G413" s="345">
        <x:v>0</x:v>
      </x:c>
      <x:c r="H413" s="345">
        <x:v>2123014</x:v>
      </x:c>
      <x:c r="I413" s="345">
        <x:v>2123014</x:v>
      </x:c>
      <x:c r="J413" s="219">
        <x:f t="shared" si="50"/>
        <x:v>0</x:v>
      </x:c>
      <x:c r="K413" s="210"/>
    </x:row>
    <x:row r="414" spans="1:11" ht="16.5" customHeight="1">
      <x:c r="A414" s="1213"/>
      <x:c r="B414" s="1213"/>
      <x:c r="C414" s="339">
        <x:v>3550028711323</x:v>
      </x:c>
      <x:c r="D414" s="313" t="s">
        <x:v>1011</x:v>
      </x:c>
      <x:c r="E414" s="313" t="s">
        <x:v>810</x:v>
      </x:c>
      <x:c r="F414" s="313" t="s">
        <x:v>1502</x:v>
      </x:c>
      <x:c r="G414" s="345">
        <x:v>0</x:v>
      </x:c>
      <x:c r="H414" s="345">
        <x:v>3600216</x:v>
      </x:c>
      <x:c r="I414" s="345">
        <x:v>3600216</x:v>
      </x:c>
      <x:c r="J414" s="219">
        <x:f t="shared" si="50"/>
        <x:v>0</x:v>
      </x:c>
      <x:c r="K414" s="210"/>
    </x:row>
    <x:row r="415" spans="1:11" ht="16.5" customHeight="1">
      <x:c r="A415" s="1213"/>
      <x:c r="B415" s="1213"/>
      <x:c r="C415" s="339">
        <x:v>3550062358293</x:v>
      </x:c>
      <x:c r="D415" s="313" t="s">
        <x:v>1016</x:v>
      </x:c>
      <x:c r="E415" s="313" t="s">
        <x:v>810</x:v>
      </x:c>
      <x:c r="F415" s="313" t="s">
        <x:v>1502</x:v>
      </x:c>
      <x:c r="G415" s="345">
        <x:v>8464571</x:v>
      </x:c>
      <x:c r="H415" s="345">
        <x:v>35</x:v>
      </x:c>
      <x:c r="I415" s="345">
        <x:v>8464606</x:v>
      </x:c>
      <x:c r="J415" s="219">
        <x:f t="shared" si="50"/>
        <x:v>0</x:v>
      </x:c>
      <x:c r="K415" s="210"/>
    </x:row>
    <x:row r="416" spans="1:11" ht="16.5" customHeight="1">
      <x:c r="A416" s="1213"/>
      <x:c r="B416" s="1213"/>
      <x:c r="C416" s="339">
        <x:v>3510837850513</x:v>
      </x:c>
      <x:c r="D416" s="313" t="s">
        <x:v>1432</x:v>
      </x:c>
      <x:c r="E416" s="313" t="s">
        <x:v>810</x:v>
      </x:c>
      <x:c r="F416" s="313" t="s">
        <x:v>1502</x:v>
      </x:c>
      <x:c r="G416" s="345">
        <x:v>0</x:v>
      </x:c>
      <x:c r="H416" s="345">
        <x:v>1130701</x:v>
      </x:c>
      <x:c r="I416" s="345">
        <x:v>1130701</x:v>
      </x:c>
      <x:c r="J416" s="219">
        <x:f t="shared" si="50"/>
        <x:v>0</x:v>
      </x:c>
      <x:c r="K416" s="210"/>
    </x:row>
    <x:row r="417" spans="1:11" ht="16.5" customHeight="1">
      <x:c r="A417" s="1213"/>
      <x:c r="B417" s="1213"/>
      <x:c r="C417" s="339">
        <x:v>3510842349073</x:v>
      </x:c>
      <x:c r="D417" s="313" t="s">
        <x:v>1511</x:v>
      </x:c>
      <x:c r="E417" s="313" t="s">
        <x:v>810</x:v>
      </x:c>
      <x:c r="F417" s="313" t="s">
        <x:v>1502</x:v>
      </x:c>
      <x:c r="G417" s="345">
        <x:v>540030</x:v>
      </x:c>
      <x:c r="H417" s="345">
        <x:v>5152306</x:v>
      </x:c>
      <x:c r="I417" s="345">
        <x:v>5692336</x:v>
      </x:c>
      <x:c r="J417" s="219">
        <x:f t="shared" si="50"/>
        <x:v>0</x:v>
      </x:c>
      <x:c r="K417" s="210"/>
    </x:row>
    <x:row r="418" spans="1:11" ht="16.5" customHeight="1">
      <x:c r="A418" s="1213"/>
      <x:c r="B418" s="1213"/>
      <x:c r="C418" s="339">
        <x:v>3550034152073</x:v>
      </x:c>
      <x:c r="D418" s="313" t="s">
        <x:v>792</x:v>
      </x:c>
      <x:c r="E418" s="313" t="s">
        <x:v>810</x:v>
      </x:c>
      <x:c r="F418" s="313" t="s">
        <x:v>1502</x:v>
      </x:c>
      <x:c r="G418" s="345">
        <x:v>110221</x:v>
      </x:c>
      <x:c r="H418" s="345">
        <x:v>600145</x:v>
      </x:c>
      <x:c r="I418" s="345">
        <x:v>678910</x:v>
      </x:c>
      <x:c r="J418" s="219">
        <x:f t="shared" si="50"/>
        <x:v>31456</x:v>
      </x:c>
      <x:c r="K418" s="210"/>
    </x:row>
    <x:row r="419" spans="1:11" ht="16.5" customHeight="1">
      <x:c r="A419" s="1213"/>
      <x:c r="B419" s="1213"/>
      <x:c r="C419" s="339">
        <x:v>3550021970013</x:v>
      </x:c>
      <x:c r="D419" s="313" t="s">
        <x:v>1005</x:v>
      </x:c>
      <x:c r="E419" s="313" t="s">
        <x:v>810</x:v>
      </x:c>
      <x:c r="F419" s="313" t="s">
        <x:v>1502</x:v>
      </x:c>
      <x:c r="G419" s="345">
        <x:v>0</x:v>
      </x:c>
      <x:c r="H419" s="345">
        <x:v>2026747</x:v>
      </x:c>
      <x:c r="I419" s="345">
        <x:v>2026747</x:v>
      </x:c>
      <x:c r="J419" s="219">
        <x:f t="shared" si="50"/>
        <x:v>0</x:v>
      </x:c>
      <x:c r="K419" s="210"/>
    </x:row>
    <x:row r="420" spans="1:11" ht="16.5" customHeight="1">
      <x:c r="A420" s="1213"/>
      <x:c r="B420" s="1213"/>
      <x:c r="C420" s="339">
        <x:v>3550021761253</x:v>
      </x:c>
      <x:c r="D420" s="313" t="s">
        <x:v>1509</x:v>
      </x:c>
      <x:c r="E420" s="313" t="s">
        <x:v>810</x:v>
      </x:c>
      <x:c r="F420" s="313" t="s">
        <x:v>1502</x:v>
      </x:c>
      <x:c r="G420" s="345">
        <x:v>0</x:v>
      </x:c>
      <x:c r="H420" s="345">
        <x:v>12852805</x:v>
      </x:c>
      <x:c r="I420" s="345">
        <x:v>12852805</x:v>
      </x:c>
      <x:c r="J420" s="219">
        <x:f t="shared" si="50"/>
        <x:v>0</x:v>
      </x:c>
      <x:c r="K420" s="210"/>
    </x:row>
    <x:row r="421" spans="1:11" ht="16.5" customHeight="1">
      <x:c r="A421" s="1213"/>
      <x:c r="B421" s="1213"/>
      <x:c r="C421" s="339">
        <x:v>3550068045383</x:v>
      </x:c>
      <x:c r="D421" s="313" t="s">
        <x:v>1440</x:v>
      </x:c>
      <x:c r="E421" s="313" t="s">
        <x:v>810</x:v>
      </x:c>
      <x:c r="F421" s="313" t="s">
        <x:v>1502</x:v>
      </x:c>
      <x:c r="G421" s="345">
        <x:v>0</x:v>
      </x:c>
      <x:c r="H421" s="345">
        <x:v>4000064</x:v>
      </x:c>
      <x:c r="I421" s="345">
        <x:v>4000064</x:v>
      </x:c>
      <x:c r="J421" s="219">
        <x:f t="shared" si="50"/>
        <x:v>0</x:v>
      </x:c>
      <x:c r="K421" s="210"/>
    </x:row>
    <x:row r="422" spans="1:11" ht="16.5" customHeight="1">
      <x:c r="A422" s="1213"/>
      <x:c r="B422" s="1213"/>
      <x:c r="C422" s="339">
        <x:v>3510920779073</x:v>
      </x:c>
      <x:c r="D422" s="313" t="s">
        <x:v>767</x:v>
      </x:c>
      <x:c r="E422" s="313" t="s">
        <x:v>810</x:v>
      </x:c>
      <x:c r="F422" s="313" t="s">
        <x:v>1500</x:v>
      </x:c>
      <x:c r="G422" s="345">
        <x:v>0</x:v>
      </x:c>
      <x:c r="H422" s="345">
        <x:v>94914287</x:v>
      </x:c>
      <x:c r="I422" s="345">
        <x:v>94914287</x:v>
      </x:c>
      <x:c r="J422" s="219">
        <x:f t="shared" si="50"/>
        <x:v>0</x:v>
      </x:c>
      <x:c r="K422" s="210"/>
    </x:row>
    <x:row r="423" spans="1:11" ht="16.5" customHeight="1">
      <x:c r="A423" s="1213"/>
      <x:c r="B423" s="1213"/>
      <x:c r="C423" s="339">
        <x:v>3550028711293</x:v>
      </x:c>
      <x:c r="D423" s="313" t="s">
        <x:v>747</x:v>
      </x:c>
      <x:c r="E423" s="313" t="s">
        <x:v>810</x:v>
      </x:c>
      <x:c r="F423" s="313" t="s">
        <x:v>1502</x:v>
      </x:c>
      <x:c r="G423" s="345">
        <x:v>426901</x:v>
      </x:c>
      <x:c r="H423" s="345">
        <x:v>8537140</x:v>
      </x:c>
      <x:c r="I423" s="345">
        <x:v>8451072</x:v>
      </x:c>
      <x:c r="J423" s="219">
        <x:f t="shared" si="50"/>
        <x:v>512969</x:v>
      </x:c>
      <x:c r="K423" s="210"/>
    </x:row>
    <x:row r="424" spans="1:11" ht="16.5" customHeight="1">
      <x:c r="A424" s="1213"/>
      <x:c r="B424" s="1213"/>
      <x:c r="C424" s="339">
        <x:v>3550050561073</x:v>
      </x:c>
      <x:c r="D424" s="313" t="s">
        <x:v>1441</x:v>
      </x:c>
      <x:c r="E424" s="313" t="s">
        <x:v>810</x:v>
      </x:c>
      <x:c r="F424" s="313" t="s">
        <x:v>1502</x:v>
      </x:c>
      <x:c r="G424" s="345">
        <x:v>0</x:v>
      </x:c>
      <x:c r="H424" s="345">
        <x:v>2201159</x:v>
      </x:c>
      <x:c r="I424" s="345">
        <x:v>2201159</x:v>
      </x:c>
      <x:c r="J424" s="219">
        <x:f t="shared" si="50"/>
        <x:v>0</x:v>
      </x:c>
      <x:c r="K424" s="210"/>
    </x:row>
    <x:row r="425" spans="1:11" ht="16.5" customHeight="1">
      <x:c r="A425" s="1213"/>
      <x:c r="B425" s="1213"/>
      <x:c r="C425" s="339">
        <x:v>3550036053443</x:v>
      </x:c>
      <x:c r="D425" s="313" t="s">
        <x:v>1339</x:v>
      </x:c>
      <x:c r="E425" s="313" t="s">
        <x:v>810</x:v>
      </x:c>
      <x:c r="F425" s="313" t="s">
        <x:v>1502</x:v>
      </x:c>
      <x:c r="G425" s="345">
        <x:v>0</x:v>
      </x:c>
      <x:c r="H425" s="345">
        <x:v>3648289</x:v>
      </x:c>
      <x:c r="I425" s="345">
        <x:v>3648289</x:v>
      </x:c>
      <x:c r="J425" s="219">
        <x:f t="shared" si="50"/>
        <x:v>0</x:v>
      </x:c>
      <x:c r="K425" s="210"/>
    </x:row>
    <x:row r="426" spans="1:11" ht="16.5" customHeight="1">
      <x:c r="A426" s="1213"/>
      <x:c r="B426" s="1213"/>
      <x:c r="C426" s="339">
        <x:v>3010196773671</x:v>
      </x:c>
      <x:c r="D426" s="313" t="s">
        <x:v>755</x:v>
      </x:c>
      <x:c r="E426" s="313" t="s">
        <x:v>810</x:v>
      </x:c>
      <x:c r="F426" s="313" t="s">
        <x:v>1502</x:v>
      </x:c>
      <x:c r="G426" s="345">
        <x:v>0</x:v>
      </x:c>
      <x:c r="H426" s="345">
        <x:v>1491078</x:v>
      </x:c>
      <x:c r="I426" s="345">
        <x:v>1491070</x:v>
      </x:c>
      <x:c r="J426" s="219">
        <x:f t="shared" si="50"/>
        <x:v>8</x:v>
      </x:c>
      <x:c r="K426" s="210"/>
    </x:row>
    <x:row r="427" spans="1:11" ht="16.5" customHeight="1">
      <x:c r="A427" s="1213"/>
      <x:c r="B427" s="1213"/>
      <x:c r="C427" s="339" t="s">
        <x:v>593</x:v>
      </x:c>
      <x:c r="D427" s="313" t="s">
        <x:v>1504</x:v>
      </x:c>
      <x:c r="E427" s="313" t="s">
        <x:v>810</x:v>
      </x:c>
      <x:c r="F427" s="313" t="s">
        <x:v>1502</x:v>
      </x:c>
      <x:c r="G427" s="345">
        <x:v>0</x:v>
      </x:c>
      <x:c r="H427" s="345">
        <x:v>0</x:v>
      </x:c>
      <x:c r="I427" s="345">
        <x:v>0</x:v>
      </x:c>
      <x:c r="J427" s="219">
        <x:f t="shared" si="50"/>
        <x:v>0</x:v>
      </x:c>
      <x:c r="K427" s="210"/>
    </x:row>
    <x:row r="428" spans="1:11" ht="16.5" customHeight="1">
      <x:c r="A428" s="1213"/>
      <x:c r="B428" s="1213"/>
      <x:c r="C428" s="339">
        <x:v>3550041356953</x:v>
      </x:c>
      <x:c r="D428" s="313" t="s">
        <x:v>1444</x:v>
      </x:c>
      <x:c r="E428" s="313" t="s">
        <x:v>810</x:v>
      </x:c>
      <x:c r="F428" s="313" t="s">
        <x:v>1502</x:v>
      </x:c>
      <x:c r="G428" s="345">
        <x:v>620215</x:v>
      </x:c>
      <x:c r="H428" s="345">
        <x:v>3413609</x:v>
      </x:c>
      <x:c r="I428" s="345">
        <x:v>4033824</x:v>
      </x:c>
      <x:c r="J428" s="219">
        <x:f t="shared" si="50"/>
        <x:v>0</x:v>
      </x:c>
      <x:c r="K428" s="210"/>
    </x:row>
    <x:row r="429" spans="1:11" ht="16.5" customHeight="1">
      <x:c r="A429" s="1213"/>
      <x:c r="B429" s="1204"/>
      <x:c r="C429" s="1235" t="s">
        <x:v>797</x:v>
      </x:c>
      <x:c r="D429" s="1236"/>
      <x:c r="E429" s="1236"/>
      <x:c r="F429" s="1192"/>
      <x:c r="G429" s="221">
        <x:f t="shared" ref="G429:I429" si="51">SUM(G412:G428)</x:f>
        <x:v>10161938</x:v>
      </x:c>
      <x:c r="H429" s="221">
        <x:f t="shared" si="51"/>
        <x:v>236902469</x:v>
      </x:c>
      <x:c r="I429" s="221">
        <x:f t="shared" si="51"/>
        <x:v>246519974</x:v>
      </x:c>
      <x:c r="J429" s="221">
        <x:f>SUM(J411:J428)</x:f>
        <x:v>544433</x:v>
      </x:c>
      <x:c r="K429" s="222">
        <x:f>G429+H429-I429</x:f>
        <x:v>544433</x:v>
      </x:c>
    </x:row>
    <x:row r="430" spans="1:11" ht="16.5" customHeight="1">
      <x:c r="A430" s="1213"/>
      <x:c r="B430" s="402" t="s">
        <x:v>1324</x:v>
      </x:c>
      <x:c r="C430" s="224">
        <x:v>3510467123033</x:v>
      </x:c>
      <x:c r="D430" s="225" t="s">
        <x:v>205</x:v>
      </x:c>
      <x:c r="E430" s="308" t="s">
        <x:v>810</x:v>
      </x:c>
      <x:c r="F430" s="294" t="s">
        <x:v>1502</x:v>
      </x:c>
      <x:c r="G430" s="227">
        <x:v>3049057</x:v>
      </x:c>
      <x:c r="H430" s="227">
        <x:v>36298591</x:v>
      </x:c>
      <x:c r="I430" s="227">
        <x:v>32758652</x:v>
      </x:c>
      <x:c r="J430" s="228">
        <x:v>6588996</x:v>
      </x:c>
      <x:c r="K430" s="368"/>
    </x:row>
    <x:row r="431" spans="1:11" ht="16.5" customHeight="1">
      <x:c r="A431" s="1213"/>
      <x:c r="B431" s="403" t="s">
        <x:v>1280</x:v>
      </x:c>
      <x:c r="C431" s="231">
        <x:v>3510467123033</x:v>
      </x:c>
      <x:c r="D431" s="232" t="s">
        <x:v>1372</x:v>
      </x:c>
      <x:c r="E431" s="233"/>
      <x:c r="F431" s="233"/>
      <x:c r="G431" s="234"/>
      <x:c r="H431" s="234"/>
      <x:c r="I431" s="234"/>
      <x:c r="J431" s="235">
        <x:v>14076812</x:v>
      </x:c>
      <x:c r="K431" s="210"/>
    </x:row>
    <x:row r="432" spans="1:11" ht="16.5" customHeight="1">
      <x:c r="A432" s="1260" t="s">
        <x:v>1781</x:v>
      </x:c>
      <x:c r="B432" s="1237" t="s">
        <x:v>1802</x:v>
      </x:c>
      <x:c r="C432" s="315">
        <x:v>3011282239651</x:v>
      </x:c>
      <x:c r="D432" s="316" t="s">
        <x:v>767</x:v>
      </x:c>
      <x:c r="E432" s="316" t="s">
        <x:v>810</x:v>
      </x:c>
      <x:c r="F432" s="316" t="s">
        <x:v>1003</x:v>
      </x:c>
      <x:c r="G432" s="317">
        <x:v>12266</x:v>
      </x:c>
      <x:c r="H432" s="317">
        <x:v>94393478</x:v>
      </x:c>
      <x:c r="I432" s="317">
        <x:v>94392266</x:v>
      </x:c>
      <x:c r="J432" s="318">
        <x:f t="shared" ref="J432:J448" si="52">G432+H432-I432</x:f>
        <x:v>13478</x:v>
      </x:c>
      <x:c r="K432" s="210"/>
    </x:row>
    <x:row r="433" spans="1:11" ht="16.5" customHeight="1">
      <x:c r="A433" s="1194"/>
      <x:c r="B433" s="1213"/>
      <x:c r="C433" s="215">
        <x:v>3012282239601</x:v>
      </x:c>
      <x:c r="D433" s="261" t="s">
        <x:v>777</x:v>
      </x:c>
      <x:c r="E433" s="261" t="s">
        <x:v>810</x:v>
      </x:c>
      <x:c r="F433" s="261" t="s">
        <x:v>1003</x:v>
      </x:c>
      <x:c r="G433" s="218">
        <x:v>1858577</x:v>
      </x:c>
      <x:c r="H433" s="218">
        <x:v>60540023</x:v>
      </x:c>
      <x:c r="I433" s="218">
        <x:v>50272577</x:v>
      </x:c>
      <x:c r="J433" s="319">
        <x:f t="shared" si="52"/>
        <x:v>12126023</x:v>
      </x:c>
      <x:c r="K433" s="210"/>
    </x:row>
    <x:row r="434" spans="1:11" ht="16.5" customHeight="1">
      <x:c r="A434" s="1194"/>
      <x:c r="B434" s="1213"/>
      <x:c r="C434" s="215">
        <x:v>3013282239641</x:v>
      </x:c>
      <x:c r="D434" s="261" t="s">
        <x:v>1501</x:v>
      </x:c>
      <x:c r="E434" s="261" t="s">
        <x:v>810</x:v>
      </x:c>
      <x:c r="F434" s="261" t="s">
        <x:v>1003</x:v>
      </x:c>
      <x:c r="G434" s="218">
        <x:v>141113</x:v>
      </x:c>
      <x:c r="H434" s="218">
        <x:v>12854012</x:v>
      </x:c>
      <x:c r="I434" s="218">
        <x:v>12835993</x:v>
      </x:c>
      <x:c r="J434" s="319">
        <x:f t="shared" si="52"/>
        <x:v>159132</x:v>
      </x:c>
      <x:c r="K434" s="210"/>
    </x:row>
    <x:row r="435" spans="1:11" ht="16.5" customHeight="1">
      <x:c r="A435" s="1194"/>
      <x:c r="B435" s="1213"/>
      <x:c r="C435" s="215">
        <x:v>3014282239691</x:v>
      </x:c>
      <x:c r="D435" s="261" t="s">
        <x:v>1323</x:v>
      </x:c>
      <x:c r="E435" s="261" t="s">
        <x:v>810</x:v>
      </x:c>
      <x:c r="F435" s="261" t="s">
        <x:v>1003</x:v>
      </x:c>
      <x:c r="G435" s="218">
        <x:v>500319</x:v>
      </x:c>
      <x:c r="H435" s="218">
        <x:v>800959</x:v>
      </x:c>
      <x:c r="I435" s="218">
        <x:v>500319</x:v>
      </x:c>
      <x:c r="J435" s="319">
        <x:f t="shared" si="52"/>
        <x:v>800959</x:v>
      </x:c>
      <x:c r="K435" s="210"/>
    </x:row>
    <x:row r="436" spans="1:11" ht="16.5" customHeight="1">
      <x:c r="A436" s="1194"/>
      <x:c r="B436" s="1213"/>
      <x:c r="C436" s="215">
        <x:v>3510960549343</x:v>
      </x:c>
      <x:c r="D436" s="261" t="s">
        <x:v>1507</x:v>
      </x:c>
      <x:c r="E436" s="261" t="s">
        <x:v>810</x:v>
      </x:c>
      <x:c r="F436" s="261" t="s">
        <x:v>1517</x:v>
      </x:c>
      <x:c r="G436" s="218">
        <x:v>51007</x:v>
      </x:c>
      <x:c r="H436" s="218">
        <x:v>1800454</x:v>
      </x:c>
      <x:c r="I436" s="218">
        <x:v>1851007</x:v>
      </x:c>
      <x:c r="J436" s="319">
        <x:f t="shared" si="52"/>
        <x:v>454</x:v>
      </x:c>
      <x:c r="K436" s="210"/>
    </x:row>
    <x:row r="437" spans="1:11" ht="16.5" customHeight="1">
      <x:c r="A437" s="1194"/>
      <x:c r="B437" s="1213"/>
      <x:c r="C437" s="215">
        <x:v>3010221680051</x:v>
      </x:c>
      <x:c r="D437" s="261" t="s">
        <x:v>66</x:v>
      </x:c>
      <x:c r="E437" s="261" t="s">
        <x:v>810</x:v>
      </x:c>
      <x:c r="F437" s="261" t="s">
        <x:v>1442</x:v>
      </x:c>
      <x:c r="G437" s="218">
        <x:v>144</x:v>
      </x:c>
      <x:c r="H437" s="218">
        <x:v>2323156</x:v>
      </x:c>
      <x:c r="I437" s="218">
        <x:v>2323144</x:v>
      </x:c>
      <x:c r="J437" s="319">
        <x:f t="shared" si="52"/>
        <x:v>156</x:v>
      </x:c>
      <x:c r="K437" s="210"/>
    </x:row>
    <x:row r="438" spans="1:11" ht="16.5" customHeight="1">
      <x:c r="A438" s="1194"/>
      <x:c r="B438" s="1213"/>
      <x:c r="C438" s="215">
        <x:v>3010163651391</x:v>
      </x:c>
      <x:c r="D438" s="261" t="s">
        <x:v>1006</x:v>
      </x:c>
      <x:c r="E438" s="261" t="s">
        <x:v>810</x:v>
      </x:c>
      <x:c r="F438" s="261" t="s">
        <x:v>1003</x:v>
      </x:c>
      <x:c r="G438" s="218">
        <x:v>0</x:v>
      </x:c>
      <x:c r="H438" s="218">
        <x:v>0</x:v>
      </x:c>
      <x:c r="I438" s="218">
        <x:v>0</x:v>
      </x:c>
      <x:c r="J438" s="319">
        <x:f t="shared" si="52"/>
        <x:v>0</x:v>
      </x:c>
      <x:c r="K438" s="210"/>
    </x:row>
    <x:row r="439" spans="1:11" ht="16.5" customHeight="1">
      <x:c r="A439" s="1194"/>
      <x:c r="B439" s="1213"/>
      <x:c r="C439" s="215">
        <x:v>3010260111561</x:v>
      </x:c>
      <x:c r="D439" s="261" t="s">
        <x:v>1521</x:v>
      </x:c>
      <x:c r="E439" s="261" t="s">
        <x:v>810</x:v>
      </x:c>
      <x:c r="F439" s="261" t="s">
        <x:v>1442</x:v>
      </x:c>
      <x:c r="G439" s="218">
        <x:v>219263</x:v>
      </x:c>
      <x:c r="H439" s="218">
        <x:v>1200370</x:v>
      </x:c>
      <x:c r="I439" s="218">
        <x:v>1081103</x:v>
      </x:c>
      <x:c r="J439" s="319">
        <x:f t="shared" si="52"/>
        <x:v>338530</x:v>
      </x:c>
      <x:c r="K439" s="210"/>
    </x:row>
    <x:row r="440" spans="1:11" ht="16.5" customHeight="1">
      <x:c r="A440" s="1194"/>
      <x:c r="B440" s="1213"/>
      <x:c r="C440" s="215">
        <x:v>3010268174811</x:v>
      </x:c>
      <x:c r="D440" s="261" t="s">
        <x:v>1380</x:v>
      </x:c>
      <x:c r="E440" s="261" t="s">
        <x:v>810</x:v>
      </x:c>
      <x:c r="F440" s="261" t="s">
        <x:v>1442</x:v>
      </x:c>
      <x:c r="G440" s="218">
        <x:v>0</x:v>
      </x:c>
      <x:c r="H440" s="218">
        <x:v>24022500</x:v>
      </x:c>
      <x:c r="I440" s="218">
        <x:v>24020000</x:v>
      </x:c>
      <x:c r="J440" s="319">
        <x:f t="shared" si="52"/>
        <x:v>2500</x:v>
      </x:c>
      <x:c r="K440" s="210"/>
    </x:row>
    <x:row r="441" spans="1:11" ht="16.5" customHeight="1">
      <x:c r="A441" s="1194"/>
      <x:c r="B441" s="1213"/>
      <x:c r="C441" s="215">
        <x:v>3010204341111</x:v>
      </x:c>
      <x:c r="D441" s="261" t="s">
        <x:v>28</x:v>
      </x:c>
      <x:c r="E441" s="261" t="s">
        <x:v>810</x:v>
      </x:c>
      <x:c r="F441" s="261" t="s">
        <x:v>1003</x:v>
      </x:c>
      <x:c r="G441" s="218">
        <x:v>70</x:v>
      </x:c>
      <x:c r="H441" s="218">
        <x:v>2500038</x:v>
      </x:c>
      <x:c r="I441" s="218">
        <x:v>2500108</x:v>
      </x:c>
      <x:c r="J441" s="319">
        <x:f t="shared" si="52"/>
        <x:v>0</x:v>
      </x:c>
      <x:c r="K441" s="210"/>
    </x:row>
    <x:row r="442" spans="1:11" ht="16.5" customHeight="1">
      <x:c r="A442" s="1194"/>
      <x:c r="B442" s="1213"/>
      <x:c r="C442" s="215">
        <x:v>100027612215</x:v>
      </x:c>
      <x:c r="D442" s="261" t="s">
        <x:v>1428</x:v>
      </x:c>
      <x:c r="E442" s="261" t="s">
        <x:v>772</x:v>
      </x:c>
      <x:c r="F442" s="261" t="s">
        <x:v>1021</x:v>
      </x:c>
      <x:c r="G442" s="218">
        <x:v>523614</x:v>
      </x:c>
      <x:c r="H442" s="218">
        <x:v>1267676</x:v>
      </x:c>
      <x:c r="I442" s="218">
        <x:v>1091290</x:v>
      </x:c>
      <x:c r="J442" s="319">
        <x:f t="shared" si="52"/>
        <x:v>700000</x:v>
      </x:c>
      <x:c r="K442" s="210"/>
    </x:row>
    <x:row r="443" spans="1:11" ht="16.5" customHeight="1">
      <x:c r="A443" s="1194"/>
      <x:c r="B443" s="1213"/>
      <x:c r="C443" s="215">
        <x:v>100028454519</x:v>
      </x:c>
      <x:c r="D443" s="261" t="s">
        <x:v>67</x:v>
      </x:c>
      <x:c r="E443" s="261" t="s">
        <x:v>772</x:v>
      </x:c>
      <x:c r="F443" s="261" t="s">
        <x:v>1021</x:v>
      </x:c>
      <x:c r="G443" s="218">
        <x:v>442</x:v>
      </x:c>
      <x:c r="H443" s="218">
        <x:v>3000616</x:v>
      </x:c>
      <x:c r="I443" s="218">
        <x:v>3001058</x:v>
      </x:c>
      <x:c r="J443" s="319">
        <x:f t="shared" si="52"/>
        <x:v>0</x:v>
      </x:c>
      <x:c r="K443" s="210"/>
    </x:row>
    <x:row r="444" spans="1:12" ht="16.5" customHeight="1">
      <x:c r="A444" s="1194"/>
      <x:c r="B444" s="1213"/>
      <x:c r="C444" s="215">
        <x:v>100028454541</x:v>
      </x:c>
      <x:c r="D444" s="261" t="s">
        <x:v>1227</x:v>
      </x:c>
      <x:c r="E444" s="261" t="s">
        <x:v>772</x:v>
      </x:c>
      <x:c r="F444" s="261" t="s">
        <x:v>1021</x:v>
      </x:c>
      <x:c r="G444" s="218">
        <x:v>1598348</x:v>
      </x:c>
      <x:c r="H444" s="218">
        <x:v>5128641</x:v>
      </x:c>
      <x:c r="I444" s="218">
        <x:v>4304900</x:v>
      </x:c>
      <x:c r="J444" s="319">
        <x:f t="shared" si="52"/>
        <x:v>2422089</x:v>
      </x:c>
      <x:c r="K444" s="210"/>
      <x:c r="L444" s="304">
        <x:v>9215630</x:v>
      </x:c>
    </x:row>
    <x:row r="445" spans="1:11" ht="16.5" customHeight="1">
      <x:c r="A445" s="1194"/>
      <x:c r="B445" s="1213"/>
      <x:c r="C445" s="215">
        <x:v>100028454572</x:v>
      </x:c>
      <x:c r="D445" s="261" t="s">
        <x:v>721</x:v>
      </x:c>
      <x:c r="E445" s="261" t="s">
        <x:v>772</x:v>
      </x:c>
      <x:c r="F445" s="261" t="s">
        <x:v>1021</x:v>
      </x:c>
      <x:c r="G445" s="218">
        <x:v>139536</x:v>
      </x:c>
      <x:c r="H445" s="218">
        <x:v>1202115</x:v>
      </x:c>
      <x:c r="I445" s="218">
        <x:v>1341651</x:v>
      </x:c>
      <x:c r="J445" s="319">
        <x:f t="shared" si="52"/>
        <x:v>0</x:v>
      </x:c>
      <x:c r="K445" s="210"/>
    </x:row>
    <x:row r="446" spans="1:11" ht="16.5" customHeight="1">
      <x:c r="A446" s="1194"/>
      <x:c r="B446" s="1213"/>
      <x:c r="C446" s="215">
        <x:v>140009444485</x:v>
      </x:c>
      <x:c r="D446" s="261" t="s">
        <x:v>1315</x:v>
      </x:c>
      <x:c r="E446" s="261" t="s">
        <x:v>772</x:v>
      </x:c>
      <x:c r="F446" s="261" t="s">
        <x:v>1021</x:v>
      </x:c>
      <x:c r="G446" s="218">
        <x:v>1611572</x:v>
      </x:c>
      <x:c r="H446" s="218">
        <x:v>325213</x:v>
      </x:c>
      <x:c r="I446" s="218">
        <x:v>1029070</x:v>
      </x:c>
      <x:c r="J446" s="319">
        <x:f t="shared" si="52"/>
        <x:v>907715</x:v>
      </x:c>
      <x:c r="K446" s="210"/>
    </x:row>
    <x:row r="447" spans="1:11" ht="16.5" customHeight="1">
      <x:c r="A447" s="1194"/>
      <x:c r="B447" s="1213"/>
      <x:c r="C447" s="215">
        <x:v>35930104144742</x:v>
      </x:c>
      <x:c r="D447" s="261" t="s">
        <x:v>1523</x:v>
      </x:c>
      <x:c r="E447" s="261" t="s">
        <x:v>804</x:v>
      </x:c>
      <x:c r="F447" s="261" t="s">
        <x:v>1001</x:v>
      </x:c>
      <x:c r="G447" s="218">
        <x:v>16809386</x:v>
      </x:c>
      <x:c r="H447" s="218">
        <x:v>15313953</x:v>
      </x:c>
      <x:c r="I447" s="218">
        <x:v>19471609</x:v>
      </x:c>
      <x:c r="J447" s="319">
        <x:f t="shared" si="52"/>
        <x:v>12651730</x:v>
      </x:c>
      <x:c r="K447" s="210"/>
    </x:row>
    <x:row r="448" spans="1:11" ht="16.5" customHeight="1">
      <x:c r="A448" s="1194"/>
      <x:c r="B448" s="1213"/>
      <x:c r="C448" s="215">
        <x:v>35930104056175</x:v>
      </x:c>
      <x:c r="D448" s="261" t="s">
        <x:v>1340</x:v>
      </x:c>
      <x:c r="E448" s="261" t="s">
        <x:v>804</x:v>
      </x:c>
      <x:c r="F448" s="261" t="s">
        <x:v>1001</x:v>
      </x:c>
      <x:c r="G448" s="218">
        <x:v>1566794</x:v>
      </x:c>
      <x:c r="H448" s="218">
        <x:v>1804896</x:v>
      </x:c>
      <x:c r="I448" s="218">
        <x:v>861690</x:v>
      </x:c>
      <x:c r="J448" s="319">
        <x:f t="shared" si="52"/>
        <x:v>2510000</x:v>
      </x:c>
      <x:c r="K448" s="210"/>
    </x:row>
    <x:row r="449" spans="1:12" ht="16.5" customHeight="1">
      <x:c r="A449" s="1194"/>
      <x:c r="B449" s="1204"/>
      <x:c r="C449" s="383"/>
      <x:c r="D449" s="384"/>
      <x:c r="E449" s="384"/>
      <x:c r="F449" s="384"/>
      <x:c r="G449" s="320">
        <x:f t="shared" ref="G449:J449" si="53">SUM(G432:G448)</x:f>
        <x:v>25032451</x:v>
      </x:c>
      <x:c r="H449" s="320">
        <x:f t="shared" si="53"/>
        <x:v>228478100</x:v>
      </x:c>
      <x:c r="I449" s="320">
        <x:f t="shared" si="53"/>
        <x:v>220877785</x:v>
      </x:c>
      <x:c r="J449" s="320">
        <x:f t="shared" si="53"/>
        <x:v>32632766</x:v>
      </x:c>
      <x:c r="K449" s="222">
        <x:f>G449+H449-I449</x:f>
        <x:v>32632766</x:v>
      </x:c>
      <x:c r="L449" s="10">
        <x:f>I2+L444-J470</x:f>
        <x:v>1475509639</x:v>
      </x:c>
    </x:row>
    <x:row r="450" spans="1:11" ht="16.5" customHeight="1">
      <x:c r="A450" s="1194"/>
      <x:c r="B450" s="1239" t="s">
        <x:v>1324</x:v>
      </x:c>
      <x:c r="C450" s="404">
        <x:v>3010165548201</x:v>
      </x:c>
      <x:c r="D450" s="225" t="s">
        <x:v>205</x:v>
      </x:c>
      <x:c r="E450" s="405" t="s">
        <x:v>810</x:v>
      </x:c>
      <x:c r="F450" s="405" t="s">
        <x:v>1442</x:v>
      </x:c>
      <x:c r="G450" s="406">
        <x:v>4955</x:v>
      </x:c>
      <x:c r="H450" s="406">
        <x:v>9150478</x:v>
      </x:c>
      <x:c r="I450" s="406">
        <x:v>9155315</x:v>
      </x:c>
      <x:c r="J450" s="407">
        <x:v>118</x:v>
      </x:c>
      <x:c r="K450" s="408"/>
    </x:row>
    <x:row r="451" spans="1:11" ht="16.5" customHeight="1">
      <x:c r="A451" s="1194"/>
      <x:c r="B451" s="1204"/>
      <x:c r="C451" s="404">
        <x:v>35930104055657</x:v>
      </x:c>
      <x:c r="D451" s="225" t="s">
        <x:v>1531</x:v>
      </x:c>
      <x:c r="E451" s="405" t="s">
        <x:v>804</x:v>
      </x:c>
      <x:c r="F451" s="405" t="s">
        <x:v>1001</x:v>
      </x:c>
      <x:c r="G451" s="406">
        <x:v>1441445</x:v>
      </x:c>
      <x:c r="H451" s="406">
        <x:v>19254042</x:v>
      </x:c>
      <x:c r="I451" s="406">
        <x:v>19022945</x:v>
      </x:c>
      <x:c r="J451" s="407">
        <x:v>1672542</x:v>
      </x:c>
      <x:c r="K451" s="210"/>
    </x:row>
    <x:row r="452" spans="1:11" ht="16.5" customHeight="1">
      <x:c r="A452" s="1241"/>
      <x:c r="B452" s="386" t="s">
        <x:v>1280</x:v>
      </x:c>
      <x:c r="C452" s="409">
        <x:v>900078926541</x:v>
      </x:c>
      <x:c r="D452" s="410" t="s">
        <x:v>988</x:v>
      </x:c>
      <x:c r="E452" s="411" t="s">
        <x:v>810</x:v>
      </x:c>
      <x:c r="F452" s="411" t="s">
        <x:v>1442</x:v>
      </x:c>
      <x:c r="G452" s="412">
        <x:v>25826130</x:v>
      </x:c>
      <x:c r="H452" s="412">
        <x:v>9634013</x:v>
      </x:c>
      <x:c r="I452" s="412"/>
      <x:c r="J452" s="413">
        <x:f t="shared" ref="J452:J466" si="54">G452+H452-I452</x:f>
        <x:v>35460143</x:v>
      </x:c>
      <x:c r="K452" s="408"/>
    </x:row>
    <x:row r="453" spans="1:11" ht="16.5" customHeight="1">
      <x:c r="A453" s="1232" t="s">
        <x:v>1657</x:v>
      </x:c>
      <x:c r="B453" s="1233" t="s">
        <x:v>1802</x:v>
      </x:c>
      <x:c r="C453" s="335" t="s">
        <x:v>51</x:v>
      </x:c>
      <x:c r="D453" s="336" t="s">
        <x:v>83</x:v>
      </x:c>
      <x:c r="E453" s="336" t="s">
        <x:v>1335</x:v>
      </x:c>
      <x:c r="F453" s="336" t="s">
        <x:v>985</x:v>
      </x:c>
      <x:c r="G453" s="337">
        <x:v>12162</x:v>
      </x:c>
      <x:c r="H453" s="337">
        <x:v>20012731</x:v>
      </x:c>
      <x:c r="I453" s="337">
        <x:v>12162</x:v>
      </x:c>
      <x:c r="J453" s="337">
        <x:f t="shared" si="54"/>
        <x:v>20012731</x:v>
      </x:c>
      <x:c r="K453" s="210"/>
    </x:row>
    <x:row r="454" spans="1:11" ht="16.5" customHeight="1">
      <x:c r="A454" s="1213"/>
      <x:c r="B454" s="1213"/>
      <x:c r="C454" s="215">
        <x:v>100029234820</x:v>
      </x:c>
      <x:c r="D454" s="261" t="s">
        <x:v>1019</x:v>
      </x:c>
      <x:c r="E454" s="261" t="s">
        <x:v>1335</x:v>
      </x:c>
      <x:c r="F454" s="261" t="s">
        <x:v>985</x:v>
      </x:c>
      <x:c r="G454" s="218">
        <x:v>691926</x:v>
      </x:c>
      <x:c r="H454" s="218">
        <x:v>3320423</x:v>
      </x:c>
      <x:c r="I454" s="218">
        <x:v>3905201</x:v>
      </x:c>
      <x:c r="J454" s="337">
        <x:f t="shared" si="54"/>
        <x:v>107148</x:v>
      </x:c>
      <x:c r="K454" s="210"/>
    </x:row>
    <x:row r="455" spans="1:11" ht="16.5" customHeight="1">
      <x:c r="A455" s="1213"/>
      <x:c r="B455" s="1213"/>
      <x:c r="C455" s="215">
        <x:v>100029234878</x:v>
      </x:c>
      <x:c r="D455" s="261" t="s">
        <x:v>1009</x:v>
      </x:c>
      <x:c r="E455" s="261" t="s">
        <x:v>1335</x:v>
      </x:c>
      <x:c r="F455" s="261" t="s">
        <x:v>985</x:v>
      </x:c>
      <x:c r="G455" s="218">
        <x:v>0</x:v>
      </x:c>
      <x:c r="H455" s="218">
        <x:v>8486792</x:v>
      </x:c>
      <x:c r="I455" s="218">
        <x:v>8486792</x:v>
      </x:c>
      <x:c r="J455" s="337">
        <x:f t="shared" si="54"/>
        <x:v>0</x:v>
      </x:c>
      <x:c r="K455" s="210"/>
    </x:row>
    <x:row r="456" spans="1:14" ht="16.5" customHeight="1">
      <x:c r="A456" s="1213"/>
      <x:c r="B456" s="1213"/>
      <x:c r="C456" s="215">
        <x:v>100029234892</x:v>
      </x:c>
      <x:c r="D456" s="261" t="s">
        <x:v>1522</x:v>
      </x:c>
      <x:c r="E456" s="261" t="s">
        <x:v>1335</x:v>
      </x:c>
      <x:c r="F456" s="261" t="s">
        <x:v>985</x:v>
      </x:c>
      <x:c r="G456" s="218">
        <x:v>0</x:v>
      </x:c>
      <x:c r="H456" s="218">
        <x:v>58858203</x:v>
      </x:c>
      <x:c r="I456" s="218">
        <x:v>58858203</x:v>
      </x:c>
      <x:c r="J456" s="337">
        <x:f t="shared" si="54"/>
        <x:v>0</x:v>
      </x:c>
      <x:c r="K456" s="210"/>
      <x:c r="N456" s="10">
        <x:f>G2+H2+I2+L444-J470</x:f>
        <x:v>2158706727</x:v>
      </x:c>
    </x:row>
    <x:row r="457" spans="1:11" ht="16.5" customHeight="1">
      <x:c r="A457" s="1213"/>
      <x:c r="B457" s="1213"/>
      <x:c r="C457" s="215">
        <x:v>100029286580</x:v>
      </x:c>
      <x:c r="D457" s="261" t="s">
        <x:v>989</x:v>
      </x:c>
      <x:c r="E457" s="261" t="s">
        <x:v>1335</x:v>
      </x:c>
      <x:c r="F457" s="261" t="s">
        <x:v>985</x:v>
      </x:c>
      <x:c r="G457" s="218">
        <x:v>0</x:v>
      </x:c>
      <x:c r="H457" s="218">
        <x:v>13330081</x:v>
      </x:c>
      <x:c r="I457" s="218">
        <x:v>13330081</x:v>
      </x:c>
      <x:c r="J457" s="337">
        <x:f t="shared" si="54"/>
        <x:v>0</x:v>
      </x:c>
      <x:c r="K457" s="210"/>
    </x:row>
    <x:row r="458" spans="1:11" ht="16.5" customHeight="1">
      <x:c r="A458" s="1213"/>
      <x:c r="B458" s="1213"/>
      <x:c r="C458" s="215">
        <x:v>100029286622</x:v>
      </x:c>
      <x:c r="D458" s="261" t="s">
        <x:v>1514</x:v>
      </x:c>
      <x:c r="E458" s="261" t="s">
        <x:v>1335</x:v>
      </x:c>
      <x:c r="F458" s="261" t="s">
        <x:v>985</x:v>
      </x:c>
      <x:c r="G458" s="218">
        <x:v>28</x:v>
      </x:c>
      <x:c r="H458" s="218">
        <x:v>1060007</x:v>
      </x:c>
      <x:c r="I458" s="218">
        <x:v>1060000</x:v>
      </x:c>
      <x:c r="J458" s="337">
        <x:f t="shared" si="54"/>
        <x:v>35</x:v>
      </x:c>
      <x:c r="K458" s="210"/>
    </x:row>
    <x:row r="459" spans="1:11" ht="16.5" customHeight="1">
      <x:c r="A459" s="1213"/>
      <x:c r="B459" s="1213"/>
      <x:c r="C459" s="215">
        <x:v>100029286647</x:v>
      </x:c>
      <x:c r="D459" s="261" t="s">
        <x:v>1513</x:v>
      </x:c>
      <x:c r="E459" s="261" t="s">
        <x:v>1335</x:v>
      </x:c>
      <x:c r="F459" s="261" t="s">
        <x:v>985</x:v>
      </x:c>
      <x:c r="G459" s="218">
        <x:v>0</x:v>
      </x:c>
      <x:c r="H459" s="218">
        <x:v>361405</x:v>
      </x:c>
      <x:c r="I459" s="218">
        <x:v>361405</x:v>
      </x:c>
      <x:c r="J459" s="337">
        <x:f t="shared" si="54"/>
        <x:v>0</x:v>
      </x:c>
      <x:c r="K459" s="210"/>
    </x:row>
    <x:row r="460" spans="1:11" ht="16.5" customHeight="1">
      <x:c r="A460" s="1213"/>
      <x:c r="B460" s="1213"/>
      <x:c r="C460" s="215">
        <x:v>100029286679</x:v>
      </x:c>
      <x:c r="D460" s="261" t="s">
        <x:v>991</x:v>
      </x:c>
      <x:c r="E460" s="261" t="s">
        <x:v>1335</x:v>
      </x:c>
      <x:c r="F460" s="261" t="s">
        <x:v>985</x:v>
      </x:c>
      <x:c r="G460" s="218">
        <x:v>0</x:v>
      </x:c>
      <x:c r="H460" s="218">
        <x:v>2520799</x:v>
      </x:c>
      <x:c r="I460" s="218">
        <x:v>2520799</x:v>
      </x:c>
      <x:c r="J460" s="337">
        <x:f t="shared" si="54"/>
        <x:v>0</x:v>
      </x:c>
      <x:c r="K460" s="210"/>
    </x:row>
    <x:row r="461" spans="1:11" ht="16.5" customHeight="1">
      <x:c r="A461" s="1213"/>
      <x:c r="B461" s="1213"/>
      <x:c r="C461" s="215">
        <x:v>100030209900</x:v>
      </x:c>
      <x:c r="D461" s="261" t="s">
        <x:v>1721</x:v>
      </x:c>
      <x:c r="E461" s="261" t="s">
        <x:v>1335</x:v>
      </x:c>
      <x:c r="F461" s="261" t="s">
        <x:v>998</x:v>
      </x:c>
      <x:c r="G461" s="218">
        <x:v>0</x:v>
      </x:c>
      <x:c r="H461" s="218">
        <x:v>21068339</x:v>
      </x:c>
      <x:c r="I461" s="218">
        <x:v>21068339</x:v>
      </x:c>
      <x:c r="J461" s="337">
        <x:f t="shared" si="54"/>
        <x:v>0</x:v>
      </x:c>
      <x:c r="K461" s="210"/>
    </x:row>
    <x:row r="462" spans="1:11" ht="16.5" customHeight="1">
      <x:c r="A462" s="1213"/>
      <x:c r="B462" s="1213"/>
      <x:c r="C462" s="215">
        <x:v>100030483722</x:v>
      </x:c>
      <x:c r="D462" s="261" t="s">
        <x:v>93</x:v>
      </x:c>
      <x:c r="E462" s="261" t="s">
        <x:v>1335</x:v>
      </x:c>
      <x:c r="F462" s="261" t="s">
        <x:v>793</x:v>
      </x:c>
      <x:c r="G462" s="218">
        <x:v>0</x:v>
      </x:c>
      <x:c r="H462" s="218">
        <x:v>330041</x:v>
      </x:c>
      <x:c r="I462" s="218">
        <x:v>330041</x:v>
      </x:c>
      <x:c r="J462" s="337">
        <x:f t="shared" si="54"/>
        <x:v>0</x:v>
      </x:c>
      <x:c r="K462" s="210"/>
    </x:row>
    <x:row r="463" spans="1:11" ht="16.5" customHeight="1">
      <x:c r="A463" s="1213"/>
      <x:c r="B463" s="1213"/>
      <x:c r="C463" s="215">
        <x:v>100031028574</x:v>
      </x:c>
      <x:c r="D463" s="261" t="s">
        <x:v>1526</x:v>
      </x:c>
      <x:c r="E463" s="261" t="s">
        <x:v>1335</x:v>
      </x:c>
      <x:c r="F463" s="261" t="s">
        <x:v>985</x:v>
      </x:c>
      <x:c r="G463" s="218">
        <x:v>395581</x:v>
      </x:c>
      <x:c r="H463" s="218">
        <x:v>157</x:v>
      </x:c>
      <x:c r="I463" s="218">
        <x:v>395581</x:v>
      </x:c>
      <x:c r="J463" s="337">
        <x:f t="shared" si="54"/>
        <x:v>157</x:v>
      </x:c>
      <x:c r="K463" s="210"/>
    </x:row>
    <x:row r="464" spans="1:11" ht="16.5" customHeight="1">
      <x:c r="A464" s="1213"/>
      <x:c r="B464" s="1213"/>
      <x:c r="C464" s="215">
        <x:v>100031566142</x:v>
      </x:c>
      <x:c r="D464" s="261" t="s">
        <x:v>648</x:v>
      </x:c>
      <x:c r="E464" s="261" t="s">
        <x:v>1335</x:v>
      </x:c>
      <x:c r="F464" s="261" t="s">
        <x:v>998</x:v>
      </x:c>
      <x:c r="G464" s="218">
        <x:v>0</x:v>
      </x:c>
      <x:c r="H464" s="218">
        <x:v>3718621</x:v>
      </x:c>
      <x:c r="I464" s="218">
        <x:v>3718621</x:v>
      </x:c>
      <x:c r="J464" s="337">
        <x:f t="shared" si="54"/>
        <x:v>0</x:v>
      </x:c>
      <x:c r="K464" s="210"/>
    </x:row>
    <x:row r="465" spans="1:11" ht="16.5" customHeight="1">
      <x:c r="A465" s="1213"/>
      <x:c r="B465" s="1213"/>
      <x:c r="C465" s="215">
        <x:v>100033140820</x:v>
      </x:c>
      <x:c r="D465" s="261" t="s">
        <x:v>1512</x:v>
      </x:c>
      <x:c r="E465" s="261" t="s">
        <x:v>1335</x:v>
      </x:c>
      <x:c r="F465" s="261" t="s">
        <x:v>998</x:v>
      </x:c>
      <x:c r="G465" s="218">
        <x:v>0</x:v>
      </x:c>
      <x:c r="H465" s="218">
        <x:v>1076588</x:v>
      </x:c>
      <x:c r="I465" s="218">
        <x:v>1076588</x:v>
      </x:c>
      <x:c r="J465" s="337">
        <x:f t="shared" si="54"/>
        <x:v>0</x:v>
      </x:c>
      <x:c r="K465" s="210"/>
    </x:row>
    <x:row r="466" spans="1:11" ht="16.5" customHeight="1">
      <x:c r="A466" s="1213"/>
      <x:c r="B466" s="1213"/>
      <x:c r="C466" s="215">
        <x:v>27410104312769</x:v>
      </x:c>
      <x:c r="D466" s="261" t="s">
        <x:v>992</x:v>
      </x:c>
      <x:c r="E466" s="261" t="s">
        <x:v>1403</x:v>
      </x:c>
      <x:c r="F466" s="261" t="s">
        <x:v>791</x:v>
      </x:c>
      <x:c r="G466" s="218">
        <x:v>240</x:v>
      </x:c>
      <x:c r="H466" s="218">
        <x:v>0</x:v>
      </x:c>
      <x:c r="I466" s="218">
        <x:v>0</x:v>
      </x:c>
      <x:c r="J466" s="337">
        <x:f t="shared" si="54"/>
        <x:v>240</x:v>
      </x:c>
      <x:c r="K466" s="210"/>
    </x:row>
    <x:row r="467" spans="1:11" ht="16.5" customHeight="1">
      <x:c r="A467" s="1213"/>
      <x:c r="B467" s="1204"/>
      <x:c r="C467" s="383"/>
      <x:c r="D467" s="384"/>
      <x:c r="E467" s="384"/>
      <x:c r="F467" s="384"/>
      <x:c r="G467" s="320">
        <x:f t="shared" ref="G467:J467" si="55">SUM(G453:G466)</x:f>
        <x:v>1099937</x:v>
      </x:c>
      <x:c r="H467" s="320">
        <x:f t="shared" si="55"/>
        <x:v>134144187</x:v>
      </x:c>
      <x:c r="I467" s="320">
        <x:f t="shared" si="55"/>
        <x:v>115123813</x:v>
      </x:c>
      <x:c r="J467" s="320">
        <x:f t="shared" si="55"/>
        <x:v>20120311</x:v>
      </x:c>
      <x:c r="K467" s="222">
        <x:f>G467+H467-I467</x:f>
        <x:v>20120311</x:v>
      </x:c>
    </x:row>
    <x:row r="468" spans="1:11" ht="16.5" customHeight="1">
      <x:c r="A468" s="1213"/>
      <x:c r="B468" s="1239" t="s">
        <x:v>1324</x:v>
      </x:c>
      <x:c r="C468" s="414">
        <x:v>100029286608</x:v>
      </x:c>
      <x:c r="D468" s="225" t="s">
        <x:v>1292</x:v>
      </x:c>
      <x:c r="E468" s="292" t="s">
        <x:v>1335</x:v>
      </x:c>
      <x:c r="F468" s="292" t="s">
        <x:v>985</x:v>
      </x:c>
      <x:c r="G468" s="227">
        <x:v>1066737</x:v>
      </x:c>
      <x:c r="H468" s="227">
        <x:v>14514186</x:v>
      </x:c>
      <x:c r="I468" s="227">
        <x:v>14193340</x:v>
      </x:c>
      <x:c r="J468" s="227">
        <x:f t="shared" ref="J468:J469" si="56">G468+H468-I468</x:f>
        <x:v>1387583</x:v>
      </x:c>
      <x:c r="K468" s="210"/>
    </x:row>
    <x:row r="469" spans="1:11" ht="16.5" customHeight="1">
      <x:c r="A469" s="1213"/>
      <x:c r="B469" s="1204"/>
      <x:c r="C469" s="415">
        <x:v>100029286558</x:v>
      </x:c>
      <x:c r="D469" s="225" t="s">
        <x:v>205</x:v>
      </x:c>
      <x:c r="E469" s="416" t="s">
        <x:v>1335</x:v>
      </x:c>
      <x:c r="F469" s="416" t="s">
        <x:v>985</x:v>
      </x:c>
      <x:c r="G469" s="267">
        <x:v>462154</x:v>
      </x:c>
      <x:c r="H469" s="267">
        <x:v>5977627</x:v>
      </x:c>
      <x:c r="I469" s="267">
        <x:v>5869024</x:v>
      </x:c>
      <x:c r="J469" s="227">
        <x:f t="shared" si="56"/>
        <x:v>570757</x:v>
      </x:c>
      <x:c r="K469" s="210"/>
    </x:row>
    <x:row r="470" spans="1:11" ht="16.5" customHeight="1">
      <x:c r="A470" s="1213"/>
      <x:c r="B470" s="386" t="s">
        <x:v>1280</x:v>
      </x:c>
      <x:c r="C470" s="417"/>
      <x:c r="D470" s="418" t="s">
        <x:v>1542</x:v>
      </x:c>
      <x:c r="E470" s="419" t="s">
        <x:v>1335</x:v>
      </x:c>
      <x:c r="F470" s="419" t="s">
        <x:v>985</x:v>
      </x:c>
      <x:c r="G470" s="420">
        <x:v>462154</x:v>
      </x:c>
      <x:c r="H470" s="420">
        <x:v>5977627</x:v>
      </x:c>
      <x:c r="I470" s="420">
        <x:v>5869024</x:v>
      </x:c>
      <x:c r="J470" s="304">
        <x:v>9215630</x:v>
      </x:c>
      <x:c r="K470" s="210"/>
    </x:row>
    <x:row r="471" spans="1:11" ht="16.5" customHeight="1">
      <x:c r="A471" s="1243" t="s">
        <x:v>1671</x:v>
      </x:c>
      <x:c r="B471" s="1237" t="s">
        <x:v>1802</x:v>
      </x:c>
      <x:c r="C471" s="315">
        <x:v>100029125260</x:v>
      </x:c>
      <x:c r="D471" s="316" t="s">
        <x:v>1013</x:v>
      </x:c>
      <x:c r="E471" s="316" t="s">
        <x:v>772</x:v>
      </x:c>
      <x:c r="F471" s="316" t="s">
        <x:v>1015</x:v>
      </x:c>
      <x:c r="G471" s="317">
        <x:v>0</x:v>
      </x:c>
      <x:c r="H471" s="317">
        <x:v>61953990</x:v>
      </x:c>
      <x:c r="I471" s="317">
        <x:v>61953990</x:v>
      </x:c>
      <x:c r="J471" s="318">
        <x:f t="shared" ref="J471:J485" si="57">G471+H471-I471</x:f>
        <x:v>0</x:v>
      </x:c>
      <x:c r="K471" s="210"/>
    </x:row>
    <x:row r="472" spans="1:11" ht="16.5" customHeight="1">
      <x:c r="A472" s="1213"/>
      <x:c r="B472" s="1213"/>
      <x:c r="C472" s="215">
        <x:v>100029125462</x:v>
      </x:c>
      <x:c r="D472" s="261" t="s">
        <x:v>991</x:v>
      </x:c>
      <x:c r="E472" s="261" t="s">
        <x:v>772</x:v>
      </x:c>
      <x:c r="F472" s="261" t="s">
        <x:v>993</x:v>
      </x:c>
      <x:c r="G472" s="218">
        <x:v>0</x:v>
      </x:c>
      <x:c r="H472" s="218">
        <x:v>3163029</x:v>
      </x:c>
      <x:c r="I472" s="218">
        <x:v>3163029</x:v>
      </x:c>
      <x:c r="J472" s="319">
        <x:f t="shared" si="57"/>
        <x:v>0</x:v>
      </x:c>
      <x:c r="K472" s="210"/>
    </x:row>
    <x:row r="473" spans="1:11" ht="16.5" customHeight="1">
      <x:c r="A473" s="1213"/>
      <x:c r="B473" s="1213"/>
      <x:c r="C473" s="215">
        <x:v>100029125583</x:v>
      </x:c>
      <x:c r="D473" s="261" t="s">
        <x:v>986</x:v>
      </x:c>
      <x:c r="E473" s="261" t="s">
        <x:v>772</x:v>
      </x:c>
      <x:c r="F473" s="261" t="s">
        <x:v>796</x:v>
      </x:c>
      <x:c r="G473" s="218">
        <x:v>0</x:v>
      </x:c>
      <x:c r="H473" s="218">
        <x:v>2281214</x:v>
      </x:c>
      <x:c r="I473" s="218">
        <x:v>2281214</x:v>
      </x:c>
      <x:c r="J473" s="319">
        <x:f t="shared" si="57"/>
        <x:v>0</x:v>
      </x:c>
      <x:c r="K473" s="210"/>
    </x:row>
    <x:row r="474" spans="1:11" ht="16.5" customHeight="1">
      <x:c r="A474" s="1213"/>
      <x:c r="B474" s="1213"/>
      <x:c r="C474" s="215">
        <x:v>100029125619</x:v>
      </x:c>
      <x:c r="D474" s="261" t="s">
        <x:v>1018</x:v>
      </x:c>
      <x:c r="E474" s="261" t="s">
        <x:v>772</x:v>
      </x:c>
      <x:c r="F474" s="261" t="s">
        <x:v>993</x:v>
      </x:c>
      <x:c r="G474" s="218">
        <x:v>0</x:v>
      </x:c>
      <x:c r="H474" s="218">
        <x:v>1060002</x:v>
      </x:c>
      <x:c r="I474" s="218">
        <x:v>1060002</x:v>
      </x:c>
      <x:c r="J474" s="319">
        <x:f t="shared" si="57"/>
        <x:v>0</x:v>
      </x:c>
      <x:c r="K474" s="210"/>
    </x:row>
    <x:row r="475" spans="1:11" ht="16.5" customHeight="1">
      <x:c r="A475" s="1213"/>
      <x:c r="B475" s="1213"/>
      <x:c r="C475" s="215">
        <x:v>100029125665</x:v>
      </x:c>
      <x:c r="D475" s="261" t="s">
        <x:v>104</x:v>
      </x:c>
      <x:c r="E475" s="261" t="s">
        <x:v>772</x:v>
      </x:c>
      <x:c r="F475" s="261" t="s">
        <x:v>1015</x:v>
      </x:c>
      <x:c r="G475" s="218">
        <x:v>0</x:v>
      </x:c>
      <x:c r="H475" s="218">
        <x:v>20012733</x:v>
      </x:c>
      <x:c r="I475" s="218">
        <x:v>0</x:v>
      </x:c>
      <x:c r="J475" s="319">
        <x:f t="shared" si="57"/>
        <x:v>20012733</x:v>
      </x:c>
      <x:c r="K475" s="210"/>
    </x:row>
    <x:row r="476" spans="1:11" ht="16.5" customHeight="1">
      <x:c r="A476" s="1213"/>
      <x:c r="B476" s="1213"/>
      <x:c r="C476" s="215">
        <x:v>100029125715</x:v>
      </x:c>
      <x:c r="D476" s="261" t="s">
        <x:v>1227</x:v>
      </x:c>
      <x:c r="E476" s="261" t="s">
        <x:v>772</x:v>
      </x:c>
      <x:c r="F476" s="261" t="s">
        <x:v>1015</x:v>
      </x:c>
      <x:c r="G476" s="218">
        <x:v>2595616</x:v>
      </x:c>
      <x:c r="H476" s="218">
        <x:v>9931996</x:v>
      </x:c>
      <x:c r="I476" s="218">
        <x:v>6028538</x:v>
      </x:c>
      <x:c r="J476" s="319">
        <x:f t="shared" si="57"/>
        <x:v>6499074</x:v>
      </x:c>
      <x:c r="K476" s="210"/>
    </x:row>
    <x:row r="477" spans="1:11" ht="16.5" customHeight="1">
      <x:c r="A477" s="1213"/>
      <x:c r="B477" s="1213"/>
      <x:c r="C477" s="215">
        <x:v>100030860714</x:v>
      </x:c>
      <x:c r="D477" s="261" t="s">
        <x:v>747</x:v>
      </x:c>
      <x:c r="E477" s="261" t="s">
        <x:v>772</x:v>
      </x:c>
      <x:c r="F477" s="261" t="s">
        <x:v>997</x:v>
      </x:c>
      <x:c r="G477" s="218">
        <x:v>14988</x:v>
      </x:c>
      <x:c r="H477" s="218">
        <x:v>6513</x:v>
      </x:c>
      <x:c r="I477" s="218">
        <x:v>0</x:v>
      </x:c>
      <x:c r="J477" s="319">
        <x:f t="shared" si="57"/>
        <x:v>21501</x:v>
      </x:c>
      <x:c r="K477" s="210"/>
    </x:row>
    <x:row r="478" spans="1:11" ht="16.5" customHeight="1">
      <x:c r="A478" s="1213"/>
      <x:c r="B478" s="1213"/>
      <x:c r="C478" s="215">
        <x:v>100031040570</x:v>
      </x:c>
      <x:c r="D478" s="261" t="s">
        <x:v>1470</x:v>
      </x:c>
      <x:c r="E478" s="261" t="s">
        <x:v>772</x:v>
      </x:c>
      <x:c r="F478" s="261" t="s">
        <x:v>997</x:v>
      </x:c>
      <x:c r="G478" s="218">
        <x:v>0</x:v>
      </x:c>
      <x:c r="H478" s="218">
        <x:v>1560287</x:v>
      </x:c>
      <x:c r="I478" s="218">
        <x:v>1560287</x:v>
      </x:c>
      <x:c r="J478" s="319">
        <x:f t="shared" si="57"/>
        <x:v>0</x:v>
      </x:c>
      <x:c r="K478" s="210"/>
    </x:row>
    <x:row r="479" spans="1:11" ht="16.5" customHeight="1">
      <x:c r="A479" s="1213"/>
      <x:c r="B479" s="1213"/>
      <x:c r="C479" s="215">
        <x:v>100031286838</x:v>
      </x:c>
      <x:c r="D479" s="261" t="s">
        <x:v>1518</x:v>
      </x:c>
      <x:c r="E479" s="261" t="s">
        <x:v>772</x:v>
      </x:c>
      <x:c r="F479" s="261" t="s">
        <x:v>1015</x:v>
      </x:c>
      <x:c r="G479" s="218">
        <x:v>0</x:v>
      </x:c>
      <x:c r="H479" s="218">
        <x:v>0</x:v>
      </x:c>
      <x:c r="I479" s="218">
        <x:v>0</x:v>
      </x:c>
      <x:c r="J479" s="319">
        <x:f t="shared" si="57"/>
        <x:v>0</x:v>
      </x:c>
      <x:c r="K479" s="210"/>
    </x:row>
    <x:row r="480" spans="1:11" ht="16.5" customHeight="1">
      <x:c r="A480" s="1213"/>
      <x:c r="B480" s="1213"/>
      <x:c r="C480" s="215">
        <x:v>100031287040</x:v>
      </x:c>
      <x:c r="D480" s="261" t="s">
        <x:v>1520</x:v>
      </x:c>
      <x:c r="E480" s="261" t="s">
        <x:v>772</x:v>
      </x:c>
      <x:c r="F480" s="261" t="s">
        <x:v>1015</x:v>
      </x:c>
      <x:c r="G480" s="218">
        <x:v>0</x:v>
      </x:c>
      <x:c r="H480" s="218">
        <x:v>2323049</x:v>
      </x:c>
      <x:c r="I480" s="218">
        <x:v>2323049</x:v>
      </x:c>
      <x:c r="J480" s="319">
        <x:f t="shared" si="57"/>
        <x:v>0</x:v>
      </x:c>
      <x:c r="K480" s="210"/>
    </x:row>
    <x:row r="481" spans="1:11" ht="16.5" customHeight="1">
      <x:c r="A481" s="1213"/>
      <x:c r="B481" s="1213"/>
      <x:c r="C481" s="215">
        <x:v>100031322572</x:v>
      </x:c>
      <x:c r="D481" s="261" t="s">
        <x:v>987</x:v>
      </x:c>
      <x:c r="E481" s="261" t="s">
        <x:v>772</x:v>
      </x:c>
      <x:c r="F481" s="261" t="s">
        <x:v>1015</x:v>
      </x:c>
      <x:c r="G481" s="218">
        <x:v>0</x:v>
      </x:c>
      <x:c r="H481" s="218">
        <x:v>24547321</x:v>
      </x:c>
      <x:c r="I481" s="218">
        <x:v>24547321</x:v>
      </x:c>
      <x:c r="J481" s="319">
        <x:f t="shared" si="57"/>
        <x:v>0</x:v>
      </x:c>
      <x:c r="K481" s="210"/>
    </x:row>
    <x:row r="482" spans="1:11" ht="16.5" customHeight="1">
      <x:c r="A482" s="1213"/>
      <x:c r="B482" s="1213"/>
      <x:c r="C482" s="215">
        <x:v>100032690449</x:v>
      </x:c>
      <x:c r="D482" s="261" t="s">
        <x:v>1000</x:v>
      </x:c>
      <x:c r="E482" s="261" t="s">
        <x:v>772</x:v>
      </x:c>
      <x:c r="F482" s="261" t="s">
        <x:v>1015</x:v>
      </x:c>
      <x:c r="G482" s="218">
        <x:v>0</x:v>
      </x:c>
      <x:c r="H482" s="218">
        <x:v>1501215</x:v>
      </x:c>
      <x:c r="I482" s="218">
        <x:v>1501215</x:v>
      </x:c>
      <x:c r="J482" s="319">
        <x:f t="shared" si="57"/>
        <x:v>0</x:v>
      </x:c>
      <x:c r="K482" s="210"/>
    </x:row>
    <x:row r="483" spans="1:11" ht="16.5" customHeight="1">
      <x:c r="A483" s="1213"/>
      <x:c r="B483" s="1213"/>
      <x:c r="C483" s="215">
        <x:v>100033390350</x:v>
      </x:c>
      <x:c r="D483" s="261" t="s">
        <x:v>1519</x:v>
      </x:c>
      <x:c r="E483" s="261" t="s">
        <x:v>772</x:v>
      </x:c>
      <x:c r="F483" s="261" t="s">
        <x:v>796</x:v>
      </x:c>
      <x:c r="G483" s="218">
        <x:v>0</x:v>
      </x:c>
      <x:c r="H483" s="218">
        <x:v>0</x:v>
      </x:c>
      <x:c r="I483" s="218">
        <x:v>0</x:v>
      </x:c>
      <x:c r="J483" s="319">
        <x:f t="shared" si="57"/>
        <x:v>0</x:v>
      </x:c>
      <x:c r="K483" s="210"/>
    </x:row>
    <x:row r="484" spans="1:11" ht="16.5" customHeight="1">
      <x:c r="A484" s="1213"/>
      <x:c r="B484" s="1213"/>
      <x:c r="C484" s="215">
        <x:v>100033390391</x:v>
      </x:c>
      <x:c r="D484" s="261" t="s">
        <x:v>1525</x:v>
      </x:c>
      <x:c r="E484" s="261" t="s">
        <x:v>772</x:v>
      </x:c>
      <x:c r="F484" s="261" t="s">
        <x:v>796</x:v>
      </x:c>
      <x:c r="G484" s="218">
        <x:v>0</x:v>
      </x:c>
      <x:c r="H484" s="218">
        <x:v>350088</x:v>
      </x:c>
      <x:c r="I484" s="218">
        <x:v>350088</x:v>
      </x:c>
      <x:c r="J484" s="319">
        <x:f t="shared" si="57"/>
        <x:v>0</x:v>
      </x:c>
      <x:c r="K484" s="210"/>
    </x:row>
    <x:row r="485" spans="1:11" ht="16.5" customHeight="1">
      <x:c r="A485" s="1213"/>
      <x:c r="B485" s="1213"/>
      <x:c r="C485" s="215">
        <x:v>100029125804</x:v>
      </x:c>
      <x:c r="D485" s="261" t="s">
        <x:v>755</x:v>
      </x:c>
      <x:c r="E485" s="261" t="s">
        <x:v>772</x:v>
      </x:c>
      <x:c r="F485" s="261" t="s">
        <x:v>993</x:v>
      </x:c>
      <x:c r="G485" s="218">
        <x:v>0</x:v>
      </x:c>
      <x:c r="H485" s="218">
        <x:v>0</x:v>
      </x:c>
      <x:c r="I485" s="218">
        <x:v>0</x:v>
      </x:c>
      <x:c r="J485" s="319">
        <x:f t="shared" si="57"/>
        <x:v>0</x:v>
      </x:c>
      <x:c r="K485" s="210"/>
    </x:row>
    <x:row r="486" spans="1:11" ht="16.5" customHeight="1">
      <x:c r="A486" s="1213"/>
      <x:c r="B486" s="1204"/>
      <x:c r="C486" s="383"/>
      <x:c r="D486" s="384"/>
      <x:c r="E486" s="384"/>
      <x:c r="F486" s="384"/>
      <x:c r="G486" s="320">
        <x:f t="shared" ref="G486:J486" si="58">SUM(G471:G485)</x:f>
        <x:v>2610604</x:v>
      </x:c>
      <x:c r="H486" s="320">
        <x:f t="shared" si="58"/>
        <x:v>128691437</x:v>
      </x:c>
      <x:c r="I486" s="320">
        <x:f t="shared" si="58"/>
        <x:v>104768733</x:v>
      </x:c>
      <x:c r="J486" s="321">
        <x:f t="shared" si="58"/>
        <x:v>26533308</x:v>
      </x:c>
      <x:c r="K486" s="222">
        <x:f>G486+H486-I486</x:f>
        <x:v>26533308</x:v>
      </x:c>
    </x:row>
    <x:row r="487" spans="1:11" ht="16.5" customHeight="1">
      <x:c r="A487" s="1213"/>
      <x:c r="B487" s="1239" t="s">
        <x:v>1324</x:v>
      </x:c>
      <x:c r="C487" s="224">
        <x:v>100029125779</x:v>
      </x:c>
      <x:c r="D487" s="224" t="s">
        <x:v>1292</x:v>
      </x:c>
      <x:c r="E487" s="224" t="s">
        <x:v>772</x:v>
      </x:c>
      <x:c r="F487" s="224" t="s">
        <x:v>1015</x:v>
      </x:c>
      <x:c r="G487" s="227">
        <x:v>835830</x:v>
      </x:c>
      <x:c r="H487" s="227">
        <x:v>15879410</x:v>
      </x:c>
      <x:c r="I487" s="227">
        <x:v>15506640</x:v>
      </x:c>
      <x:c r="J487" s="385">
        <x:f t="shared" ref="J487:J500" si="59">G487+H487-I487</x:f>
        <x:v>1208600</x:v>
      </x:c>
      <x:c r="K487" s="210"/>
    </x:row>
    <x:row r="488" spans="1:11" ht="16.5" customHeight="1">
      <x:c r="A488" s="1213"/>
      <x:c r="B488" s="1204"/>
      <x:c r="C488" s="224">
        <x:v>100031040594</x:v>
      </x:c>
      <x:c r="D488" s="224" t="s">
        <x:v>205</x:v>
      </x:c>
      <x:c r="E488" s="224" t="s">
        <x:v>772</x:v>
      </x:c>
      <x:c r="F488" s="224" t="s">
        <x:v>997</x:v>
      </x:c>
      <x:c r="G488" s="227">
        <x:v>0</x:v>
      </x:c>
      <x:c r="H488" s="227">
        <x:v>2869620</x:v>
      </x:c>
      <x:c r="I488" s="227">
        <x:v>2869620</x:v>
      </x:c>
      <x:c r="J488" s="385">
        <x:f t="shared" si="59"/>
        <x:v>0</x:v>
      </x:c>
      <x:c r="K488" s="210"/>
    </x:row>
    <x:row r="489" spans="1:11" ht="16.5" customHeight="1">
      <x:c r="A489" s="1204"/>
      <x:c r="B489" s="421" t="s">
        <x:v>1280</x:v>
      </x:c>
      <x:c r="C489" s="269">
        <x:v>1121000382183</x:v>
      </x:c>
      <x:c r="D489" s="270" t="s">
        <x:v>59</x:v>
      </x:c>
      <x:c r="E489" s="270" t="s">
        <x:v>820</x:v>
      </x:c>
      <x:c r="F489" s="270" t="s">
        <x:v>1515</x:v>
      </x:c>
      <x:c r="G489" s="271">
        <x:v>10732787</x:v>
      </x:c>
      <x:c r="H489" s="271">
        <x:v>5546560</x:v>
      </x:c>
      <x:c r="I489" s="271">
        <x:v>2011680</x:v>
      </x:c>
      <x:c r="J489" s="272">
        <x:f t="shared" si="59"/>
        <x:v>14267667</x:v>
      </x:c>
      <x:c r="K489" s="210"/>
    </x:row>
    <x:row r="490" spans="1:11" ht="16.5" customHeight="1">
      <x:c r="A490" s="1232" t="s">
        <x:v>1670</x:v>
      </x:c>
      <x:c r="B490" s="1233" t="s">
        <x:v>1802</x:v>
      </x:c>
      <x:c r="C490" s="422">
        <x:v>100030424866</x:v>
      </x:c>
      <x:c r="D490" s="423" t="s">
        <x:v>70</x:v>
      </x:c>
      <x:c r="E490" s="424" t="s">
        <x:v>772</x:v>
      </x:c>
      <x:c r="F490" s="425" t="s">
        <x:v>1002</x:v>
      </x:c>
      <x:c r="G490" s="426">
        <x:v>314024</x:v>
      </x:c>
      <x:c r="H490" s="426">
        <x:v>657070</x:v>
      </x:c>
      <x:c r="I490" s="426">
        <x:v>614051</x:v>
      </x:c>
      <x:c r="J490" s="426">
        <x:f t="shared" si="59"/>
        <x:v>357043</x:v>
      </x:c>
      <x:c r="K490" s="210"/>
    </x:row>
    <x:row r="491" spans="1:11" ht="16.5" customHeight="1">
      <x:c r="A491" s="1213"/>
      <x:c r="B491" s="1213"/>
      <x:c r="C491" s="427">
        <x:v>100030554830</x:v>
      </x:c>
      <x:c r="D491" s="311" t="s">
        <x:v>996</x:v>
      </x:c>
      <x:c r="E491" s="261" t="s">
        <x:v>772</x:v>
      </x:c>
      <x:c r="F491" s="313" t="s">
        <x:v>1002</x:v>
      </x:c>
      <x:c r="G491" s="345">
        <x:v>0</x:v>
      </x:c>
      <x:c r="H491" s="345">
        <x:v>7310189</x:v>
      </x:c>
      <x:c r="I491" s="345">
        <x:v>7310189</x:v>
      </x:c>
      <x:c r="J491" s="345">
        <x:f t="shared" si="59"/>
        <x:v>0</x:v>
      </x:c>
      <x:c r="K491" s="210"/>
    </x:row>
    <x:row r="492" spans="1:11" ht="16.5" customHeight="1">
      <x:c r="A492" s="1213"/>
      <x:c r="B492" s="1213"/>
      <x:c r="C492" s="427">
        <x:v>100033133442</x:v>
      </x:c>
      <x:c r="D492" s="311" t="s">
        <x:v>1538</x:v>
      </x:c>
      <x:c r="E492" s="261" t="s">
        <x:v>772</x:v>
      </x:c>
      <x:c r="F492" s="313" t="s">
        <x:v>1002</x:v>
      </x:c>
      <x:c r="G492" s="345">
        <x:v>0</x:v>
      </x:c>
      <x:c r="H492" s="345">
        <x:v>20367125</x:v>
      </x:c>
      <x:c r="I492" s="345">
        <x:v>20367125</x:v>
      </x:c>
      <x:c r="J492" s="345">
        <x:f t="shared" si="59"/>
        <x:v>0</x:v>
      </x:c>
      <x:c r="K492" s="210"/>
    </x:row>
    <x:row r="493" spans="1:11" ht="16.5" customHeight="1">
      <x:c r="A493" s="1213"/>
      <x:c r="B493" s="1213"/>
      <x:c r="C493" s="427">
        <x:v>140009257910</x:v>
      </x:c>
      <x:c r="D493" s="311" t="s">
        <x:v>1153</x:v>
      </x:c>
      <x:c r="E493" s="261" t="s">
        <x:v>772</x:v>
      </x:c>
      <x:c r="F493" s="313" t="s">
        <x:v>1166</x:v>
      </x:c>
      <x:c r="G493" s="345">
        <x:v>9861006</x:v>
      </x:c>
      <x:c r="H493" s="345">
        <x:v>17007373</x:v>
      </x:c>
      <x:c r="I493" s="345">
        <x:v>9015460</x:v>
      </x:c>
      <x:c r="J493" s="345">
        <x:f t="shared" si="59"/>
        <x:v>17852919</x:v>
      </x:c>
      <x:c r="K493" s="210"/>
    </x:row>
    <x:row r="494" spans="1:11" ht="16.5" customHeight="1">
      <x:c r="A494" s="1213"/>
      <x:c r="B494" s="1213"/>
      <x:c r="C494" s="427">
        <x:v>140009257927</x:v>
      </x:c>
      <x:c r="D494" s="311" t="s">
        <x:v>1190</x:v>
      </x:c>
      <x:c r="E494" s="261" t="s">
        <x:v>772</x:v>
      </x:c>
      <x:c r="F494" s="313" t="s">
        <x:v>1166</x:v>
      </x:c>
      <x:c r="G494" s="345"/>
      <x:c r="H494" s="345">
        <x:v>66255625</x:v>
      </x:c>
      <x:c r="I494" s="345">
        <x:v>66255625</x:v>
      </x:c>
      <x:c r="J494" s="345">
        <x:f t="shared" si="59"/>
        <x:v>0</x:v>
      </x:c>
      <x:c r="K494" s="210"/>
    </x:row>
    <x:row r="495" spans="1:11" ht="16.5" customHeight="1">
      <x:c r="A495" s="1213"/>
      <x:c r="B495" s="1213"/>
      <x:c r="C495" s="427">
        <x:v>140009257940</x:v>
      </x:c>
      <x:c r="D495" s="311" t="s">
        <x:v>1163</x:v>
      </x:c>
      <x:c r="E495" s="261" t="s">
        <x:v>772</x:v>
      </x:c>
      <x:c r="F495" s="313" t="s">
        <x:v>1166</x:v>
      </x:c>
      <x:c r="G495" s="345"/>
      <x:c r="H495" s="345">
        <x:v>38734107</x:v>
      </x:c>
      <x:c r="I495" s="345">
        <x:v>38734107</x:v>
      </x:c>
      <x:c r="J495" s="345">
        <x:f t="shared" si="59"/>
        <x:v>0</x:v>
      </x:c>
      <x:c r="K495" s="210"/>
    </x:row>
    <x:row r="496" spans="1:11" ht="16.5" customHeight="1">
      <x:c r="A496" s="1213"/>
      <x:c r="B496" s="1213"/>
      <x:c r="C496" s="427">
        <x:v>140009257973</x:v>
      </x:c>
      <x:c r="D496" s="311" t="s">
        <x:v>1540</x:v>
      </x:c>
      <x:c r="E496" s="261" t="s">
        <x:v>772</x:v>
      </x:c>
      <x:c r="F496" s="313" t="s">
        <x:v>1166</x:v>
      </x:c>
      <x:c r="G496" s="345">
        <x:v>2772949</x:v>
      </x:c>
      <x:c r="H496" s="345">
        <x:v>8803494</x:v>
      </x:c>
      <x:c r="I496" s="345">
        <x:v>7122550</x:v>
      </x:c>
      <x:c r="J496" s="345">
        <x:f t="shared" si="59"/>
        <x:v>4453893</x:v>
      </x:c>
      <x:c r="K496" s="210"/>
    </x:row>
    <x:row r="497" spans="1:11" ht="16.5" customHeight="1">
      <x:c r="A497" s="1213"/>
      <x:c r="B497" s="1213"/>
      <x:c r="C497" s="427">
        <x:v>140009527326</x:v>
      </x:c>
      <x:c r="D497" s="311" t="s">
        <x:v>1535</x:v>
      </x:c>
      <x:c r="E497" s="261" t="s">
        <x:v>772</x:v>
      </x:c>
      <x:c r="F497" s="313" t="s">
        <x:v>1166</x:v>
      </x:c>
      <x:c r="G497" s="345"/>
      <x:c r="H497" s="345">
        <x:v>5066587</x:v>
      </x:c>
      <x:c r="I497" s="345">
        <x:v>5066587</x:v>
      </x:c>
      <x:c r="J497" s="345">
        <x:f t="shared" si="59"/>
        <x:v>0</x:v>
      </x:c>
      <x:c r="K497" s="210"/>
    </x:row>
    <x:row r="498" spans="1:11" ht="16.5" customHeight="1">
      <x:c r="A498" s="1213"/>
      <x:c r="B498" s="1213"/>
      <x:c r="C498" s="427">
        <x:v>140009915236</x:v>
      </x:c>
      <x:c r="D498" s="311" t="s">
        <x:v>1532</x:v>
      </x:c>
      <x:c r="E498" s="261" t="s">
        <x:v>772</x:v>
      </x:c>
      <x:c r="F498" s="313" t="s">
        <x:v>1166</x:v>
      </x:c>
      <x:c r="G498" s="345"/>
      <x:c r="H498" s="345">
        <x:v>9966325</x:v>
      </x:c>
      <x:c r="I498" s="345">
        <x:v>9966325</x:v>
      </x:c>
      <x:c r="J498" s="345">
        <x:f t="shared" si="59"/>
        <x:v>0</x:v>
      </x:c>
      <x:c r="K498" s="210"/>
    </x:row>
    <x:row r="499" spans="1:11" ht="16.5" customHeight="1">
      <x:c r="A499" s="1213"/>
      <x:c r="B499" s="1213"/>
      <x:c r="C499" s="427">
        <x:v>140009274781</x:v>
      </x:c>
      <x:c r="D499" s="311" t="s">
        <x:v>1534</x:v>
      </x:c>
      <x:c r="E499" s="261" t="s">
        <x:v>772</x:v>
      </x:c>
      <x:c r="F499" s="313" t="s">
        <x:v>1002</x:v>
      </x:c>
      <x:c r="G499" s="345"/>
      <x:c r="H499" s="345">
        <x:v>960195</x:v>
      </x:c>
      <x:c r="I499" s="345">
        <x:v>960195</x:v>
      </x:c>
      <x:c r="J499" s="345">
        <x:f t="shared" si="59"/>
        <x:v>0</x:v>
      </x:c>
      <x:c r="K499" s="210"/>
    </x:row>
    <x:row r="500" spans="1:11" ht="16.5" customHeight="1">
      <x:c r="A500" s="1213"/>
      <x:c r="B500" s="1213"/>
      <x:c r="C500" s="427">
        <x:v>140010208510</x:v>
      </x:c>
      <x:c r="D500" s="311" t="s">
        <x:v>1543</x:v>
      </x:c>
      <x:c r="E500" s="261" t="s">
        <x:v>772</x:v>
      </x:c>
      <x:c r="F500" s="313" t="s">
        <x:v>1179</x:v>
      </x:c>
      <x:c r="G500" s="345"/>
      <x:c r="H500" s="345">
        <x:v>20012594</x:v>
      </x:c>
      <x:c r="I500" s="345">
        <x:v>2570260</x:v>
      </x:c>
      <x:c r="J500" s="345">
        <x:f t="shared" si="59"/>
        <x:v>17442334</x:v>
      </x:c>
      <x:c r="K500" s="210"/>
    </x:row>
    <x:row r="501" spans="1:11" ht="16.5" customHeight="1">
      <x:c r="A501" s="1213"/>
      <x:c r="B501" s="1204"/>
      <x:c r="C501" s="428"/>
      <x:c r="D501" s="428"/>
      <x:c r="E501" s="429"/>
      <x:c r="F501" s="384"/>
      <x:c r="G501" s="320">
        <x:f t="shared" ref="G501:J501" si="60">SUM(G490:G500)</x:f>
        <x:v>12947979</x:v>
      </x:c>
      <x:c r="H501" s="320">
        <x:f t="shared" si="60"/>
        <x:v>195140684</x:v>
      </x:c>
      <x:c r="I501" s="320">
        <x:f t="shared" si="60"/>
        <x:v>167982474</x:v>
      </x:c>
      <x:c r="J501" s="320">
        <x:f t="shared" si="60"/>
        <x:v>40106189</x:v>
      </x:c>
      <x:c r="K501" s="222">
        <x:f>G501+H501-I501</x:f>
        <x:v>40106189</x:v>
      </x:c>
    </x:row>
    <x:row r="502" spans="1:11" ht="16.5" customHeight="1">
      <x:c r="A502" s="1213"/>
      <x:c r="B502" s="1239" t="s">
        <x:v>1324</x:v>
      </x:c>
      <x:c r="C502" s="414">
        <x:v>140009711739</x:v>
      </x:c>
      <x:c r="D502" s="225" t="s">
        <x:v>1292</x:v>
      </x:c>
      <x:c r="E502" s="225" t="s">
        <x:v>772</x:v>
      </x:c>
      <x:c r="F502" s="292" t="s">
        <x:v>1166</x:v>
      </x:c>
      <x:c r="G502" s="227">
        <x:v>727406</x:v>
      </x:c>
      <x:c r="H502" s="227">
        <x:v>16800872</x:v>
      </x:c>
      <x:c r="I502" s="227">
        <x:v>16483391</x:v>
      </x:c>
      <x:c r="J502" s="227">
        <x:f t="shared" ref="J502:J504" si="61">G502+H502-I502</x:f>
        <x:v>1044887</x:v>
      </x:c>
      <x:c r="K502" s="210"/>
    </x:row>
    <x:row r="503" spans="1:11" ht="16.5" customHeight="1">
      <x:c r="A503" s="1213"/>
      <x:c r="B503" s="1213"/>
      <x:c r="C503" s="415">
        <x:v>100031242432</x:v>
      </x:c>
      <x:c r="D503" s="430" t="s">
        <x:v>1210</x:v>
      </x:c>
      <x:c r="E503" s="430" t="s">
        <x:v>772</x:v>
      </x:c>
      <x:c r="F503" s="416" t="s">
        <x:v>1002</x:v>
      </x:c>
      <x:c r="G503" s="267">
        <x:v>0</x:v>
      </x:c>
      <x:c r="H503" s="267"/>
      <x:c r="I503" s="267"/>
      <x:c r="J503" s="267">
        <x:f t="shared" si="61"/>
        <x:v>0</x:v>
      </x:c>
      <x:c r="K503" s="210"/>
    </x:row>
    <x:row r="504" spans="1:11" ht="16.5" customHeight="1">
      <x:c r="A504" s="1213"/>
      <x:c r="B504" s="1204"/>
      <x:c r="C504" s="415">
        <x:v>100033069502</x:v>
      </x:c>
      <x:c r="D504" s="430" t="s">
        <x:v>58</x:v>
      </x:c>
      <x:c r="E504" s="430" t="s">
        <x:v>772</x:v>
      </x:c>
      <x:c r="F504" s="416" t="s">
        <x:v>1002</x:v>
      </x:c>
      <x:c r="G504" s="267">
        <x:v>586</x:v>
      </x:c>
      <x:c r="H504" s="267">
        <x:v>34</x:v>
      </x:c>
      <x:c r="I504" s="267"/>
      <x:c r="J504" s="267">
        <x:f t="shared" si="61"/>
        <x:v>620</x:v>
      </x:c>
      <x:c r="K504" s="210"/>
    </x:row>
    <x:row r="505" spans="1:11" ht="16.5" customHeight="1">
      <x:c r="A505" s="1213"/>
      <x:c r="B505" s="403" t="s">
        <x:v>1280</x:v>
      </x:c>
      <x:c r="C505" s="419"/>
      <x:c r="D505" s="418" t="s">
        <x:v>1541</x:v>
      </x:c>
      <x:c r="E505" s="418"/>
      <x:c r="F505" s="419"/>
      <x:c r="G505" s="420"/>
      <x:c r="H505" s="420"/>
      <x:c r="I505" s="420"/>
      <x:c r="J505" s="420">
        <x:v>20551380</x:v>
      </x:c>
      <x:c r="K505" s="368"/>
    </x:row>
    <x:row r="506" spans="1:11" ht="16.5" customHeight="1">
      <x:c r="A506" s="1260" t="s">
        <x:v>1658</x:v>
      </x:c>
      <x:c r="B506" s="1237" t="s">
        <x:v>1802</x:v>
      </x:c>
      <x:c r="C506" s="431">
        <x:v>3510713386563</x:v>
      </x:c>
      <x:c r="D506" s="365" t="s">
        <x:v>1165</x:v>
      </x:c>
      <x:c r="E506" s="365" t="s">
        <x:v>810</x:v>
      </x:c>
      <x:c r="F506" s="365" t="s">
        <x:v>1529</x:v>
      </x:c>
      <x:c r="G506" s="240">
        <x:v>130685</x:v>
      </x:c>
      <x:c r="H506" s="248">
        <x:v>10207398</x:v>
      </x:c>
      <x:c r="I506" s="248">
        <x:v>6263820</x:v>
      </x:c>
      <x:c r="J506" s="248">
        <x:f t="shared" ref="J506:J522" si="62">G506+H506-I506</x:f>
        <x:v>4074263</x:v>
      </x:c>
      <x:c r="K506" s="210"/>
    </x:row>
    <x:row r="507" spans="1:11" ht="16.5" customHeight="1">
      <x:c r="A507" s="1194"/>
      <x:c r="B507" s="1213"/>
      <x:c r="C507" s="431">
        <x:v>3510725197853</x:v>
      </x:c>
      <x:c r="D507" s="365" t="s">
        <x:v>747</x:v>
      </x:c>
      <x:c r="E507" s="365" t="s">
        <x:v>810</x:v>
      </x:c>
      <x:c r="F507" s="365" t="s">
        <x:v>1192</x:v>
      </x:c>
      <x:c r="G507" s="432">
        <x:v>12579</x:v>
      </x:c>
      <x:c r="H507" s="432">
        <x:v>480454</x:v>
      </x:c>
      <x:c r="I507" s="432">
        <x:v>492670</x:v>
      </x:c>
      <x:c r="J507" s="248">
        <x:f t="shared" si="62"/>
        <x:v>363</x:v>
      </x:c>
      <x:c r="K507" s="210"/>
    </x:row>
    <x:row r="508" spans="1:11" ht="16.5" customHeight="1">
      <x:c r="A508" s="1194"/>
      <x:c r="B508" s="1213"/>
      <x:c r="C508" s="431">
        <x:v>3510727942773</x:v>
      </x:c>
      <x:c r="D508" s="365" t="s">
        <x:v>1151</x:v>
      </x:c>
      <x:c r="E508" s="365" t="s">
        <x:v>810</x:v>
      </x:c>
      <x:c r="F508" s="365" t="s">
        <x:v>1529</x:v>
      </x:c>
      <x:c r="G508" s="432">
        <x:v>2381465</x:v>
      </x:c>
      <x:c r="H508" s="432">
        <x:v>13953600</x:v>
      </x:c>
      <x:c r="I508" s="432">
        <x:v>6452620</x:v>
      </x:c>
      <x:c r="J508" s="248">
        <x:f t="shared" si="62"/>
        <x:v>9882445</x:v>
      </x:c>
      <x:c r="K508" s="210"/>
    </x:row>
    <x:row r="509" spans="1:11" ht="16.5" customHeight="1">
      <x:c r="A509" s="1194"/>
      <x:c r="B509" s="1213"/>
      <x:c r="C509" s="431">
        <x:v>3510727944623</x:v>
      </x:c>
      <x:c r="D509" s="433" t="s">
        <x:v>1736</x:v>
      </x:c>
      <x:c r="E509" s="365" t="s">
        <x:v>810</x:v>
      </x:c>
      <x:c r="F509" s="365" t="s">
        <x:v>1529</x:v>
      </x:c>
      <x:c r="G509" s="432">
        <x:v>261</x:v>
      </x:c>
      <x:c r="H509" s="432">
        <x:v>1459765</x:v>
      </x:c>
      <x:c r="I509" s="432">
        <x:v>1460000</x:v>
      </x:c>
      <x:c r="J509" s="248">
        <x:f t="shared" si="62"/>
        <x:v>26</x:v>
      </x:c>
      <x:c r="K509" s="210"/>
    </x:row>
    <x:row r="510" spans="1:11" ht="16.5" customHeight="1">
      <x:c r="A510" s="1194"/>
      <x:c r="B510" s="1213"/>
      <x:c r="C510" s="431">
        <x:v>3510848627893</x:v>
      </x:c>
      <x:c r="D510" s="365" t="s">
        <x:v>1159</x:v>
      </x:c>
      <x:c r="E510" s="365" t="s">
        <x:v>810</x:v>
      </x:c>
      <x:c r="F510" s="365" t="s">
        <x:v>1192</x:v>
      </x:c>
      <x:c r="G510" s="432">
        <x:v>442</x:v>
      </x:c>
      <x:c r="H510" s="432">
        <x:v>3420407</x:v>
      </x:c>
      <x:c r="I510" s="432">
        <x:v>3420442</x:v>
      </x:c>
      <x:c r="J510" s="248">
        <x:f t="shared" si="62"/>
        <x:v>407</x:v>
      </x:c>
      <x:c r="K510" s="210"/>
    </x:row>
    <x:row r="511" spans="1:11" ht="16.5" customHeight="1">
      <x:c r="A511" s="1194"/>
      <x:c r="B511" s="1213"/>
      <x:c r="C511" s="431">
        <x:v>3510848632813</x:v>
      </x:c>
      <x:c r="D511" s="365" t="s">
        <x:v>770</x:v>
      </x:c>
      <x:c r="E511" s="365" t="s">
        <x:v>810</x:v>
      </x:c>
      <x:c r="F511" s="365" t="s">
        <x:v>1192</x:v>
      </x:c>
      <x:c r="G511" s="432">
        <x:v>450013</x:v>
      </x:c>
      <x:c r="H511" s="432">
        <x:v>700006</x:v>
      </x:c>
      <x:c r="I511" s="432">
        <x:v>450000</x:v>
      </x:c>
      <x:c r="J511" s="248">
        <x:f t="shared" si="62"/>
        <x:v>700019</x:v>
      </x:c>
      <x:c r="K511" s="210"/>
    </x:row>
    <x:row r="512" spans="1:11" ht="16.5" customHeight="1">
      <x:c r="A512" s="1194"/>
      <x:c r="B512" s="1213"/>
      <x:c r="C512" s="431">
        <x:v>3510848634633</x:v>
      </x:c>
      <x:c r="D512" s="365" t="s">
        <x:v>1227</x:v>
      </x:c>
      <x:c r="E512" s="365" t="s">
        <x:v>810</x:v>
      </x:c>
      <x:c r="F512" s="365" t="s">
        <x:v>1192</x:v>
      </x:c>
      <x:c r="G512" s="432">
        <x:v>755910</x:v>
      </x:c>
      <x:c r="H512" s="432">
        <x:v>8732908</x:v>
      </x:c>
      <x:c r="I512" s="432">
        <x:v>4885696</x:v>
      </x:c>
      <x:c r="J512" s="248">
        <x:f t="shared" si="62"/>
        <x:v>4603122</x:v>
      </x:c>
      <x:c r="K512" s="210"/>
    </x:row>
    <x:row r="513" spans="1:12" ht="16.5" customHeight="1">
      <x:c r="A513" s="1194"/>
      <x:c r="B513" s="1213"/>
      <x:c r="C513" s="431">
        <x:v>3511105877123</x:v>
      </x:c>
      <x:c r="D513" s="365" t="s">
        <x:v>1537</x:v>
      </x:c>
      <x:c r="E513" s="365" t="s">
        <x:v>810</x:v>
      </x:c>
      <x:c r="F513" s="365" t="s">
        <x:v>1192</x:v>
      </x:c>
      <x:c r="G513" s="432">
        <x:v>0</x:v>
      </x:c>
      <x:c r="H513" s="432">
        <x:v>8403658</x:v>
      </x:c>
      <x:c r="I513" s="432">
        <x:v>8400000</x:v>
      </x:c>
      <x:c r="J513" s="248">
        <x:f t="shared" si="62"/>
        <x:v>3658</x:v>
      </x:c>
      <x:c r="K513" s="210"/>
      <x:c r="L513" s="1" t="s">
        <x:v>834</x:v>
      </x:c>
    </x:row>
    <x:row r="514" spans="1:11" ht="16.5" customHeight="1">
      <x:c r="A514" s="1194"/>
      <x:c r="B514" s="1213"/>
      <x:c r="C514" s="431">
        <x:v>3510848636803</x:v>
      </x:c>
      <x:c r="D514" s="365" t="s">
        <x:v>1530</x:v>
      </x:c>
      <x:c r="E514" s="365" t="s">
        <x:v>810</x:v>
      </x:c>
      <x:c r="F514" s="365" t="s">
        <x:v>1192</x:v>
      </x:c>
      <x:c r="G514" s="432">
        <x:v>5974</x:v>
      </x:c>
      <x:c r="H514" s="432">
        <x:v>76242569</x:v>
      </x:c>
      <x:c r="I514" s="432">
        <x:v>76239878</x:v>
      </x:c>
      <x:c r="J514" s="248">
        <x:f t="shared" si="62"/>
        <x:v>8665</x:v>
      </x:c>
      <x:c r="K514" s="210"/>
    </x:row>
    <x:row r="515" spans="1:11" ht="16.5" customHeight="1">
      <x:c r="A515" s="1194"/>
      <x:c r="B515" s="1213"/>
      <x:c r="C515" s="431">
        <x:v>3510979415043</x:v>
      </x:c>
      <x:c r="D515" s="365" t="s">
        <x:v>1546</x:v>
      </x:c>
      <x:c r="E515" s="365" t="s">
        <x:v>810</x:v>
      </x:c>
      <x:c r="F515" s="365" t="s">
        <x:v>1529</x:v>
      </x:c>
      <x:c r="G515" s="432">
        <x:v>43</x:v>
      </x:c>
      <x:c r="H515" s="432">
        <x:v>2323466</x:v>
      </x:c>
      <x:c r="I515" s="432">
        <x:v>2323500</x:v>
      </x:c>
      <x:c r="J515" s="248">
        <x:f t="shared" si="62"/>
        <x:v>9</x:v>
      </x:c>
      <x:c r="K515" s="210"/>
    </x:row>
    <x:row r="516" spans="1:11" ht="16.5" customHeight="1">
      <x:c r="A516" s="1194"/>
      <x:c r="B516" s="1213"/>
      <x:c r="C516" s="431">
        <x:v>3510996382963</x:v>
      </x:c>
      <x:c r="D516" s="365" t="s">
        <x:v>1162</x:v>
      </x:c>
      <x:c r="E516" s="365" t="s">
        <x:v>810</x:v>
      </x:c>
      <x:c r="F516" s="365" t="s">
        <x:v>1529</x:v>
      </x:c>
      <x:c r="G516" s="432">
        <x:v>15200000</x:v>
      </x:c>
      <x:c r="H516" s="432">
        <x:v>10352</x:v>
      </x:c>
      <x:c r="I516" s="432">
        <x:v>10346400</x:v>
      </x:c>
      <x:c r="J516" s="248">
        <x:f t="shared" si="62"/>
        <x:v>4863952</x:v>
      </x:c>
      <x:c r="K516" s="210"/>
    </x:row>
    <x:row r="517" spans="1:11" ht="16.5" customHeight="1">
      <x:c r="A517" s="1194"/>
      <x:c r="B517" s="1213"/>
      <x:c r="C517" s="431">
        <x:v>3511089242103</x:v>
      </x:c>
      <x:c r="D517" s="365" t="s">
        <x:v>74</x:v>
      </x:c>
      <x:c r="E517" s="365" t="s">
        <x:v>810</x:v>
      </x:c>
      <x:c r="F517" s="365" t="s">
        <x:v>1192</x:v>
      </x:c>
      <x:c r="G517" s="432">
        <x:v>61</x:v>
      </x:c>
      <x:c r="H517" s="432">
        <x:v>-1</x:v>
      </x:c>
      <x:c r="I517" s="432">
        <x:v>60</x:v>
      </x:c>
      <x:c r="J517" s="248">
        <x:f t="shared" si="62"/>
        <x:v>0</x:v>
      </x:c>
      <x:c r="K517" s="210"/>
    </x:row>
    <x:row r="518" spans="1:11" ht="16.5" customHeight="1">
      <x:c r="A518" s="1194"/>
      <x:c r="B518" s="1213"/>
      <x:c r="C518" s="431">
        <x:v>3511089243593</x:v>
      </x:c>
      <x:c r="D518" s="365" t="s">
        <x:v>1533</x:v>
      </x:c>
      <x:c r="E518" s="365" t="s">
        <x:v>810</x:v>
      </x:c>
      <x:c r="F518" s="365" t="s">
        <x:v>1192</x:v>
      </x:c>
      <x:c r="G518" s="432">
        <x:v>28</x:v>
      </x:c>
      <x:c r="H518" s="432">
        <x:v>460013</x:v>
      </x:c>
      <x:c r="I518" s="432">
        <x:v>460020</x:v>
      </x:c>
      <x:c r="J518" s="248">
        <x:f t="shared" si="62"/>
        <x:v>21</x:v>
      </x:c>
      <x:c r="K518" s="210"/>
    </x:row>
    <x:row r="519" spans="1:11" ht="16.5" customHeight="1">
      <x:c r="A519" s="1194"/>
      <x:c r="B519" s="1213"/>
      <x:c r="C519" s="431">
        <x:v>3511105879603</x:v>
      </x:c>
      <x:c r="D519" s="365" t="s">
        <x:v>1549</x:v>
      </x:c>
      <x:c r="E519" s="365" t="s">
        <x:v>810</x:v>
      </x:c>
      <x:c r="F519" s="365" t="s">
        <x:v>1192</x:v>
      </x:c>
      <x:c r="G519" s="432">
        <x:v>0</x:v>
      </x:c>
      <x:c r="H519" s="432">
        <x:v>334884</x:v>
      </x:c>
      <x:c r="I519" s="432">
        <x:v>334800</x:v>
      </x:c>
      <x:c r="J519" s="248">
        <x:f t="shared" si="62"/>
        <x:v>84</x:v>
      </x:c>
      <x:c r="K519" s="210"/>
    </x:row>
    <x:row r="520" spans="1:11" ht="16.5" customHeight="1">
      <x:c r="A520" s="1194"/>
      <x:c r="B520" s="1204"/>
      <x:c r="C520" s="428"/>
      <x:c r="D520" s="429"/>
      <x:c r="E520" s="428"/>
      <x:c r="F520" s="428"/>
      <x:c r="G520" s="320">
        <x:f t="shared" ref="G520:I520" si="63">SUM(G506:G519)</x:f>
        <x:v>18937461</x:v>
      </x:c>
      <x:c r="H520" s="320">
        <x:f t="shared" si="63"/>
        <x:v>126729479</x:v>
      </x:c>
      <x:c r="I520" s="320">
        <x:f t="shared" si="63"/>
        <x:v>121529906</x:v>
      </x:c>
      <x:c r="J520" s="321">
        <x:f t="shared" si="62"/>
        <x:v>24137034</x:v>
      </x:c>
      <x:c r="K520" s="222">
        <x:f>G520+H520-I520</x:f>
        <x:v>24137034</x:v>
      </x:c>
    </x:row>
    <x:row r="521" spans="1:11" ht="16.5" customHeight="1">
      <x:c r="A521" s="1194"/>
      <x:c r="B521" s="1239" t="s">
        <x:v>1324</x:v>
      </x:c>
      <x:c r="C521" s="370">
        <x:v>3510725194473</x:v>
      </x:c>
      <x:c r="D521" s="376" t="s">
        <x:v>1292</x:v>
      </x:c>
      <x:c r="E521" s="371" t="s">
        <x:v>810</x:v>
      </x:c>
      <x:c r="F521" s="371" t="s">
        <x:v>1529</x:v>
      </x:c>
      <x:c r="G521" s="373">
        <x:v>97236</x:v>
      </x:c>
      <x:c r="H521" s="373">
        <x:v>17495016</x:v>
      </x:c>
      <x:c r="I521" s="373">
        <x:v>17345370</x:v>
      </x:c>
      <x:c r="J521" s="374">
        <x:f t="shared" si="62"/>
        <x:v>246882</x:v>
      </x:c>
      <x:c r="K521" s="210"/>
    </x:row>
    <x:row r="522" spans="1:11" ht="16.5" customHeight="1">
      <x:c r="A522" s="1194"/>
      <x:c r="B522" s="1213"/>
      <x:c r="C522" s="370">
        <x:v>3510848630823</x:v>
      </x:c>
      <x:c r="D522" s="371" t="s">
        <x:v>1723</x:v>
      </x:c>
      <x:c r="E522" s="371" t="s">
        <x:v>810</x:v>
      </x:c>
      <x:c r="F522" s="371"/>
      <x:c r="G522" s="373">
        <x:v>78</x:v>
      </x:c>
      <x:c r="H522" s="373">
        <x:v>0</x:v>
      </x:c>
      <x:c r="I522" s="373">
        <x:v>0</x:v>
      </x:c>
      <x:c r="J522" s="374">
        <x:f t="shared" si="62"/>
        <x:v>78</x:v>
      </x:c>
      <x:c r="K522" s="210"/>
    </x:row>
    <x:row r="523" spans="1:11" ht="16.5" customHeight="1">
      <x:c r="A523" s="1241"/>
      <x:c r="B523" s="434" t="s">
        <x:v>1280</x:v>
      </x:c>
      <x:c r="C523" s="435"/>
      <x:c r="D523" s="436" t="s">
        <x:v>1372</x:v>
      </x:c>
      <x:c r="E523" s="435"/>
      <x:c r="F523" s="435"/>
      <x:c r="G523" s="437"/>
      <x:c r="H523" s="437"/>
      <x:c r="I523" s="437"/>
      <x:c r="J523" s="438">
        <x:v>14876750</x:v>
      </x:c>
      <x:c r="K523" s="210"/>
    </x:row>
    <x:row r="524" spans="1:11" ht="16.5" customHeight="1">
      <x:c r="A524" s="1260" t="s">
        <x:v>1664</x:v>
      </x:c>
      <x:c r="B524" s="1237" t="s">
        <x:v>1802</x:v>
      </x:c>
      <x:c r="C524" s="439">
        <x:v>3010121390971</x:v>
      </x:c>
      <x:c r="D524" s="440" t="s">
        <x:v>1156</x:v>
      </x:c>
      <x:c r="E524" s="441" t="s">
        <x:v>810</x:v>
      </x:c>
      <x:c r="F524" s="441" t="s">
        <x:v>1150</x:v>
      </x:c>
      <x:c r="G524" s="442">
        <x:v>12598</x:v>
      </x:c>
      <x:c r="H524" s="442">
        <x:v>76812220</x:v>
      </x:c>
      <x:c r="I524" s="442">
        <x:v>76816478</x:v>
      </x:c>
      <x:c r="J524" s="443">
        <x:v>8340</x:v>
      </x:c>
      <x:c r="K524" s="368"/>
    </x:row>
    <x:row r="525" spans="1:11" ht="16.5" customHeight="1">
      <x:c r="A525" s="1194"/>
      <x:c r="B525" s="1213"/>
      <x:c r="C525" s="439">
        <x:v>3010113207281</x:v>
      </x:c>
      <x:c r="D525" s="440" t="s">
        <x:v>1520</x:v>
      </x:c>
      <x:c r="E525" s="441" t="s">
        <x:v>810</x:v>
      </x:c>
      <x:c r="F525" s="441" t="s">
        <x:v>1150</x:v>
      </x:c>
      <x:c r="G525" s="442">
        <x:v>111539</x:v>
      </x:c>
      <x:c r="H525" s="442">
        <x:v>2324035</x:v>
      </x:c>
      <x:c r="I525" s="442">
        <x:v>2435568</x:v>
      </x:c>
      <x:c r="J525" s="443">
        <x:v>6</x:v>
      </x:c>
      <x:c r="K525" s="368"/>
    </x:row>
    <x:row r="526" spans="1:11" ht="16.5" customHeight="1">
      <x:c r="A526" s="1194"/>
      <x:c r="B526" s="1213"/>
      <x:c r="C526" s="439">
        <x:v>3010121389941</x:v>
      </x:c>
      <x:c r="D526" s="440" t="s">
        <x:v>1155</x:v>
      </x:c>
      <x:c r="E526" s="441" t="s">
        <x:v>810</x:v>
      </x:c>
      <x:c r="F526" s="441" t="s">
        <x:v>1150</x:v>
      </x:c>
      <x:c r="G526" s="442">
        <x:v>59</x:v>
      </x:c>
      <x:c r="H526" s="442">
        <x:v>0</x:v>
      </x:c>
      <x:c r="I526" s="442">
        <x:v>59</x:v>
      </x:c>
      <x:c r="J526" s="443">
        <x:v>0</x:v>
      </x:c>
      <x:c r="K526" s="368"/>
    </x:row>
    <x:row r="527" spans="1:11" ht="16.5" customHeight="1">
      <x:c r="A527" s="1194"/>
      <x:c r="B527" s="1213"/>
      <x:c r="C527" s="439">
        <x:v>3510492641923</x:v>
      </x:c>
      <x:c r="D527" s="440" t="s">
        <x:v>1528</x:v>
      </x:c>
      <x:c r="E527" s="441" t="s">
        <x:v>810</x:v>
      </x:c>
      <x:c r="F527" s="441" t="s">
        <x:v>1185</x:v>
      </x:c>
      <x:c r="G527" s="442">
        <x:v>4</x:v>
      </x:c>
      <x:c r="H527" s="442">
        <x:v>0</x:v>
      </x:c>
      <x:c r="I527" s="442">
        <x:v>4</x:v>
      </x:c>
      <x:c r="J527" s="443">
        <x:v>0</x:v>
      </x:c>
      <x:c r="K527" s="368"/>
    </x:row>
    <x:row r="528" spans="1:11" ht="16.5" customHeight="1">
      <x:c r="A528" s="1194"/>
      <x:c r="B528" s="1213"/>
      <x:c r="C528" s="439">
        <x:v>3510561271923</x:v>
      </x:c>
      <x:c r="D528" s="444" t="s">
        <x:v>85</x:v>
      </x:c>
      <x:c r="E528" s="441" t="s">
        <x:v>810</x:v>
      </x:c>
      <x:c r="F528" s="441" t="s">
        <x:v>1185</x:v>
      </x:c>
      <x:c r="G528" s="442">
        <x:v>28885</x:v>
      </x:c>
      <x:c r="H528" s="442">
        <x:v>334884</x:v>
      </x:c>
      <x:c r="I528" s="442">
        <x:v>363685</x:v>
      </x:c>
      <x:c r="J528" s="443">
        <x:v>84</x:v>
      </x:c>
      <x:c r="K528" s="368"/>
    </x:row>
    <x:row r="529" spans="1:11" ht="16.5" customHeight="1">
      <x:c r="A529" s="1194"/>
      <x:c r="B529" s="1213"/>
      <x:c r="C529" s="439">
        <x:v>3010119969451</x:v>
      </x:c>
      <x:c r="D529" s="444" t="s">
        <x:v>1189</x:v>
      </x:c>
      <x:c r="E529" s="441" t="s">
        <x:v>810</x:v>
      </x:c>
      <x:c r="F529" s="441" t="s">
        <x:v>1150</x:v>
      </x:c>
      <x:c r="G529" s="442">
        <x:v>0</x:v>
      </x:c>
      <x:c r="H529" s="442">
        <x:v>8515280</x:v>
      </x:c>
      <x:c r="I529" s="442">
        <x:v>8399050</x:v>
      </x:c>
      <x:c r="J529" s="443">
        <x:v>116230</x:v>
      </x:c>
      <x:c r="K529" s="368"/>
    </x:row>
    <x:row r="530" spans="1:11" ht="16.5" customHeight="1">
      <x:c r="A530" s="1194"/>
      <x:c r="B530" s="1213"/>
      <x:c r="C530" s="439">
        <x:v>3010127168551</x:v>
      </x:c>
      <x:c r="D530" s="444" t="s">
        <x:v>1164</x:v>
      </x:c>
      <x:c r="E530" s="441" t="s">
        <x:v>810</x:v>
      </x:c>
      <x:c r="F530" s="441" t="s">
        <x:v>1150</x:v>
      </x:c>
      <x:c r="G530" s="442">
        <x:v>3378293</x:v>
      </x:c>
      <x:c r="H530" s="442">
        <x:v>460058</x:v>
      </x:c>
      <x:c r="I530" s="442">
        <x:v>3838330</x:v>
      </x:c>
      <x:c r="J530" s="443">
        <x:v>21</x:v>
      </x:c>
      <x:c r="K530" s="368"/>
    </x:row>
    <x:row r="531" spans="1:11" ht="16.5" customHeight="1">
      <x:c r="A531" s="1194"/>
      <x:c r="B531" s="1213"/>
      <x:c r="C531" s="439">
        <x:v>3010121389291</x:v>
      </x:c>
      <x:c r="D531" s="444" t="s">
        <x:v>1159</x:v>
      </x:c>
      <x:c r="E531" s="441" t="s">
        <x:v>810</x:v>
      </x:c>
      <x:c r="F531" s="441" t="s">
        <x:v>1150</x:v>
      </x:c>
      <x:c r="G531" s="442">
        <x:v>362</x:v>
      </x:c>
      <x:c r="H531" s="442">
        <x:v>3600337</x:v>
      </x:c>
      <x:c r="I531" s="442">
        <x:v>3600362</x:v>
      </x:c>
      <x:c r="J531" s="443">
        <x:v>337</x:v>
      </x:c>
      <x:c r="K531" s="368"/>
    </x:row>
    <x:row r="532" spans="1:11" ht="16.5" customHeight="1">
      <x:c r="A532" s="1194"/>
      <x:c r="B532" s="1213"/>
      <x:c r="C532" s="439">
        <x:v>3010127168721</x:v>
      </x:c>
      <x:c r="D532" s="444" t="s">
        <x:v>1330</x:v>
      </x:c>
      <x:c r="E532" s="441" t="s">
        <x:v>810</x:v>
      </x:c>
      <x:c r="F532" s="441" t="s">
        <x:v>1150</x:v>
      </x:c>
      <x:c r="G532" s="442">
        <x:v>455235</x:v>
      </x:c>
      <x:c r="H532" s="442">
        <x:v>3085520</x:v>
      </x:c>
      <x:c r="I532" s="442">
        <x:v>3059763</x:v>
      </x:c>
      <x:c r="J532" s="443">
        <x:v>480992</x:v>
      </x:c>
      <x:c r="K532" s="368"/>
    </x:row>
    <x:row r="533" spans="1:11" ht="16.5" customHeight="1">
      <x:c r="A533" s="1194"/>
      <x:c r="B533" s="1213"/>
      <x:c r="C533" s="439">
        <x:v>3510654111153</x:v>
      </x:c>
      <x:c r="D533" s="444" t="s">
        <x:v>589</x:v>
      </x:c>
      <x:c r="E533" s="441" t="s">
        <x:v>810</x:v>
      </x:c>
      <x:c r="F533" s="441" t="s">
        <x:v>1185</x:v>
      </x:c>
      <x:c r="G533" s="442">
        <x:v>450020</x:v>
      </x:c>
      <x:c r="H533" s="442">
        <x:v>700107</x:v>
      </x:c>
      <x:c r="I533" s="442">
        <x:v>450108</x:v>
      </x:c>
      <x:c r="J533" s="443">
        <x:v>700019</x:v>
      </x:c>
      <x:c r="K533" s="368"/>
    </x:row>
    <x:row r="534" spans="1:11" ht="16.5" customHeight="1">
      <x:c r="A534" s="1194"/>
      <x:c r="B534" s="1213"/>
      <x:c r="C534" s="439">
        <x:v>3510654111813</x:v>
      </x:c>
      <x:c r="D534" s="444" t="s">
        <x:v>121</x:v>
      </x:c>
      <x:c r="E534" s="441" t="s">
        <x:v>810</x:v>
      </x:c>
      <x:c r="F534" s="441" t="s">
        <x:v>1185</x:v>
      </x:c>
      <x:c r="G534" s="442">
        <x:v>0</x:v>
      </x:c>
      <x:c r="H534" s="442">
        <x:v>1000037</x:v>
      </x:c>
      <x:c r="I534" s="442">
        <x:v>1000001</x:v>
      </x:c>
      <x:c r="J534" s="443">
        <x:v>36</x:v>
      </x:c>
      <x:c r="K534" s="368"/>
    </x:row>
    <x:row r="535" spans="1:11" ht="16.5" customHeight="1">
      <x:c r="A535" s="1194"/>
      <x:c r="B535" s="1213"/>
      <x:c r="C535" s="439">
        <x:v>3010107031311</x:v>
      </x:c>
      <x:c r="D535" s="444" t="s">
        <x:v>1173</x:v>
      </x:c>
      <x:c r="E535" s="441" t="s">
        <x:v>810</x:v>
      </x:c>
      <x:c r="F535" s="441" t="s">
        <x:v>1150</x:v>
      </x:c>
      <x:c r="G535" s="442">
        <x:v>647941</x:v>
      </x:c>
      <x:c r="H535" s="442">
        <x:v>14382188</x:v>
      </x:c>
      <x:c r="I535" s="442">
        <x:v>12980310</x:v>
      </x:c>
      <x:c r="J535" s="443">
        <x:v>2049819</x:v>
      </x:c>
      <x:c r="K535" s="368"/>
    </x:row>
    <x:row r="536" spans="1:11" ht="16.5" customHeight="1">
      <x:c r="A536" s="1194"/>
      <x:c r="B536" s="1213"/>
      <x:c r="C536" s="439">
        <x:v>3510561274793</x:v>
      </x:c>
      <x:c r="D536" s="444" t="s">
        <x:v>613</x:v>
      </x:c>
      <x:c r="E536" s="441" t="s">
        <x:v>810</x:v>
      </x:c>
      <x:c r="F536" s="441" t="s">
        <x:v>1185</x:v>
      </x:c>
      <x:c r="G536" s="442">
        <x:v>0</x:v>
      </x:c>
      <x:c r="H536" s="442">
        <x:v>406003</x:v>
      </x:c>
      <x:c r="I536" s="442">
        <x:v>406003</x:v>
      </x:c>
      <x:c r="J536" s="443">
        <x:v>0</x:v>
      </x:c>
      <x:c r="K536" s="368"/>
    </x:row>
    <x:row r="537" spans="1:11" ht="16.5" customHeight="1">
      <x:c r="A537" s="1194"/>
      <x:c r="B537" s="1213"/>
      <x:c r="C537" s="439">
        <x:v>3010113207451</x:v>
      </x:c>
      <x:c r="D537" s="444" t="s">
        <x:v>65</x:v>
      </x:c>
      <x:c r="E537" s="441" t="s">
        <x:v>810</x:v>
      </x:c>
      <x:c r="F537" s="441" t="s">
        <x:v>1150</x:v>
      </x:c>
      <x:c r="G537" s="442">
        <x:v>901963</x:v>
      </x:c>
      <x:c r="H537" s="442">
        <x:v>113</x:v>
      </x:c>
      <x:c r="I537" s="442">
        <x:v>902076</x:v>
      </x:c>
      <x:c r="J537" s="443">
        <x:v>0</x:v>
      </x:c>
      <x:c r="K537" s="368"/>
    </x:row>
    <x:row r="538" spans="1:11" ht="16.5" customHeight="1">
      <x:c r="A538" s="1194"/>
      <x:c r="B538" s="1213"/>
      <x:c r="C538" s="439">
        <x:v>3510751024423</x:v>
      </x:c>
      <x:c r="D538" s="444" t="s">
        <x:v>747</x:v>
      </x:c>
      <x:c r="E538" s="441" t="s">
        <x:v>810</x:v>
      </x:c>
      <x:c r="F538" s="441" t="s">
        <x:v>1185</x:v>
      </x:c>
      <x:c r="G538" s="442">
        <x:v>9930</x:v>
      </x:c>
      <x:c r="H538" s="442">
        <x:v>43102</x:v>
      </x:c>
      <x:c r="I538" s="442">
        <x:v>26090</x:v>
      </x:c>
      <x:c r="J538" s="443">
        <x:v>26942</x:v>
      </x:c>
      <x:c r="K538" s="368"/>
    </x:row>
    <x:row r="539" spans="1:11" ht="16.5" customHeight="1">
      <x:c r="A539" s="1194"/>
      <x:c r="B539" s="1213"/>
      <x:c r="C539" s="439">
        <x:v>3010119969011</x:v>
      </x:c>
      <x:c r="D539" s="444" t="s">
        <x:v>1547</x:v>
      </x:c>
      <x:c r="E539" s="441" t="s">
        <x:v>810</x:v>
      </x:c>
      <x:c r="F539" s="441" t="s">
        <x:v>1150</x:v>
      </x:c>
      <x:c r="G539" s="442">
        <x:v>0</x:v>
      </x:c>
      <x:c r="H539" s="442">
        <x:v>1</x:v>
      </x:c>
      <x:c r="I539" s="442">
        <x:v>1</x:v>
      </x:c>
      <x:c r="J539" s="443">
        <x:v>0</x:v>
      </x:c>
      <x:c r="K539" s="368"/>
    </x:row>
    <x:row r="540" spans="1:11" ht="16.5" customHeight="1">
      <x:c r="A540" s="1194"/>
      <x:c r="B540" s="1204"/>
      <x:c r="C540" s="1254" t="s">
        <x:v>797</x:v>
      </x:c>
      <x:c r="D540" s="1236"/>
      <x:c r="E540" s="1236"/>
      <x:c r="F540" s="1192"/>
      <x:c r="G540" s="445">
        <x:f t="shared" ref="G540:J540" si="64">SUM(G524:G539)</x:f>
        <x:v>5996829</x:v>
      </x:c>
      <x:c r="H540" s="445">
        <x:f t="shared" si="64"/>
        <x:v>111663885</x:v>
      </x:c>
      <x:c r="I540" s="445">
        <x:f t="shared" si="64"/>
        <x:v>114277888</x:v>
      </x:c>
      <x:c r="J540" s="445">
        <x:f t="shared" si="64"/>
        <x:v>3382826</x:v>
      </x:c>
      <x:c r="K540" s="222">
        <x:f>G540+H540-I540</x:f>
        <x:v>3382826</x:v>
      </x:c>
    </x:row>
    <x:row r="541" spans="1:11" ht="16.5" customHeight="1">
      <x:c r="A541" s="1194"/>
      <x:c r="B541" s="1239" t="s">
        <x:v>1324</x:v>
      </x:c>
      <x:c r="C541" s="446">
        <x:v>3010127168381</x:v>
      </x:c>
      <x:c r="D541" s="446" t="s">
        <x:v>1536</x:v>
      </x:c>
      <x:c r="E541" s="371" t="s">
        <x:v>810</x:v>
      </x:c>
      <x:c r="F541" s="371" t="s">
        <x:v>1150</x:v>
      </x:c>
      <x:c r="G541" s="373">
        <x:v>1165650</x:v>
      </x:c>
      <x:c r="H541" s="373">
        <x:v>12435863</x:v>
      </x:c>
      <x:c r="I541" s="373">
        <x:v>12518605</x:v>
      </x:c>
      <x:c r="J541" s="374">
        <x:f t="shared" ref="J541:J542" si="65">G541+H541-I541</x:f>
        <x:v>1082908</x:v>
      </x:c>
      <x:c r="K541" s="210"/>
    </x:row>
    <x:row r="542" spans="1:11" ht="16.5" customHeight="1">
      <x:c r="A542" s="1194"/>
      <x:c r="B542" s="1204"/>
      <x:c r="C542" s="447">
        <x:v>3510561273883</x:v>
      </x:c>
      <x:c r="D542" s="448" t="s">
        <x:v>1539</x:v>
      </x:c>
      <x:c r="E542" s="371" t="s">
        <x:v>810</x:v>
      </x:c>
      <x:c r="F542" s="371" t="s">
        <x:v>1185</x:v>
      </x:c>
      <x:c r="G542" s="449">
        <x:v>87</x:v>
      </x:c>
      <x:c r="H542" s="449">
        <x:v>4516953</x:v>
      </x:c>
      <x:c r="I542" s="449">
        <x:v>4517040</x:v>
      </x:c>
      <x:c r="J542" s="374">
        <x:f t="shared" si="65"/>
        <x:v>0</x:v>
      </x:c>
      <x:c r="K542" s="210"/>
    </x:row>
    <x:row r="543" spans="1:11" ht="16.5" customHeight="1">
      <x:c r="A543" s="1241"/>
      <x:c r="B543" s="254" t="s">
        <x:v>1280</x:v>
      </x:c>
      <x:c r="C543" s="450"/>
      <x:c r="D543" s="450" t="s">
        <x:v>1372</x:v>
      </x:c>
      <x:c r="E543" s="256"/>
      <x:c r="F543" s="256"/>
      <x:c r="G543" s="271"/>
      <x:c r="H543" s="271"/>
      <x:c r="I543" s="271"/>
      <x:c r="J543" s="272">
        <x:v>16289460</x:v>
      </x:c>
      <x:c r="K543" s="368"/>
    </x:row>
    <x:row r="544" spans="1:11" ht="16.5" customHeight="1">
      <x:c r="A544" s="1232" t="s">
        <x:v>1655</x:v>
      </x:c>
      <x:c r="B544" s="1233" t="s">
        <x:v>1802</x:v>
      </x:c>
      <x:c r="C544" s="451" t="s">
        <x:v>71</x:v>
      </x:c>
      <x:c r="D544" s="452" t="s">
        <x:v>262</x:v>
      </x:c>
      <x:c r="E544" s="425" t="s">
        <x:v>810</x:v>
      </x:c>
      <x:c r="F544" s="425" t="s">
        <x:v>829</x:v>
      </x:c>
      <x:c r="G544" s="453">
        <x:v>0</x:v>
      </x:c>
      <x:c r="H544" s="453">
        <x:v>2166000</x:v>
      </x:c>
      <x:c r="I544" s="453">
        <x:v>2166000</x:v>
      </x:c>
      <x:c r="J544" s="453">
        <x:f t="shared" ref="J544:J562" si="66">G544+H544-I544</x:f>
        <x:v>0</x:v>
      </x:c>
      <x:c r="K544" s="210"/>
    </x:row>
    <x:row r="545" spans="1:11" ht="16.5" customHeight="1">
      <x:c r="A545" s="1213"/>
      <x:c r="B545" s="1213"/>
      <x:c r="C545" s="388" t="s">
        <x:v>350</x:v>
      </x:c>
      <x:c r="D545" s="454" t="s">
        <x:v>1178</x:v>
      </x:c>
      <x:c r="E545" s="425" t="s">
        <x:v>810</x:v>
      </x:c>
      <x:c r="F545" s="425" t="s">
        <x:v>829</x:v>
      </x:c>
      <x:c r="G545" s="389">
        <x:v>0</x:v>
      </x:c>
      <x:c r="H545" s="389">
        <x:v>1783900</x:v>
      </x:c>
      <x:c r="I545" s="389">
        <x:v>1783900</x:v>
      </x:c>
      <x:c r="J545" s="389">
        <x:f t="shared" si="66"/>
        <x:v>0</x:v>
      </x:c>
      <x:c r="K545" s="210"/>
    </x:row>
    <x:row r="546" spans="1:11" ht="16.5" customHeight="1">
      <x:c r="A546" s="1213"/>
      <x:c r="B546" s="1213"/>
      <x:c r="C546" s="388" t="s">
        <x:v>290</x:v>
      </x:c>
      <x:c r="D546" s="454" t="s">
        <x:v>1559</x:v>
      </x:c>
      <x:c r="E546" s="425" t="s">
        <x:v>810</x:v>
      </x:c>
      <x:c r="F546" s="425" t="s">
        <x:v>829</x:v>
      </x:c>
      <x:c r="G546" s="389">
        <x:v>0</x:v>
      </x:c>
      <x:c r="H546" s="389">
        <x:v>3750000</x:v>
      </x:c>
      <x:c r="I546" s="389">
        <x:v>3750000</x:v>
      </x:c>
      <x:c r="J546" s="389">
        <x:f t="shared" si="66"/>
        <x:v>0</x:v>
      </x:c>
      <x:c r="K546" s="210"/>
    </x:row>
    <x:row r="547" spans="1:11" ht="16.5" customHeight="1">
      <x:c r="A547" s="1213"/>
      <x:c r="B547" s="1213"/>
      <x:c r="C547" s="388" t="s">
        <x:v>274</x:v>
      </x:c>
      <x:c r="D547" s="454" t="s">
        <x:v>1158</x:v>
      </x:c>
      <x:c r="E547" s="425" t="s">
        <x:v>810</x:v>
      </x:c>
      <x:c r="F547" s="425" t="s">
        <x:v>829</x:v>
      </x:c>
      <x:c r="G547" s="389">
        <x:v>0</x:v>
      </x:c>
      <x:c r="H547" s="389">
        <x:v>6040000</x:v>
      </x:c>
      <x:c r="I547" s="389">
        <x:v>6040000</x:v>
      </x:c>
      <x:c r="J547" s="389">
        <x:f t="shared" si="66"/>
        <x:v>0</x:v>
      </x:c>
      <x:c r="K547" s="210"/>
    </x:row>
    <x:row r="548" spans="1:11" ht="16.5" customHeight="1">
      <x:c r="A548" s="1213"/>
      <x:c r="B548" s="1213"/>
      <x:c r="C548" s="388" t="s">
        <x:v>281</x:v>
      </x:c>
      <x:c r="D548" s="454" t="s">
        <x:v>1551</x:v>
      </x:c>
      <x:c r="E548" s="425" t="s">
        <x:v>810</x:v>
      </x:c>
      <x:c r="F548" s="425" t="s">
        <x:v>829</x:v>
      </x:c>
      <x:c r="G548" s="389">
        <x:v>0</x:v>
      </x:c>
      <x:c r="H548" s="389">
        <x:v>2250000</x:v>
      </x:c>
      <x:c r="I548" s="389">
        <x:v>2250000</x:v>
      </x:c>
      <x:c r="J548" s="389">
        <x:f t="shared" si="66"/>
        <x:v>0</x:v>
      </x:c>
      <x:c r="K548" s="210"/>
    </x:row>
    <x:row r="549" spans="1:11" ht="16.5" customHeight="1">
      <x:c r="A549" s="1213"/>
      <x:c r="B549" s="1213"/>
      <x:c r="C549" s="388" t="s">
        <x:v>288</x:v>
      </x:c>
      <x:c r="D549" s="454" t="s">
        <x:v>279</x:v>
      </x:c>
      <x:c r="E549" s="425" t="s">
        <x:v>810</x:v>
      </x:c>
      <x:c r="F549" s="425" t="s">
        <x:v>829</x:v>
      </x:c>
      <x:c r="G549" s="389">
        <x:v>0</x:v>
      </x:c>
      <x:c r="H549" s="389">
        <x:v>8700000</x:v>
      </x:c>
      <x:c r="I549" s="389">
        <x:v>8700000</x:v>
      </x:c>
      <x:c r="J549" s="389">
        <x:f t="shared" si="66"/>
        <x:v>0</x:v>
      </x:c>
      <x:c r="K549" s="210"/>
    </x:row>
    <x:row r="550" spans="1:11" ht="16.5" customHeight="1">
      <x:c r="A550" s="1213"/>
      <x:c r="B550" s="1213"/>
      <x:c r="C550" s="388" t="s">
        <x:v>258</x:v>
      </x:c>
      <x:c r="D550" s="454" t="s">
        <x:v>1555</x:v>
      </x:c>
      <x:c r="E550" s="425" t="s">
        <x:v>810</x:v>
      </x:c>
      <x:c r="F550" s="425" t="s">
        <x:v>829</x:v>
      </x:c>
      <x:c r="G550" s="389">
        <x:v>0</x:v>
      </x:c>
      <x:c r="H550" s="389">
        <x:v>10010000</x:v>
      </x:c>
      <x:c r="I550" s="389">
        <x:v>10010000</x:v>
      </x:c>
      <x:c r="J550" s="389">
        <x:f t="shared" si="66"/>
        <x:v>0</x:v>
      </x:c>
      <x:c r="K550" s="210"/>
    </x:row>
    <x:row r="551" spans="1:11" ht="16.5" customHeight="1">
      <x:c r="A551" s="1213"/>
      <x:c r="B551" s="1213"/>
      <x:c r="C551" s="388" t="s">
        <x:v>277</x:v>
      </x:c>
      <x:c r="D551" s="454" t="s">
        <x:v>1544</x:v>
      </x:c>
      <x:c r="E551" s="425" t="s">
        <x:v>810</x:v>
      </x:c>
      <x:c r="F551" s="425" t="s">
        <x:v>829</x:v>
      </x:c>
      <x:c r="G551" s="389">
        <x:v>456687</x:v>
      </x:c>
      <x:c r="H551" s="389">
        <x:v>6820000</x:v>
      </x:c>
      <x:c r="I551" s="389">
        <x:v>6850700</x:v>
      </x:c>
      <x:c r="J551" s="389">
        <x:f t="shared" si="66"/>
        <x:v>425987</x:v>
      </x:c>
      <x:c r="K551" s="210"/>
    </x:row>
    <x:row r="552" spans="1:11" ht="16.5" customHeight="1">
      <x:c r="A552" s="1213"/>
      <x:c r="B552" s="1213"/>
      <x:c r="C552" s="388" t="s">
        <x:v>285</x:v>
      </x:c>
      <x:c r="D552" s="454" t="s">
        <x:v>1548</x:v>
      </x:c>
      <x:c r="E552" s="425" t="s">
        <x:v>810</x:v>
      </x:c>
      <x:c r="F552" s="425" t="s">
        <x:v>829</x:v>
      </x:c>
      <x:c r="G552" s="389">
        <x:v>0</x:v>
      </x:c>
      <x:c r="H552" s="389">
        <x:v>63840000</x:v>
      </x:c>
      <x:c r="I552" s="389">
        <x:v>63840000</x:v>
      </x:c>
      <x:c r="J552" s="389">
        <x:f t="shared" si="66"/>
        <x:v>0</x:v>
      </x:c>
      <x:c r="K552" s="210"/>
    </x:row>
    <x:row r="553" spans="1:11" ht="16.5" customHeight="1">
      <x:c r="A553" s="1213"/>
      <x:c r="B553" s="1213"/>
      <x:c r="C553" s="388" t="s">
        <x:v>286</x:v>
      </x:c>
      <x:c r="D553" s="454" t="s">
        <x:v>1167</x:v>
      </x:c>
      <x:c r="E553" s="425" t="s">
        <x:v>810</x:v>
      </x:c>
      <x:c r="F553" s="425" t="s">
        <x:v>829</x:v>
      </x:c>
      <x:c r="G553" s="389">
        <x:v>0</x:v>
      </x:c>
      <x:c r="H553" s="389">
        <x:v>2436000</x:v>
      </x:c>
      <x:c r="I553" s="389">
        <x:v>2436000</x:v>
      </x:c>
      <x:c r="J553" s="389">
        <x:f t="shared" si="66"/>
        <x:v>0</x:v>
      </x:c>
      <x:c r="K553" s="210"/>
    </x:row>
    <x:row r="554" spans="1:11" ht="16.5" customHeight="1">
      <x:c r="A554" s="1213"/>
      <x:c r="B554" s="1213"/>
      <x:c r="C554" s="388" t="s">
        <x:v>278</x:v>
      </x:c>
      <x:c r="D554" s="454" t="s">
        <x:v>747</x:v>
      </x:c>
      <x:c r="E554" s="425" t="s">
        <x:v>810</x:v>
      </x:c>
      <x:c r="F554" s="425" t="s">
        <x:v>829</x:v>
      </x:c>
      <x:c r="G554" s="389">
        <x:v>5978</x:v>
      </x:c>
      <x:c r="H554" s="389">
        <x:v>29521</x:v>
      </x:c>
      <x:c r="I554" s="389">
        <x:v>35499</x:v>
      </x:c>
      <x:c r="J554" s="389">
        <x:f t="shared" si="66"/>
        <x:v>0</x:v>
      </x:c>
      <x:c r="K554" s="210"/>
    </x:row>
    <x:row r="555" spans="1:11" ht="16.5" customHeight="1">
      <x:c r="A555" s="1213"/>
      <x:c r="B555" s="1213"/>
      <x:c r="C555" s="388" t="s">
        <x:v>273</x:v>
      </x:c>
      <x:c r="D555" s="454" t="s">
        <x:v>1545</x:v>
      </x:c>
      <x:c r="E555" s="425" t="s">
        <x:v>810</x:v>
      </x:c>
      <x:c r="F555" s="425" t="s">
        <x:v>829</x:v>
      </x:c>
      <x:c r="G555" s="389">
        <x:v>0</x:v>
      </x:c>
      <x:c r="H555" s="389">
        <x:v>14727000</x:v>
      </x:c>
      <x:c r="I555" s="389">
        <x:v>8661790</x:v>
      </x:c>
      <x:c r="J555" s="389">
        <x:f t="shared" si="66"/>
        <x:v>6065210</x:v>
      </x:c>
      <x:c r="K555" s="210"/>
    </x:row>
    <x:row r="556" spans="1:11" ht="16.5" customHeight="1">
      <x:c r="A556" s="1213"/>
      <x:c r="B556" s="1213"/>
      <x:c r="C556" s="388" t="s">
        <x:v>302</x:v>
      </x:c>
      <x:c r="D556" s="454" t="s">
        <x:v>1154</x:v>
      </x:c>
      <x:c r="E556" s="425" t="s">
        <x:v>810</x:v>
      </x:c>
      <x:c r="F556" s="425" t="s">
        <x:v>829</x:v>
      </x:c>
      <x:c r="G556" s="389">
        <x:v>0</x:v>
      </x:c>
      <x:c r="H556" s="389">
        <x:v>3059500</x:v>
      </x:c>
      <x:c r="I556" s="389">
        <x:v>3059500</x:v>
      </x:c>
      <x:c r="J556" s="389">
        <x:f t="shared" si="66"/>
        <x:v>0</x:v>
      </x:c>
      <x:c r="K556" s="210"/>
    </x:row>
    <x:row r="557" spans="1:11" ht="16.5" customHeight="1">
      <x:c r="A557" s="1213"/>
      <x:c r="B557" s="1213"/>
      <x:c r="C557" s="388" t="s">
        <x:v>276</x:v>
      </x:c>
      <x:c r="D557" s="454" t="s">
        <x:v>1181</x:v>
      </x:c>
      <x:c r="E557" s="425" t="s">
        <x:v>810</x:v>
      </x:c>
      <x:c r="F557" s="425" t="s">
        <x:v>829</x:v>
      </x:c>
      <x:c r="G557" s="389">
        <x:v>0</x:v>
      </x:c>
      <x:c r="H557" s="389">
        <x:v>2828610</x:v>
      </x:c>
      <x:c r="I557" s="389">
        <x:v>2428610</x:v>
      </x:c>
      <x:c r="J557" s="389">
        <x:f t="shared" si="66"/>
        <x:v>400000</x:v>
      </x:c>
      <x:c r="K557" s="210"/>
    </x:row>
    <x:row r="558" spans="1:11" ht="16.5" customHeight="1">
      <x:c r="A558" s="1213"/>
      <x:c r="B558" s="1213"/>
      <x:c r="C558" s="388" t="s">
        <x:v>265</x:v>
      </x:c>
      <x:c r="D558" s="454" t="s">
        <x:v>1362</x:v>
      </x:c>
      <x:c r="E558" s="425" t="s">
        <x:v>810</x:v>
      </x:c>
      <x:c r="F558" s="425" t="s">
        <x:v>829</x:v>
      </x:c>
      <x:c r="G558" s="389">
        <x:v>0</x:v>
      </x:c>
      <x:c r="H558" s="389">
        <x:v>11400000</x:v>
      </x:c>
      <x:c r="I558" s="389">
        <x:v>11400000</x:v>
      </x:c>
      <x:c r="J558" s="389">
        <x:f t="shared" si="66"/>
        <x:v>0</x:v>
      </x:c>
      <x:c r="K558" s="210"/>
    </x:row>
    <x:row r="559" spans="1:11" ht="16.5" customHeight="1">
      <x:c r="A559" s="1213"/>
      <x:c r="B559" s="1213"/>
      <x:c r="C559" s="388" t="s">
        <x:v>259</x:v>
      </x:c>
      <x:c r="D559" s="454" t="s">
        <x:v>1553</x:v>
      </x:c>
      <x:c r="E559" s="425" t="s">
        <x:v>810</x:v>
      </x:c>
      <x:c r="F559" s="425" t="s">
        <x:v>829</x:v>
      </x:c>
      <x:c r="G559" s="389">
        <x:v>0</x:v>
      </x:c>
      <x:c r="H559" s="389">
        <x:v>4500000</x:v>
      </x:c>
      <x:c r="I559" s="389">
        <x:v>4500000</x:v>
      </x:c>
      <x:c r="J559" s="389">
        <x:f t="shared" si="66"/>
        <x:v>0</x:v>
      </x:c>
      <x:c r="K559" s="210"/>
    </x:row>
    <x:row r="560" spans="1:11" ht="16.5" customHeight="1">
      <x:c r="A560" s="1213"/>
      <x:c r="B560" s="1213"/>
      <x:c r="C560" s="388" t="s">
        <x:v>321</x:v>
      </x:c>
      <x:c r="D560" s="454" t="s">
        <x:v>1160</x:v>
      </x:c>
      <x:c r="E560" s="425" t="s">
        <x:v>810</x:v>
      </x:c>
      <x:c r="F560" s="425" t="s">
        <x:v>829</x:v>
      </x:c>
      <x:c r="G560" s="389">
        <x:v>0</x:v>
      </x:c>
      <x:c r="H560" s="389">
        <x:v>18340000</x:v>
      </x:c>
      <x:c r="I560" s="389">
        <x:v>18340000</x:v>
      </x:c>
      <x:c r="J560" s="389">
        <x:f t="shared" si="66"/>
        <x:v>0</x:v>
      </x:c>
      <x:c r="K560" s="210"/>
    </x:row>
    <x:row r="561" spans="1:11" ht="16.5" customHeight="1">
      <x:c r="A561" s="1213"/>
      <x:c r="B561" s="1213"/>
      <x:c r="C561" s="388" t="s">
        <x:v>342</x:v>
      </x:c>
      <x:c r="D561" s="454" t="s">
        <x:v>1550</x:v>
      </x:c>
      <x:c r="E561" s="425" t="s">
        <x:v>810</x:v>
      </x:c>
      <x:c r="F561" s="425" t="s">
        <x:v>829</x:v>
      </x:c>
      <x:c r="G561" s="389">
        <x:v>1270400</x:v>
      </x:c>
      <x:c r="H561" s="389">
        <x:v>1750000</x:v>
      </x:c>
      <x:c r="I561" s="389">
        <x:v>2050400</x:v>
      </x:c>
      <x:c r="J561" s="389">
        <x:f t="shared" si="66"/>
        <x:v>970000</x:v>
      </x:c>
      <x:c r="K561" s="210"/>
    </x:row>
    <x:row r="562" spans="1:11" ht="16.5" customHeight="1">
      <x:c r="A562" s="1213"/>
      <x:c r="B562" s="1213"/>
      <x:c r="C562" s="388" t="s">
        <x:v>337</x:v>
      </x:c>
      <x:c r="D562" s="454" t="s">
        <x:v>1558</x:v>
      </x:c>
      <x:c r="E562" s="425" t="s">
        <x:v>810</x:v>
      </x:c>
      <x:c r="F562" s="425" t="s">
        <x:v>829</x:v>
      </x:c>
      <x:c r="G562" s="389">
        <x:v>0</x:v>
      </x:c>
      <x:c r="H562" s="389">
        <x:v>850000</x:v>
      </x:c>
      <x:c r="I562" s="389">
        <x:v>700000</x:v>
      </x:c>
      <x:c r="J562" s="389">
        <x:f t="shared" si="66"/>
        <x:v>150000</x:v>
      </x:c>
      <x:c r="K562" s="210"/>
    </x:row>
    <x:row r="563" spans="1:11" ht="16.5" customHeight="1">
      <x:c r="A563" s="1213"/>
      <x:c r="B563" s="1204"/>
      <x:c r="C563" s="391"/>
      <x:c r="D563" s="392"/>
      <x:c r="E563" s="384"/>
      <x:c r="F563" s="384"/>
      <x:c r="G563" s="455">
        <x:f t="shared" ref="G563:J563" si="67">SUM(G544:G562)</x:f>
        <x:v>1733065</x:v>
      </x:c>
      <x:c r="H563" s="455">
        <x:f t="shared" si="67"/>
        <x:v>165280531</x:v>
      </x:c>
      <x:c r="I563" s="455">
        <x:f t="shared" si="67"/>
        <x:v>159002399</x:v>
      </x:c>
      <x:c r="J563" s="455">
        <x:f t="shared" si="67"/>
        <x:v>8011197</x:v>
      </x:c>
      <x:c r="K563" s="222">
        <x:f>G563+H563-I563</x:f>
        <x:v>8011197</x:v>
      </x:c>
    </x:row>
    <x:row r="564" spans="1:11" ht="16.5" customHeight="1">
      <x:c r="A564" s="1213"/>
      <x:c r="B564" s="264" t="s">
        <x:v>1324</x:v>
      </x:c>
      <x:c r="C564" s="266" t="s">
        <x:v>272</x:v>
      </x:c>
      <x:c r="D564" s="266" t="s">
        <x:v>1292</x:v>
      </x:c>
      <x:c r="E564" s="266" t="s">
        <x:v>810</x:v>
      </x:c>
      <x:c r="F564" s="266" t="s">
        <x:v>829</x:v>
      </x:c>
      <x:c r="G564" s="267">
        <x:v>2387814</x:v>
      </x:c>
      <x:c r="H564" s="267">
        <x:v>14672013</x:v>
      </x:c>
      <x:c r="I564" s="267">
        <x:v>16157914</x:v>
      </x:c>
      <x:c r="J564" s="267">
        <x:f t="shared" ref="J564:J578" si="68">G564+H564-I564</x:f>
        <x:v>901913</x:v>
      </x:c>
      <x:c r="K564" s="210"/>
    </x:row>
    <x:row r="565" spans="1:11" ht="16.5" customHeight="1">
      <x:c r="A565" s="1213"/>
      <x:c r="B565" s="403" t="s">
        <x:v>1280</x:v>
      </x:c>
      <x:c r="C565" s="456">
        <x:v>900012853761</x:v>
      </x:c>
      <x:c r="D565" s="457" t="s">
        <x:v>1170</x:v>
      </x:c>
      <x:c r="E565" s="457" t="s">
        <x:v>810</x:v>
      </x:c>
      <x:c r="F565" s="457" t="s">
        <x:v>829</x:v>
      </x:c>
      <x:c r="G565" s="420">
        <x:v>17811008</x:v>
      </x:c>
      <x:c r="H565" s="420">
        <x:v>5293998</x:v>
      </x:c>
      <x:c r="I565" s="420"/>
      <x:c r="J565" s="420">
        <x:f t="shared" si="68"/>
        <x:v>23105006</x:v>
      </x:c>
      <x:c r="K565" s="210"/>
    </x:row>
    <x:row r="566" spans="1:11" ht="16.5" customHeight="1">
      <x:c r="A566" s="1260" t="s">
        <x:v>1673</x:v>
      </x:c>
      <x:c r="B566" s="1237" t="s">
        <x:v>1802</x:v>
      </x:c>
      <x:c r="C566" s="311" t="s">
        <x:v>327</x:v>
      </x:c>
      <x:c r="D566" s="312" t="s">
        <x:v>777</x:v>
      </x:c>
      <x:c r="E566" s="313" t="s">
        <x:v>1157</x:v>
      </x:c>
      <x:c r="F566" s="313" t="s">
        <x:v>1161</x:v>
      </x:c>
      <x:c r="G566" s="314">
        <x:v>70</x:v>
      </x:c>
      <x:c r="H566" s="219">
        <x:v>12000005</x:v>
      </x:c>
      <x:c r="I566" s="219">
        <x:v>12000070</x:v>
      </x:c>
      <x:c r="J566" s="219">
        <x:f t="shared" si="68"/>
        <x:v>5</x:v>
      </x:c>
      <x:c r="K566" s="210"/>
    </x:row>
    <x:row r="567" spans="1:11" ht="16.5" customHeight="1">
      <x:c r="A567" s="1194"/>
      <x:c r="B567" s="1213"/>
      <x:c r="C567" s="215" t="s">
        <x:v>283</x:v>
      </x:c>
      <x:c r="D567" s="261" t="s">
        <x:v>767</x:v>
      </x:c>
      <x:c r="E567" s="261" t="s">
        <x:v>1157</x:v>
      </x:c>
      <x:c r="F567" s="261" t="s">
        <x:v>1161</x:v>
      </x:c>
      <x:c r="G567" s="218">
        <x:v>2137</x:v>
      </x:c>
      <x:c r="H567" s="218">
        <x:v>61921511</x:v>
      </x:c>
      <x:c r="I567" s="218">
        <x:v>61922137</x:v>
      </x:c>
      <x:c r="J567" s="219">
        <x:f t="shared" si="68"/>
        <x:v>1511</x:v>
      </x:c>
      <x:c r="K567" s="210"/>
    </x:row>
    <x:row r="568" spans="1:11" ht="16.5" customHeight="1">
      <x:c r="A568" s="1194"/>
      <x:c r="B568" s="1213"/>
      <x:c r="C568" s="215" t="s">
        <x:v>280</x:v>
      </x:c>
      <x:c r="D568" s="261" t="s">
        <x:v>1227</x:v>
      </x:c>
      <x:c r="E568" s="261" t="s">
        <x:v>1157</x:v>
      </x:c>
      <x:c r="F568" s="261" t="s">
        <x:v>1161</x:v>
      </x:c>
      <x:c r="G568" s="218">
        <x:v>2070177</x:v>
      </x:c>
      <x:c r="H568" s="218">
        <x:v>10000812</x:v>
      </x:c>
      <x:c r="I568" s="218">
        <x:v>7572200</x:v>
      </x:c>
      <x:c r="J568" s="219">
        <x:f t="shared" si="68"/>
        <x:v>4498789</x:v>
      </x:c>
      <x:c r="K568" s="210"/>
    </x:row>
    <x:row r="569" spans="1:11" ht="16.5" customHeight="1">
      <x:c r="A569" s="1194"/>
      <x:c r="B569" s="1213"/>
      <x:c r="C569" s="215" t="s">
        <x:v>289</x:v>
      </x:c>
      <x:c r="D569" s="261" t="s">
        <x:v>755</x:v>
      </x:c>
      <x:c r="E569" s="261" t="s">
        <x:v>1157</x:v>
      </x:c>
      <x:c r="F569" s="261" t="s">
        <x:v>1161</x:v>
      </x:c>
      <x:c r="G569" s="218">
        <x:v>1027871</x:v>
      </x:c>
      <x:c r="H569" s="218">
        <x:v>2860476</x:v>
      </x:c>
      <x:c r="I569" s="218">
        <x:v>535900</x:v>
      </x:c>
      <x:c r="J569" s="219">
        <x:f t="shared" si="68"/>
        <x:v>3352447</x:v>
      </x:c>
      <x:c r="K569" s="210"/>
    </x:row>
    <x:row r="570" spans="1:11" ht="16.5" customHeight="1">
      <x:c r="A570" s="1194"/>
      <x:c r="B570" s="1213"/>
      <x:c r="C570" s="215" t="s">
        <x:v>341</x:v>
      </x:c>
      <x:c r="D570" s="261" t="s">
        <x:v>1209</x:v>
      </x:c>
      <x:c r="E570" s="261" t="s">
        <x:v>1157</x:v>
      </x:c>
      <x:c r="F570" s="261" t="s">
        <x:v>1161</x:v>
      </x:c>
      <x:c r="G570" s="218">
        <x:v>180</x:v>
      </x:c>
      <x:c r="H570" s="218">
        <x:v>4800093</x:v>
      </x:c>
      <x:c r="I570" s="218">
        <x:v>4800180</x:v>
      </x:c>
      <x:c r="J570" s="219">
        <x:f t="shared" si="68"/>
        <x:v>93</x:v>
      </x:c>
      <x:c r="K570" s="210"/>
    </x:row>
    <x:row r="571" spans="1:11" ht="16.5" customHeight="1">
      <x:c r="A571" s="1194"/>
      <x:c r="B571" s="1213"/>
      <x:c r="C571" s="215" t="s">
        <x:v>282</x:v>
      </x:c>
      <x:c r="D571" s="261" t="s">
        <x:v>1168</x:v>
      </x:c>
      <x:c r="E571" s="261" t="s">
        <x:v>1157</x:v>
      </x:c>
      <x:c r="F571" s="261" t="s">
        <x:v>1161</x:v>
      </x:c>
      <x:c r="G571" s="218">
        <x:v>4</x:v>
      </x:c>
      <x:c r="H571" s="218">
        <x:v>5</x:v>
      </x:c>
      <x:c r="I571" s="218">
        <x:v>0</x:v>
      </x:c>
      <x:c r="J571" s="219">
        <x:f t="shared" si="68"/>
        <x:v>9</x:v>
      </x:c>
      <x:c r="K571" s="210"/>
    </x:row>
    <x:row r="572" spans="1:11" ht="16.5" customHeight="1">
      <x:c r="A572" s="1194"/>
      <x:c r="B572" s="1213"/>
      <x:c r="C572" s="215" t="s">
        <x:v>291</x:v>
      </x:c>
      <x:c r="D572" s="261" t="s">
        <x:v>747</x:v>
      </x:c>
      <x:c r="E572" s="261" t="s">
        <x:v>1157</x:v>
      </x:c>
      <x:c r="F572" s="261" t="s">
        <x:v>1161</x:v>
      </x:c>
      <x:c r="G572" s="218">
        <x:v>431</x:v>
      </x:c>
      <x:c r="H572" s="218">
        <x:v>0</x:v>
      </x:c>
      <x:c r="I572" s="218">
        <x:v>0</x:v>
      </x:c>
      <x:c r="J572" s="219">
        <x:f t="shared" si="68"/>
        <x:v>431</x:v>
      </x:c>
      <x:c r="K572" s="210"/>
    </x:row>
    <x:row r="573" spans="1:11" ht="16.5" customHeight="1">
      <x:c r="A573" s="1194"/>
      <x:c r="B573" s="1213"/>
      <x:c r="C573" s="215" t="s">
        <x:v>304</x:v>
      </x:c>
      <x:c r="D573" s="261" t="s">
        <x:v>1177</x:v>
      </x:c>
      <x:c r="E573" s="261" t="s">
        <x:v>1157</x:v>
      </x:c>
      <x:c r="F573" s="261" t="s">
        <x:v>1161</x:v>
      </x:c>
      <x:c r="G573" s="218">
        <x:v>96</x:v>
      </x:c>
      <x:c r="H573" s="218">
        <x:v>1050233</x:v>
      </x:c>
      <x:c r="I573" s="218">
        <x:v>1050096</x:v>
      </x:c>
      <x:c r="J573" s="219">
        <x:f t="shared" si="68"/>
        <x:v>233</x:v>
      </x:c>
      <x:c r="K573" s="210"/>
    </x:row>
    <x:row r="574" spans="1:11" ht="16.5" customHeight="1">
      <x:c r="A574" s="1194"/>
      <x:c r="B574" s="1213"/>
      <x:c r="C574" s="215" t="s">
        <x:v>260</x:v>
      </x:c>
      <x:c r="D574" s="261" t="s">
        <x:v>1520</x:v>
      </x:c>
      <x:c r="E574" s="261" t="s">
        <x:v>1157</x:v>
      </x:c>
      <x:c r="F574" s="261" t="s">
        <x:v>1161</x:v>
      </x:c>
      <x:c r="G574" s="218">
        <x:v>31</x:v>
      </x:c>
      <x:c r="H574" s="218">
        <x:v>2323006</x:v>
      </x:c>
      <x:c r="I574" s="218">
        <x:v>2323031</x:v>
      </x:c>
      <x:c r="J574" s="219">
        <x:f t="shared" si="68"/>
        <x:v>6</x:v>
      </x:c>
      <x:c r="K574" s="210"/>
    </x:row>
    <x:row r="575" spans="1:11" ht="16.5" customHeight="1">
      <x:c r="A575" s="1194"/>
      <x:c r="B575" s="1213"/>
      <x:c r="C575" s="215" t="s">
        <x:v>266</x:v>
      </x:c>
      <x:c r="D575" s="261" t="s">
        <x:v>1497</x:v>
      </x:c>
      <x:c r="E575" s="261" t="s">
        <x:v>1157</x:v>
      </x:c>
      <x:c r="F575" s="261" t="s">
        <x:v>1161</x:v>
      </x:c>
      <x:c r="G575" s="218">
        <x:v>5</x:v>
      </x:c>
      <x:c r="H575" s="218">
        <x:v>789626</x:v>
      </x:c>
      <x:c r="I575" s="218">
        <x:v>789605</x:v>
      </x:c>
      <x:c r="J575" s="219">
        <x:f t="shared" si="68"/>
        <x:v>26</x:v>
      </x:c>
      <x:c r="K575" s="210"/>
    </x:row>
    <x:row r="576" spans="1:11" ht="16.5" customHeight="1">
      <x:c r="A576" s="1194"/>
      <x:c r="B576" s="1213"/>
      <x:c r="C576" s="215" t="s">
        <x:v>269</x:v>
      </x:c>
      <x:c r="D576" s="261" t="s">
        <x:v>1171</x:v>
      </x:c>
      <x:c r="E576" s="261" t="s">
        <x:v>1157</x:v>
      </x:c>
      <x:c r="F576" s="261" t="s">
        <x:v>1161</x:v>
      </x:c>
      <x:c r="G576" s="218">
        <x:v>0</x:v>
      </x:c>
      <x:c r="H576" s="218">
        <x:v>445000</x:v>
      </x:c>
      <x:c r="I576" s="218">
        <x:v>445000</x:v>
      </x:c>
      <x:c r="J576" s="219">
        <x:f t="shared" si="68"/>
        <x:v>0</x:v>
      </x:c>
      <x:c r="K576" s="210"/>
    </x:row>
    <x:row r="577" spans="1:11" ht="16.5" customHeight="1">
      <x:c r="A577" s="1194"/>
      <x:c r="B577" s="1213"/>
      <x:c r="C577" s="215" t="s">
        <x:v>75</x:v>
      </x:c>
      <x:c r="D577" s="261" t="s">
        <x:v>1186</x:v>
      </x:c>
      <x:c r="E577" s="261" t="s">
        <x:v>1157</x:v>
      </x:c>
      <x:c r="F577" s="261" t="s">
        <x:v>1161</x:v>
      </x:c>
      <x:c r="G577" s="218">
        <x:v>0</x:v>
      </x:c>
      <x:c r="H577" s="218">
        <x:v>0</x:v>
      </x:c>
      <x:c r="I577" s="218">
        <x:v>0</x:v>
      </x:c>
      <x:c r="J577" s="219">
        <x:f t="shared" si="68"/>
        <x:v>0</x:v>
      </x:c>
      <x:c r="K577" s="210"/>
    </x:row>
    <x:row r="578" spans="1:11" ht="16.5" customHeight="1">
      <x:c r="A578" s="1194"/>
      <x:c r="B578" s="1204"/>
      <x:c r="C578" s="383"/>
      <x:c r="D578" s="384"/>
      <x:c r="E578" s="384"/>
      <x:c r="F578" s="384"/>
      <x:c r="G578" s="320">
        <x:f t="shared" ref="G578:I578" si="69">SUM(G566:G577)</x:f>
        <x:v>3101002</x:v>
      </x:c>
      <x:c r="H578" s="320">
        <x:f t="shared" si="69"/>
        <x:v>96190767</x:v>
      </x:c>
      <x:c r="I578" s="320">
        <x:f t="shared" si="69"/>
        <x:v>91438219</x:v>
      </x:c>
      <x:c r="J578" s="458">
        <x:f t="shared" si="68"/>
        <x:v>7853550</x:v>
      </x:c>
      <x:c r="K578" s="222">
        <x:f>G578+H578-I578</x:f>
        <x:v>7853550</x:v>
      </x:c>
    </x:row>
    <x:row r="579" spans="1:11" ht="16.5" customHeight="1">
      <x:c r="A579" s="1194"/>
      <x:c r="B579" s="264" t="s">
        <x:v>1324</x:v>
      </x:c>
      <x:c r="C579" s="265" t="s">
        <x:v>90</x:v>
      </x:c>
      <x:c r="D579" s="266" t="s">
        <x:v>1292</x:v>
      </x:c>
      <x:c r="E579" s="266" t="s">
        <x:v>1157</x:v>
      </x:c>
      <x:c r="F579" s="266" t="s">
        <x:v>1161</x:v>
      </x:c>
      <x:c r="G579" s="267">
        <x:v>759095</x:v>
      </x:c>
      <x:c r="H579" s="267">
        <x:v>13753671</x:v>
      </x:c>
      <x:c r="I579" s="267">
        <x:v>13334009</x:v>
      </x:c>
      <x:c r="J579" s="459">
        <x:v>1178757</x:v>
      </x:c>
      <x:c r="K579" s="210"/>
    </x:row>
    <x:row r="580" spans="1:11" ht="16.5" customHeight="1">
      <x:c r="A580" s="1241"/>
      <x:c r="B580" s="434" t="s">
        <x:v>1280</x:v>
      </x:c>
      <x:c r="C580" s="460" t="s">
        <x:v>1372</x:v>
      </x:c>
      <x:c r="D580" s="410" t="s">
        <x:v>1474</x:v>
      </x:c>
      <x:c r="E580" s="460"/>
      <x:c r="F580" s="460"/>
      <x:c r="G580" s="271"/>
      <x:c r="H580" s="271"/>
      <x:c r="I580" s="271"/>
      <x:c r="J580" s="272">
        <x:v>17611912</x:v>
      </x:c>
      <x:c r="K580" s="210"/>
    </x:row>
    <x:row r="581" spans="1:11" ht="16.5" customHeight="1">
      <x:c r="A581" s="1232" t="s">
        <x:v>1677</x:v>
      </x:c>
      <x:c r="B581" s="1233" t="s">
        <x:v>1802</x:v>
      </x:c>
      <x:c r="C581" s="259" t="s">
        <x:v>1476</x:v>
      </x:c>
      <x:c r="D581" s="306" t="s">
        <x:v>767</x:v>
      </x:c>
      <x:c r="E581" s="261" t="s">
        <x:v>843</x:v>
      </x:c>
      <x:c r="F581" s="261" t="s">
        <x:v>1232</x:v>
      </x:c>
      <x:c r="G581" s="262">
        <x:v>0</x:v>
      </x:c>
      <x:c r="H581" s="263">
        <x:v>61920000</x:v>
      </x:c>
      <x:c r="I581" s="263">
        <x:v>61920000</x:v>
      </x:c>
      <x:c r="J581" s="263">
        <x:f t="shared" ref="J581:J596" si="70">G581+H581-I581</x:f>
        <x:v>0</x:v>
      </x:c>
      <x:c r="K581" s="210"/>
    </x:row>
    <x:row r="582" spans="1:11" ht="16.5" customHeight="1">
      <x:c r="A582" s="1213"/>
      <x:c r="B582" s="1213"/>
      <x:c r="C582" s="215">
        <x:v>3110005316</x:v>
      </x:c>
      <x:c r="D582" s="261" t="s">
        <x:v>755</x:v>
      </x:c>
      <x:c r="E582" s="261" t="s">
        <x:v>843</x:v>
      </x:c>
      <x:c r="F582" s="261" t="s">
        <x:v>1232</x:v>
      </x:c>
      <x:c r="G582" s="218">
        <x:v>5853339</x:v>
      </x:c>
      <x:c r="H582" s="218">
        <x:v>2603801</x:v>
      </x:c>
      <x:c r="I582" s="218">
        <x:v>7052070</x:v>
      </x:c>
      <x:c r="J582" s="263">
        <x:f t="shared" si="70"/>
        <x:v>1405070</x:v>
      </x:c>
      <x:c r="K582" s="210"/>
    </x:row>
    <x:row r="583" spans="1:11" ht="16.5" customHeight="1">
      <x:c r="A583" s="1213"/>
      <x:c r="B583" s="1213"/>
      <x:c r="C583" s="215">
        <x:v>3110005324</x:v>
      </x:c>
      <x:c r="D583" s="261" t="s">
        <x:v>815</x:v>
      </x:c>
      <x:c r="E583" s="261" t="s">
        <x:v>843</x:v>
      </x:c>
      <x:c r="F583" s="261" t="s">
        <x:v>1232</x:v>
      </x:c>
      <x:c r="G583" s="218">
        <x:v>1539894</x:v>
      </x:c>
      <x:c r="H583" s="218">
        <x:v>7900540</x:v>
      </x:c>
      <x:c r="I583" s="218">
        <x:v>5417490</x:v>
      </x:c>
      <x:c r="J583" s="263">
        <x:f t="shared" si="70"/>
        <x:v>4022944</x:v>
      </x:c>
      <x:c r="K583" s="210"/>
    </x:row>
    <x:row r="584" spans="1:11" ht="16.5" customHeight="1">
      <x:c r="A584" s="1213"/>
      <x:c r="B584" s="1213"/>
      <x:c r="C584" s="215">
        <x:v>29810002288</x:v>
      </x:c>
      <x:c r="D584" s="261" t="s">
        <x:v>777</x:v>
      </x:c>
      <x:c r="E584" s="261" t="s">
        <x:v>843</x:v>
      </x:c>
      <x:c r="F584" s="261" t="s">
        <x:v>1183</x:v>
      </x:c>
      <x:c r="G584" s="218"/>
      <x:c r="H584" s="218">
        <x:v>9721500</x:v>
      </x:c>
      <x:c r="I584" s="218">
        <x:v>9721500</x:v>
      </x:c>
      <x:c r="J584" s="263">
        <x:f t="shared" si="70"/>
        <x:v>0</x:v>
      </x:c>
      <x:c r="K584" s="210"/>
    </x:row>
    <x:row r="585" spans="1:11" ht="16.5" customHeight="1">
      <x:c r="A585" s="1213"/>
      <x:c r="B585" s="1213"/>
      <x:c r="C585" s="215" t="s">
        <x:v>76</x:v>
      </x:c>
      <x:c r="D585" s="261" t="s">
        <x:v>995</x:v>
      </x:c>
      <x:c r="E585" s="261" t="s">
        <x:v>843</x:v>
      </x:c>
      <x:c r="F585" s="261" t="s">
        <x:v>1182</x:v>
      </x:c>
      <x:c r="G585" s="218">
        <x:v>861100</x:v>
      </x:c>
      <x:c r="H585" s="218">
        <x:v>1950141</x:v>
      </x:c>
      <x:c r="I585" s="218">
        <x:v>1595500</x:v>
      </x:c>
      <x:c r="J585" s="263">
        <x:f t="shared" si="70"/>
        <x:v>1215741</x:v>
      </x:c>
      <x:c r="K585" s="210"/>
    </x:row>
    <x:row r="586" spans="1:11" ht="16.5" customHeight="1">
      <x:c r="A586" s="1213"/>
      <x:c r="B586" s="1213"/>
      <x:c r="C586" s="215" t="s">
        <x:v>79</x:v>
      </x:c>
      <x:c r="D586" s="261" t="s">
        <x:v>1202</x:v>
      </x:c>
      <x:c r="E586" s="261" t="s">
        <x:v>843</x:v>
      </x:c>
      <x:c r="F586" s="261" t="s">
        <x:v>1184</x:v>
      </x:c>
      <x:c r="G586" s="218"/>
      <x:c r="H586" s="218">
        <x:v>860000</x:v>
      </x:c>
      <x:c r="I586" s="218">
        <x:v>860000</x:v>
      </x:c>
      <x:c r="J586" s="263">
        <x:f t="shared" si="70"/>
        <x:v>0</x:v>
      </x:c>
      <x:c r="K586" s="210"/>
    </x:row>
    <x:row r="587" spans="1:11" ht="16.5" customHeight="1">
      <x:c r="A587" s="1213"/>
      <x:c r="B587" s="1213"/>
      <x:c r="C587" s="215" t="s">
        <x:v>60</x:v>
      </x:c>
      <x:c r="D587" s="261" t="s">
        <x:v>1204</x:v>
      </x:c>
      <x:c r="E587" s="261" t="s">
        <x:v>843</x:v>
      </x:c>
      <x:c r="F587" s="261" t="s">
        <x:v>1242</x:v>
      </x:c>
      <x:c r="G587" s="218"/>
      <x:c r="H587" s="218">
        <x:v>1200000</x:v>
      </x:c>
      <x:c r="I587" s="218">
        <x:v>1200000</x:v>
      </x:c>
      <x:c r="J587" s="263">
        <x:f t="shared" si="70"/>
        <x:v>0</x:v>
      </x:c>
      <x:c r="K587" s="210"/>
    </x:row>
    <x:row r="588" spans="1:11" ht="16.5" customHeight="1">
      <x:c r="A588" s="1213"/>
      <x:c r="B588" s="1213"/>
      <x:c r="C588" s="215" t="s">
        <x:v>61</x:v>
      </x:c>
      <x:c r="D588" s="261" t="s">
        <x:v>1209</x:v>
      </x:c>
      <x:c r="E588" s="261" t="s">
        <x:v>843</x:v>
      </x:c>
      <x:c r="F588" s="261" t="s">
        <x:v>1182</x:v>
      </x:c>
      <x:c r="G588" s="218"/>
      <x:c r="H588" s="218">
        <x:v>4800000</x:v>
      </x:c>
      <x:c r="I588" s="218">
        <x:v>4800000</x:v>
      </x:c>
      <x:c r="J588" s="263">
        <x:f t="shared" si="70"/>
        <x:v>0</x:v>
      </x:c>
      <x:c r="K588" s="210"/>
    </x:row>
    <x:row r="589" spans="1:11" ht="16.5" customHeight="1">
      <x:c r="A589" s="1213"/>
      <x:c r="B589" s="1213"/>
      <x:c r="C589" s="215" t="s">
        <x:v>107</x:v>
      </x:c>
      <x:c r="D589" s="261" t="s">
        <x:v>1177</x:v>
      </x:c>
      <x:c r="E589" s="261" t="s">
        <x:v>843</x:v>
      </x:c>
      <x:c r="F589" s="261" t="s">
        <x:v>1182</x:v>
      </x:c>
      <x:c r="G589" s="218"/>
      <x:c r="H589" s="218">
        <x:v>3050000</x:v>
      </x:c>
      <x:c r="I589" s="218">
        <x:v>3050000</x:v>
      </x:c>
      <x:c r="J589" s="263">
        <x:f t="shared" si="70"/>
        <x:v>0</x:v>
      </x:c>
      <x:c r="K589" s="210"/>
    </x:row>
    <x:row r="590" spans="1:11" ht="16.5" customHeight="1">
      <x:c r="A590" s="1213"/>
      <x:c r="B590" s="1213"/>
      <x:c r="C590" s="215" t="s">
        <x:v>309</x:v>
      </x:c>
      <x:c r="D590" s="261" t="s">
        <x:v>1203</x:v>
      </x:c>
      <x:c r="E590" s="261" t="s">
        <x:v>843</x:v>
      </x:c>
      <x:c r="F590" s="261" t="s">
        <x:v>1182</x:v>
      </x:c>
      <x:c r="G590" s="218"/>
      <x:c r="H590" s="218">
        <x:v>468000</x:v>
      </x:c>
      <x:c r="I590" s="218">
        <x:v>468000</x:v>
      </x:c>
      <x:c r="J590" s="263">
        <x:f t="shared" si="70"/>
        <x:v>0</x:v>
      </x:c>
      <x:c r="K590" s="210"/>
    </x:row>
    <x:row r="591" spans="1:11" ht="16.5" customHeight="1">
      <x:c r="A591" s="1213"/>
      <x:c r="B591" s="1213"/>
      <x:c r="C591" s="215" t="s">
        <x:v>294</x:v>
      </x:c>
      <x:c r="D591" s="261" t="s">
        <x:v>1239</x:v>
      </x:c>
      <x:c r="E591" s="261" t="s">
        <x:v>843</x:v>
      </x:c>
      <x:c r="F591" s="261" t="s">
        <x:v>1182</x:v>
      </x:c>
      <x:c r="G591" s="218"/>
      <x:c r="H591" s="218">
        <x:v>2323000</x:v>
      </x:c>
      <x:c r="I591" s="218">
        <x:v>2323000</x:v>
      </x:c>
      <x:c r="J591" s="263">
        <x:f t="shared" si="70"/>
        <x:v>0</x:v>
      </x:c>
      <x:c r="K591" s="210"/>
    </x:row>
    <x:row r="592" spans="1:11" ht="16.5" customHeight="1">
      <x:c r="A592" s="1213"/>
      <x:c r="B592" s="1213"/>
      <x:c r="C592" s="215" t="s">
        <x:v>94</x:v>
      </x:c>
      <x:c r="D592" s="261" t="s">
        <x:v>747</x:v>
      </x:c>
      <x:c r="E592" s="261" t="s">
        <x:v>843</x:v>
      </x:c>
      <x:c r="F592" s="261" t="s">
        <x:v>1182</x:v>
      </x:c>
      <x:c r="G592" s="218">
        <x:v>21899</x:v>
      </x:c>
      <x:c r="H592" s="218">
        <x:v>27</x:v>
      </x:c>
      <x:c r="I592" s="218"/>
      <x:c r="J592" s="263">
        <x:f t="shared" si="70"/>
        <x:v>21926</x:v>
      </x:c>
      <x:c r="K592" s="210"/>
    </x:row>
    <x:row r="593" spans="1:11" ht="16.5" customHeight="1">
      <x:c r="A593" s="1213"/>
      <x:c r="B593" s="1213"/>
      <x:c r="C593" s="215" t="s">
        <x:v>117</x:v>
      </x:c>
      <x:c r="D593" s="261" t="s">
        <x:v>1238</x:v>
      </x:c>
      <x:c r="E593" s="261" t="s">
        <x:v>843</x:v>
      </x:c>
      <x:c r="F593" s="261" t="s">
        <x:v>1182</x:v>
      </x:c>
      <x:c r="G593" s="218"/>
      <x:c r="H593" s="218">
        <x:v>1766600</x:v>
      </x:c>
      <x:c r="I593" s="218">
        <x:v>1766600</x:v>
      </x:c>
      <x:c r="J593" s="263">
        <x:f t="shared" si="70"/>
        <x:v>0</x:v>
      </x:c>
      <x:c r="K593" s="210"/>
    </x:row>
    <x:row r="594" spans="1:11" ht="16.5" customHeight="1">
      <x:c r="A594" s="1213"/>
      <x:c r="B594" s="1213"/>
      <x:c r="C594" s="215" t="s">
        <x:v>264</x:v>
      </x:c>
      <x:c r="D594" s="261" t="s">
        <x:v>1468</x:v>
      </x:c>
      <x:c r="E594" s="261" t="s">
        <x:v>843</x:v>
      </x:c>
      <x:c r="F594" s="261" t="s">
        <x:v>1184</x:v>
      </x:c>
      <x:c r="G594" s="218"/>
      <x:c r="H594" s="218">
        <x:v>5795000</x:v>
      </x:c>
      <x:c r="I594" s="218">
        <x:v>5795000</x:v>
      </x:c>
      <x:c r="J594" s="263">
        <x:f t="shared" si="70"/>
        <x:v>0</x:v>
      </x:c>
      <x:c r="K594" s="210"/>
    </x:row>
    <x:row r="595" spans="1:11" ht="16.5" customHeight="1">
      <x:c r="A595" s="1213"/>
      <x:c r="B595" s="1204"/>
      <x:c r="C595" s="461"/>
      <x:c r="D595" s="462"/>
      <x:c r="E595" s="428"/>
      <x:c r="F595" s="462"/>
      <x:c r="G595" s="320">
        <x:f t="shared" ref="G595:I595" si="71">SUM(G581:G594)</x:f>
        <x:v>8276232</x:v>
      </x:c>
      <x:c r="H595" s="320">
        <x:f t="shared" si="71"/>
        <x:v>104358609</x:v>
      </x:c>
      <x:c r="I595" s="320">
        <x:f t="shared" si="71"/>
        <x:v>105969160</x:v>
      </x:c>
      <x:c r="J595" s="320">
        <x:f t="shared" si="70"/>
        <x:v>6665681</x:v>
      </x:c>
      <x:c r="K595" s="222">
        <x:f>G595+H595-I595</x:f>
        <x:v>6665681</x:v>
      </x:c>
    </x:row>
    <x:row r="596" spans="1:11" ht="16.5" customHeight="1">
      <x:c r="A596" s="1213"/>
      <x:c r="B596" s="264" t="s">
        <x:v>1324</x:v>
      </x:c>
      <x:c r="C596" s="292" t="s">
        <x:v>108</x:v>
      </x:c>
      <x:c r="D596" s="308" t="s">
        <x:v>1292</x:v>
      </x:c>
      <x:c r="E596" s="294" t="s">
        <x:v>843</x:v>
      </x:c>
      <x:c r="F596" s="294" t="s">
        <x:v>1182</x:v>
      </x:c>
      <x:c r="G596" s="295">
        <x:v>672207</x:v>
      </x:c>
      <x:c r="H596" s="228">
        <x:v>9546904</x:v>
      </x:c>
      <x:c r="I596" s="228">
        <x:v>9120980</x:v>
      </x:c>
      <x:c r="J596" s="228">
        <x:f t="shared" si="70"/>
        <x:v>1098131</x:v>
      </x:c>
      <x:c r="K596" s="210"/>
    </x:row>
    <x:row r="597" spans="1:11" ht="16.5" customHeight="1">
      <x:c r="A597" s="1213"/>
      <x:c r="B597" s="434" t="s">
        <x:v>1280</x:v>
      </x:c>
      <x:c r="C597" s="460" t="s">
        <x:v>1372</x:v>
      </x:c>
      <x:c r="D597" s="410" t="s">
        <x:v>1474</x:v>
      </x:c>
      <x:c r="E597" s="419"/>
      <x:c r="F597" s="463"/>
      <x:c r="G597" s="420"/>
      <x:c r="H597" s="420"/>
      <x:c r="I597" s="420"/>
      <x:c r="J597" s="420">
        <x:v>4295250</x:v>
      </x:c>
      <x:c r="K597" s="210"/>
    </x:row>
    <x:row r="598" spans="1:11" ht="16.5" customHeight="1">
      <x:c r="A598" s="1260" t="s">
        <x:v>1661</x:v>
      </x:c>
      <x:c r="B598" s="1237" t="s">
        <x:v>1802</x:v>
      </x:c>
      <x:c r="C598" s="464">
        <x:v>504102084455</x:v>
      </x:c>
      <x:c r="D598" s="316" t="s">
        <x:v>1191</x:v>
      </x:c>
      <x:c r="E598" s="316" t="s">
        <x:v>1157</x:v>
      </x:c>
      <x:c r="F598" s="316" t="s">
        <x:v>1197</x:v>
      </x:c>
      <x:c r="G598" s="317">
        <x:v>0</x:v>
      </x:c>
      <x:c r="H598" s="317">
        <x:v>5740032</x:v>
      </x:c>
      <x:c r="I598" s="317">
        <x:v>5740032</x:v>
      </x:c>
      <x:c r="J598" s="465">
        <x:f t="shared" ref="J598:J610" si="72">G598+H598-I598</x:f>
        <x:v>0</x:v>
      </x:c>
      <x:c r="K598" s="210"/>
    </x:row>
    <x:row r="599" spans="1:11" ht="16.5" customHeight="1">
      <x:c r="A599" s="1194"/>
      <x:c r="B599" s="1213"/>
      <x:c r="C599" s="466">
        <x:v>504103027805</x:v>
      </x:c>
      <x:c r="D599" s="261" t="s">
        <x:v>1467</x:v>
      </x:c>
      <x:c r="E599" s="261" t="s">
        <x:v>1157</x:v>
      </x:c>
      <x:c r="F599" s="261" t="s">
        <x:v>1197</x:v>
      </x:c>
      <x:c r="G599" s="218">
        <x:v>0</x:v>
      </x:c>
      <x:c r="H599" s="218">
        <x:v>2323006</x:v>
      </x:c>
      <x:c r="I599" s="218">
        <x:v>2323006</x:v>
      </x:c>
      <x:c r="J599" s="319">
        <x:f t="shared" si="72"/>
        <x:v>0</x:v>
      </x:c>
      <x:c r="K599" s="210"/>
    </x:row>
    <x:row r="600" spans="1:11" ht="16.5" customHeight="1">
      <x:c r="A600" s="1194"/>
      <x:c r="B600" s="1213"/>
      <x:c r="C600" s="466">
        <x:v>501403744314</x:v>
      </x:c>
      <x:c r="D600" s="261" t="s">
        <x:v>1207</x:v>
      </x:c>
      <x:c r="E600" s="261" t="s">
        <x:v>1157</x:v>
      </x:c>
      <x:c r="F600" s="261" t="s">
        <x:v>1237</x:v>
      </x:c>
      <x:c r="G600" s="218">
        <x:v>0</x:v>
      </x:c>
      <x:c r="H600" s="218">
        <x:v>7200255</x:v>
      </x:c>
      <x:c r="I600" s="218">
        <x:v>7200255</x:v>
      </x:c>
      <x:c r="J600" s="319">
        <x:f t="shared" si="72"/>
        <x:v>0</x:v>
      </x:c>
      <x:c r="K600" s="210"/>
    </x:row>
    <x:row r="601" spans="1:11" ht="16.5" customHeight="1">
      <x:c r="A601" s="1194"/>
      <x:c r="B601" s="1213"/>
      <x:c r="C601" s="466">
        <x:v>505101260289</x:v>
      </x:c>
      <x:c r="D601" s="261" t="s">
        <x:v>1338</x:v>
      </x:c>
      <x:c r="E601" s="261" t="s">
        <x:v>1157</x:v>
      </x:c>
      <x:c r="F601" s="261" t="s">
        <x:v>1197</x:v>
      </x:c>
      <x:c r="G601" s="218">
        <x:v>0</x:v>
      </x:c>
      <x:c r="H601" s="218">
        <x:v>61922506</x:v>
      </x:c>
      <x:c r="I601" s="218">
        <x:v>61922506</x:v>
      </x:c>
      <x:c r="J601" s="319">
        <x:f t="shared" si="72"/>
        <x:v>0</x:v>
      </x:c>
      <x:c r="K601" s="210"/>
    </x:row>
    <x:row r="602" spans="1:11" ht="16.5" customHeight="1">
      <x:c r="A602" s="1194"/>
      <x:c r="B602" s="1213"/>
      <x:c r="C602" s="466">
        <x:v>505102049499</x:v>
      </x:c>
      <x:c r="D602" s="261" t="s">
        <x:v>1205</x:v>
      </x:c>
      <x:c r="E602" s="261" t="s">
        <x:v>1157</x:v>
      </x:c>
      <x:c r="F602" s="261" t="s">
        <x:v>1201</x:v>
      </x:c>
      <x:c r="G602" s="218">
        <x:v>197036</x:v>
      </x:c>
      <x:c r="H602" s="218">
        <x:v>2000126</x:v>
      </x:c>
      <x:c r="I602" s="218">
        <x:v>2180400</x:v>
      </x:c>
      <x:c r="J602" s="319">
        <x:f t="shared" si="72"/>
        <x:v>16762</x:v>
      </x:c>
      <x:c r="K602" s="210"/>
    </x:row>
    <x:row r="603" spans="1:11" ht="16.5" customHeight="1">
      <x:c r="A603" s="1194"/>
      <x:c r="B603" s="1213"/>
      <x:c r="C603" s="466">
        <x:v>3510181247463</x:v>
      </x:c>
      <x:c r="D603" s="261" t="s">
        <x:v>777</x:v>
      </x:c>
      <x:c r="E603" s="261" t="s">
        <x:v>810</x:v>
      </x:c>
      <x:c r="F603" s="261" t="s">
        <x:v>1213</x:v>
      </x:c>
      <x:c r="G603" s="218">
        <x:v>0</x:v>
      </x:c>
      <x:c r="H603" s="218">
        <x:v>14458479</x:v>
      </x:c>
      <x:c r="I603" s="218">
        <x:v>14458479</x:v>
      </x:c>
      <x:c r="J603" s="319">
        <x:f t="shared" si="72"/>
        <x:v>0</x:v>
      </x:c>
      <x:c r="K603" s="210"/>
    </x:row>
    <x:row r="604" spans="1:11" ht="16.5" customHeight="1">
      <x:c r="A604" s="1194"/>
      <x:c r="B604" s="1213"/>
      <x:c r="C604" s="466">
        <x:v>3510181251923</x:v>
      </x:c>
      <x:c r="D604" s="261" t="s">
        <x:v>1227</x:v>
      </x:c>
      <x:c r="E604" s="261" t="s">
        <x:v>810</x:v>
      </x:c>
      <x:c r="F604" s="261" t="s">
        <x:v>1213</x:v>
      </x:c>
      <x:c r="G604" s="218">
        <x:v>1160522</x:v>
      </x:c>
      <x:c r="H604" s="218">
        <x:v>6094467</x:v>
      </x:c>
      <x:c r="I604" s="218">
        <x:v>4802230</x:v>
      </x:c>
      <x:c r="J604" s="319">
        <x:f t="shared" si="72"/>
        <x:v>2452759</x:v>
      </x:c>
      <x:c r="K604" s="210"/>
    </x:row>
    <x:row r="605" spans="1:11" ht="16.5" customHeight="1">
      <x:c r="A605" s="1194"/>
      <x:c r="B605" s="1213"/>
      <x:c r="C605" s="466">
        <x:v>3510186795733</x:v>
      </x:c>
      <x:c r="D605" s="261" t="s">
        <x:v>755</x:v>
      </x:c>
      <x:c r="E605" s="261" t="s">
        <x:v>810</x:v>
      </x:c>
      <x:c r="F605" s="261" t="s">
        <x:v>1213</x:v>
      </x:c>
      <x:c r="G605" s="218">
        <x:v>1143571</x:v>
      </x:c>
      <x:c r="H605" s="218">
        <x:v>2565320</x:v>
      </x:c>
      <x:c r="I605" s="218">
        <x:v>3286913</x:v>
      </x:c>
      <x:c r="J605" s="319">
        <x:f t="shared" si="72"/>
        <x:v>421978</x:v>
      </x:c>
      <x:c r="K605" s="210"/>
    </x:row>
    <x:row r="606" spans="1:11" ht="16.5" customHeight="1">
      <x:c r="A606" s="1194"/>
      <x:c r="B606" s="1213"/>
      <x:c r="C606" s="466">
        <x:v>3510997423303</x:v>
      </x:c>
      <x:c r="D606" s="261" t="s">
        <x:v>1363</x:v>
      </x:c>
      <x:c r="E606" s="261" t="s">
        <x:v>810</x:v>
      </x:c>
      <x:c r="F606" s="261" t="s">
        <x:v>1213</x:v>
      </x:c>
      <x:c r="G606" s="218">
        <x:v>0</x:v>
      </x:c>
      <x:c r="H606" s="218">
        <x:v>1286458</x:v>
      </x:c>
      <x:c r="I606" s="218">
        <x:v>1286458</x:v>
      </x:c>
      <x:c r="J606" s="319">
        <x:f t="shared" si="72"/>
        <x:v>0</x:v>
      </x:c>
      <x:c r="K606" s="210"/>
    </x:row>
    <x:row r="607" spans="1:11" ht="16.5" customHeight="1">
      <x:c r="A607" s="1194"/>
      <x:c r="B607" s="1213"/>
      <x:c r="C607" s="466">
        <x:v>35101054684413</x:v>
      </x:c>
      <x:c r="D607" s="261" t="s">
        <x:v>1323</x:v>
      </x:c>
      <x:c r="E607" s="261" t="s">
        <x:v>810</x:v>
      </x:c>
      <x:c r="F607" s="261" t="s">
        <x:v>1213</x:v>
      </x:c>
      <x:c r="G607" s="218">
        <x:v>0</x:v>
      </x:c>
      <x:c r="H607" s="218">
        <x:v>600099</x:v>
      </x:c>
      <x:c r="I607" s="218">
        <x:v>600099</x:v>
      </x:c>
      <x:c r="J607" s="319">
        <x:f t="shared" si="72"/>
        <x:v>0</x:v>
      </x:c>
      <x:c r="K607" s="210"/>
    </x:row>
    <x:row r="608" spans="1:11" ht="16.5" customHeight="1">
      <x:c r="A608" s="1194"/>
      <x:c r="B608" s="1213"/>
      <x:c r="C608" s="466">
        <x:v>3511083648363</x:v>
      </x:c>
      <x:c r="D608" s="261" t="s">
        <x:v>1362</x:v>
      </x:c>
      <x:c r="E608" s="261" t="s">
        <x:v>810</x:v>
      </x:c>
      <x:c r="F608" s="261" t="s">
        <x:v>1213</x:v>
      </x:c>
      <x:c r="G608" s="218"/>
      <x:c r="H608" s="218">
        <x:v>1</x:v>
      </x:c>
      <x:c r="I608" s="218">
        <x:v>1</x:v>
      </x:c>
      <x:c r="J608" s="319">
        <x:f t="shared" si="72"/>
        <x:v>0</x:v>
      </x:c>
      <x:c r="K608" s="210"/>
    </x:row>
    <x:row r="609" spans="1:11" ht="16.5" customHeight="1">
      <x:c r="A609" s="1194"/>
      <x:c r="B609" s="1213"/>
      <x:c r="C609" s="466">
        <x:v>3511131346103</x:v>
      </x:c>
      <x:c r="D609" s="261" t="s">
        <x:v>1473</x:v>
      </x:c>
      <x:c r="E609" s="261" t="s">
        <x:v>810</x:v>
      </x:c>
      <x:c r="F609" s="261" t="s">
        <x:v>1213</x:v>
      </x:c>
      <x:c r="G609" s="218">
        <x:v>0</x:v>
      </x:c>
      <x:c r="H609" s="218">
        <x:v>15253102</x:v>
      </x:c>
      <x:c r="I609" s="218">
        <x:v>15253102</x:v>
      </x:c>
      <x:c r="J609" s="319">
        <x:f t="shared" si="72"/>
        <x:v>0</x:v>
      </x:c>
      <x:c r="K609" s="210"/>
    </x:row>
    <x:row r="610" spans="1:11" ht="16.5" customHeight="1">
      <x:c r="A610" s="1194"/>
      <x:c r="B610" s="1213"/>
      <x:c r="C610" s="466">
        <x:v>3550015073933</x:v>
      </x:c>
      <x:c r="D610" s="261" t="s">
        <x:v>776</x:v>
      </x:c>
      <x:c r="E610" s="261" t="s">
        <x:v>810</x:v>
      </x:c>
      <x:c r="F610" s="261" t="s">
        <x:v>1213</x:v>
      </x:c>
      <x:c r="G610" s="218">
        <x:v>58349</x:v>
      </x:c>
      <x:c r="H610" s="218">
        <x:v>1200212</x:v>
      </x:c>
      <x:c r="I610" s="218">
        <x:v>1056850</x:v>
      </x:c>
      <x:c r="J610" s="467">
        <x:f t="shared" si="72"/>
        <x:v>201711</x:v>
      </x:c>
      <x:c r="K610" s="210"/>
    </x:row>
    <x:row r="611" spans="1:11" ht="16.5" customHeight="1">
      <x:c r="A611" s="1194"/>
      <x:c r="B611" s="1204"/>
      <x:c r="C611" s="428"/>
      <x:c r="D611" s="384"/>
      <x:c r="E611" s="384"/>
      <x:c r="F611" s="384"/>
      <x:c r="G611" s="320">
        <x:f t="shared" ref="G611:J611" si="73">SUM(G598:G610)</x:f>
        <x:v>2559478</x:v>
      </x:c>
      <x:c r="H611" s="320">
        <x:f t="shared" si="73"/>
        <x:v>120644063</x:v>
      </x:c>
      <x:c r="I611" s="320">
        <x:f t="shared" si="73"/>
        <x:v>120110331</x:v>
      </x:c>
      <x:c r="J611" s="321">
        <x:f t="shared" si="73"/>
        <x:v>3093210</x:v>
      </x:c>
      <x:c r="K611" s="222">
        <x:f>G611+H611-I611</x:f>
        <x:v>3093210</x:v>
      </x:c>
    </x:row>
    <x:row r="612" spans="1:11" ht="16.5" customHeight="1">
      <x:c r="A612" s="1194"/>
      <x:c r="B612" s="1239" t="s">
        <x:v>1324</x:v>
      </x:c>
      <x:c r="C612" s="224">
        <x:v>3510186794653</x:v>
      </x:c>
      <x:c r="D612" s="224" t="s">
        <x:v>469</x:v>
      </x:c>
      <x:c r="E612" s="224" t="s">
        <x:v>810</x:v>
      </x:c>
      <x:c r="F612" s="224" t="s">
        <x:v>1213</x:v>
      </x:c>
      <x:c r="G612" s="227">
        <x:v>4</x:v>
      </x:c>
      <x:c r="H612" s="227">
        <x:v>0</x:v>
      </x:c>
      <x:c r="I612" s="227">
        <x:v>0</x:v>
      </x:c>
      <x:c r="J612" s="385">
        <x:f t="shared" ref="J612:J628" si="74">G612+H612-I612</x:f>
        <x:v>4</x:v>
      </x:c>
      <x:c r="K612" s="210"/>
    </x:row>
    <x:row r="613" spans="1:11" ht="16.5" customHeight="1">
      <x:c r="A613" s="1194"/>
      <x:c r="B613" s="1204"/>
      <x:c r="C613" s="224">
        <x:v>3550015073763</x:v>
      </x:c>
      <x:c r="D613" s="224" t="s">
        <x:v>295</x:v>
      </x:c>
      <x:c r="E613" s="224" t="s">
        <x:v>810</x:v>
      </x:c>
      <x:c r="F613" s="224" t="s">
        <x:v>1213</x:v>
      </x:c>
      <x:c r="G613" s="227">
        <x:v>79376</x:v>
      </x:c>
      <x:c r="H613" s="227">
        <x:v>11935970</x:v>
      </x:c>
      <x:c r="I613" s="227">
        <x:v>12008368</x:v>
      </x:c>
      <x:c r="J613" s="385">
        <x:f t="shared" si="74"/>
        <x:v>6978</x:v>
      </x:c>
      <x:c r="K613" s="210"/>
    </x:row>
    <x:row r="614" spans="1:11" ht="16.5" customHeight="1">
      <x:c r="A614" s="1241"/>
      <x:c r="B614" s="403" t="s">
        <x:v>1280</x:v>
      </x:c>
      <x:c r="C614" s="456" t="s">
        <x:v>113</x:v>
      </x:c>
      <x:c r="D614" s="457" t="s">
        <x:v>1170</x:v>
      </x:c>
      <x:c r="E614" s="457" t="s">
        <x:v>999</x:v>
      </x:c>
      <x:c r="F614" s="457" t="s">
        <x:v>1217</x:v>
      </x:c>
      <x:c r="G614" s="468">
        <x:v>32541510</x:v>
      </x:c>
      <x:c r="H614" s="468">
        <x:v>3800160</x:v>
      </x:c>
      <x:c r="I614" s="468">
        <x:v>0</x:v>
      </x:c>
      <x:c r="J614" s="469">
        <x:f t="shared" si="74"/>
        <x:v>36341670</x:v>
      </x:c>
      <x:c r="K614" s="210"/>
    </x:row>
    <x:row r="615" spans="1:11" ht="16.5" customHeight="1">
      <x:c r="A615" s="1261" t="s">
        <x:v>1663</x:v>
      </x:c>
      <x:c r="B615" s="1244" t="s">
        <x:v>1802</x:v>
      </x:c>
      <x:c r="C615" s="339">
        <x:v>16010005526</x:v>
      </x:c>
      <x:c r="D615" s="313" t="s">
        <x:v>1338</x:v>
      </x:c>
      <x:c r="E615" s="261" t="s">
        <x:v>843</x:v>
      </x:c>
      <x:c r="F615" s="261" t="s">
        <x:v>1198</x:v>
      </x:c>
      <x:c r="G615" s="218">
        <x:v>0</x:v>
      </x:c>
      <x:c r="H615" s="218">
        <x:v>60480000</x:v>
      </x:c>
      <x:c r="I615" s="218">
        <x:v>60480000</x:v>
      </x:c>
      <x:c r="J615" s="219">
        <x:f t="shared" si="74"/>
        <x:v>0</x:v>
      </x:c>
      <x:c r="K615" s="210"/>
    </x:row>
    <x:row r="616" spans="1:11" ht="16.5" customHeight="1">
      <x:c r="A616" s="1213"/>
      <x:c r="B616" s="1213"/>
      <x:c r="C616" s="339">
        <x:v>3510343180713</x:v>
      </x:c>
      <x:c r="D616" s="313" t="s">
        <x:v>1318</x:v>
      </x:c>
      <x:c r="E616" s="261" t="s">
        <x:v>810</x:v>
      </x:c>
      <x:c r="F616" s="261" t="s">
        <x:v>1195</x:v>
      </x:c>
      <x:c r="G616" s="218"/>
      <x:c r="H616" s="218">
        <x:v>13720069</x:v>
      </x:c>
      <x:c r="I616" s="218">
        <x:v>13720060</x:v>
      </x:c>
      <x:c r="J616" s="219">
        <x:f t="shared" si="74"/>
        <x:v>9</x:v>
      </x:c>
      <x:c r="K616" s="210"/>
    </x:row>
    <x:row r="617" spans="1:11" ht="16.5" customHeight="1">
      <x:c r="A617" s="1213"/>
      <x:c r="B617" s="1213"/>
      <x:c r="C617" s="339">
        <x:v>504102734905</x:v>
      </x:c>
      <x:c r="D617" s="313" t="s">
        <x:v>1209</x:v>
      </x:c>
      <x:c r="E617" s="261" t="s">
        <x:v>843</x:v>
      </x:c>
      <x:c r="F617" s="261" t="s">
        <x:v>848</x:v>
      </x:c>
      <x:c r="G617" s="218"/>
      <x:c r="H617" s="218">
        <x:v>840000</x:v>
      </x:c>
      <x:c r="I617" s="218">
        <x:v>840000</x:v>
      </x:c>
      <x:c r="J617" s="219">
        <x:f t="shared" si="74"/>
        <x:v>0</x:v>
      </x:c>
      <x:c r="K617" s="210"/>
    </x:row>
    <x:row r="618" spans="1:11" ht="16.5" customHeight="1">
      <x:c r="A618" s="1213"/>
      <x:c r="B618" s="1213"/>
      <x:c r="C618" s="339">
        <x:v>3510832146703</x:v>
      </x:c>
      <x:c r="D618" s="313" t="s">
        <x:v>1212</x:v>
      </x:c>
      <x:c r="E618" s="261" t="s">
        <x:v>810</x:v>
      </x:c>
      <x:c r="F618" s="261" t="s">
        <x:v>1195</x:v>
      </x:c>
      <x:c r="G618" s="218"/>
      <x:c r="H618" s="218">
        <x:v>2323000</x:v>
      </x:c>
      <x:c r="I618" s="218">
        <x:v>2323000</x:v>
      </x:c>
      <x:c r="J618" s="219">
        <x:f t="shared" si="74"/>
        <x:v>0</x:v>
      </x:c>
      <x:c r="K618" s="210"/>
    </x:row>
    <x:row r="619" spans="1:11" ht="16.5" customHeight="1">
      <x:c r="A619" s="1213"/>
      <x:c r="B619" s="1213"/>
      <x:c r="C619" s="339">
        <x:v>504103404004</x:v>
      </x:c>
      <x:c r="D619" s="313" t="s">
        <x:v>1323</x:v>
      </x:c>
      <x:c r="E619" s="261" t="s">
        <x:v>843</x:v>
      </x:c>
      <x:c r="F619" s="261" t="s">
        <x:v>848</x:v>
      </x:c>
      <x:c r="G619" s="218"/>
      <x:c r="H619" s="218">
        <x:v>600000</x:v>
      </x:c>
      <x:c r="I619" s="218">
        <x:v>600000</x:v>
      </x:c>
      <x:c r="J619" s="219">
        <x:f t="shared" si="74"/>
        <x:v>0</x:v>
      </x:c>
      <x:c r="K619" s="210"/>
    </x:row>
    <x:row r="620" spans="1:11" ht="16.5" customHeight="1">
      <x:c r="A620" s="1213"/>
      <x:c r="B620" s="1213"/>
      <x:c r="C620" s="339">
        <x:v>50410374915</x:v>
      </x:c>
      <x:c r="D620" s="313" t="s">
        <x:v>1464</x:v>
      </x:c>
      <x:c r="E620" s="261" t="s">
        <x:v>843</x:v>
      </x:c>
      <x:c r="F620" s="261" t="s">
        <x:v>848</x:v>
      </x:c>
      <x:c r="G620" s="218"/>
      <x:c r="H620" s="218">
        <x:v>7200268</x:v>
      </x:c>
      <x:c r="I620" s="218">
        <x:v>7200268</x:v>
      </x:c>
      <x:c r="J620" s="219">
        <x:f t="shared" si="74"/>
        <x:v>0</x:v>
      </x:c>
      <x:c r="K620" s="210"/>
    </x:row>
    <x:row r="621" spans="1:11" ht="16.5" customHeight="1">
      <x:c r="A621" s="1213"/>
      <x:c r="B621" s="1213"/>
      <x:c r="C621" s="339">
        <x:v>504103749246</x:v>
      </x:c>
      <x:c r="D621" s="313" t="s">
        <x:v>1497</x:v>
      </x:c>
      <x:c r="E621" s="261" t="s">
        <x:v>843</x:v>
      </x:c>
      <x:c r="F621" s="261" t="s">
        <x:v>848</x:v>
      </x:c>
      <x:c r="G621" s="218"/>
      <x:c r="H621" s="218">
        <x:v>1286438</x:v>
      </x:c>
      <x:c r="I621" s="218">
        <x:v>1286438</x:v>
      </x:c>
      <x:c r="J621" s="219">
        <x:f t="shared" si="74"/>
        <x:v>0</x:v>
      </x:c>
      <x:c r="K621" s="210"/>
    </x:row>
    <x:row r="622" spans="1:11" ht="16.5" customHeight="1">
      <x:c r="A622" s="1213"/>
      <x:c r="B622" s="1213"/>
      <x:c r="C622" s="339">
        <x:v>504103749284</x:v>
      </x:c>
      <x:c r="D622" s="313" t="s">
        <x:v>1208</x:v>
      </x:c>
      <x:c r="E622" s="261" t="s">
        <x:v>843</x:v>
      </x:c>
      <x:c r="F622" s="261" t="s">
        <x:v>848</x:v>
      </x:c>
      <x:c r="G622" s="218"/>
      <x:c r="H622" s="218">
        <x:v>253000</x:v>
      </x:c>
      <x:c r="I622" s="218">
        <x:v>253000</x:v>
      </x:c>
      <x:c r="J622" s="219">
        <x:f t="shared" si="74"/>
        <x:v>0</x:v>
      </x:c>
      <x:c r="K622" s="210"/>
    </x:row>
    <x:row r="623" spans="1:11" ht="16.5" customHeight="1">
      <x:c r="A623" s="1213"/>
      <x:c r="B623" s="1213"/>
      <x:c r="C623" s="339">
        <x:v>504103081156</x:v>
      </x:c>
      <x:c r="D623" s="313" t="s">
        <x:v>1193</x:v>
      </x:c>
      <x:c r="E623" s="261" t="s">
        <x:v>843</x:v>
      </x:c>
      <x:c r="F623" s="261" t="s">
        <x:v>848</x:v>
      </x:c>
      <x:c r="G623" s="218">
        <x:v>3</x:v>
      </x:c>
      <x:c r="H623" s="218">
        <x:v>0</x:v>
      </x:c>
      <x:c r="I623" s="218">
        <x:v>0</x:v>
      </x:c>
      <x:c r="J623" s="219">
        <x:f t="shared" si="74"/>
        <x:v>3</x:v>
      </x:c>
      <x:c r="K623" s="210"/>
    </x:row>
    <x:row r="624" spans="1:11" ht="16.5" customHeight="1">
      <x:c r="A624" s="1213"/>
      <x:c r="B624" s="1213"/>
      <x:c r="C624" s="339">
        <x:v>3510823775843</x:v>
      </x:c>
      <x:c r="D624" s="313" t="s">
        <x:v>1196</x:v>
      </x:c>
      <x:c r="E624" s="261" t="s">
        <x:v>810</x:v>
      </x:c>
      <x:c r="F624" s="261" t="s">
        <x:v>1195</x:v>
      </x:c>
      <x:c r="G624" s="218"/>
      <x:c r="H624" s="218">
        <x:v>560062</x:v>
      </x:c>
      <x:c r="I624" s="218">
        <x:v>560062</x:v>
      </x:c>
      <x:c r="J624" s="219">
        <x:f t="shared" si="74"/>
        <x:v>0</x:v>
      </x:c>
      <x:c r="K624" s="210"/>
    </x:row>
    <x:row r="625" spans="1:11" ht="16.5" customHeight="1">
      <x:c r="A625" s="1213"/>
      <x:c r="B625" s="1213"/>
      <x:c r="C625" s="339">
        <x:v>3510343179013</x:v>
      </x:c>
      <x:c r="D625" s="313" t="s">
        <x:v>815</x:v>
      </x:c>
      <x:c r="E625" s="261" t="s">
        <x:v>810</x:v>
      </x:c>
      <x:c r="F625" s="261" t="s">
        <x:v>1195</x:v>
      </x:c>
      <x:c r="G625" s="218">
        <x:v>0</x:v>
      </x:c>
      <x:c r="H625" s="218">
        <x:v>3868292</x:v>
      </x:c>
      <x:c r="I625" s="218">
        <x:v>3868292</x:v>
      </x:c>
      <x:c r="J625" s="219">
        <x:f t="shared" si="74"/>
        <x:v>0</x:v>
      </x:c>
      <x:c r="K625" s="210"/>
    </x:row>
    <x:row r="626" spans="1:11" ht="16.5" customHeight="1">
      <x:c r="A626" s="1213"/>
      <x:c r="B626" s="1213"/>
      <x:c r="C626" s="339">
        <x:v>3510850773963</x:v>
      </x:c>
      <x:c r="D626" s="313" t="s">
        <x:v>1211</x:v>
      </x:c>
      <x:c r="E626" s="261" t="s">
        <x:v>810</x:v>
      </x:c>
      <x:c r="F626" s="261" t="s">
        <x:v>1195</x:v>
      </x:c>
      <x:c r="G626" s="218">
        <x:v>400050</x:v>
      </x:c>
      <x:c r="H626" s="218">
        <x:v>400025</x:v>
      </x:c>
      <x:c r="I626" s="218">
        <x:v>800060</x:v>
      </x:c>
      <x:c r="J626" s="219">
        <x:f t="shared" si="74"/>
        <x:v>15</x:v>
      </x:c>
      <x:c r="K626" s="210"/>
    </x:row>
    <x:row r="627" spans="1:11" ht="16.5" customHeight="1">
      <x:c r="A627" s="1213"/>
      <x:c r="B627" s="1213"/>
      <x:c r="C627" s="470">
        <x:v>3510313405973</x:v>
      </x:c>
      <x:c r="D627" s="471" t="s">
        <x:v>1471</x:v>
      </x:c>
      <x:c r="E627" s="471" t="s">
        <x:v>810</x:v>
      </x:c>
      <x:c r="F627" s="238" t="s">
        <x:v>1195</x:v>
      </x:c>
      <x:c r="G627" s="472">
        <x:v>66</x:v>
      </x:c>
      <x:c r="H627" s="218">
        <x:v>125030</x:v>
      </x:c>
      <x:c r="I627" s="218">
        <x:v>0</x:v>
      </x:c>
      <x:c r="J627" s="219">
        <x:f t="shared" si="74"/>
        <x:v>125096</x:v>
      </x:c>
      <x:c r="K627" s="210"/>
    </x:row>
    <x:row r="628" spans="1:11" ht="16.5" customHeight="1">
      <x:c r="A628" s="1213"/>
      <x:c r="B628" s="1204"/>
      <x:c r="C628" s="1251" t="s">
        <x:v>797</x:v>
      </x:c>
      <x:c r="D628" s="1218"/>
      <x:c r="E628" s="1218"/>
      <x:c r="F628" s="1211"/>
      <x:c r="G628" s="320">
        <x:f t="shared" ref="G628:I628" si="75">SUM(G615:G627)</x:f>
        <x:v>400119</x:v>
      </x:c>
      <x:c r="H628" s="320">
        <x:f t="shared" si="75"/>
        <x:v>91656184</x:v>
      </x:c>
      <x:c r="I628" s="320">
        <x:f t="shared" si="75"/>
        <x:v>91931180</x:v>
      </x:c>
      <x:c r="J628" s="320">
        <x:f t="shared" si="74"/>
        <x:v>125123</x:v>
      </x:c>
      <x:c r="K628" s="222">
        <x:f>G628+H628-I628</x:f>
        <x:v>125123</x:v>
      </x:c>
    </x:row>
    <x:row r="629" spans="1:11" ht="16.5" customHeight="1">
      <x:c r="A629" s="1213"/>
      <x:c r="B629" s="402" t="s">
        <x:v>1324</x:v>
      </x:c>
      <x:c r="C629" s="294">
        <x:v>16010005790</x:v>
      </x:c>
      <x:c r="D629" s="294" t="s">
        <x:v>743</x:v>
      </x:c>
      <x:c r="E629" s="473" t="s">
        <x:v>843</x:v>
      </x:c>
      <x:c r="F629" s="292" t="s">
        <x:v>1198</x:v>
      </x:c>
      <x:c r="G629" s="227">
        <x:v>5844</x:v>
      </x:c>
      <x:c r="H629" s="227">
        <x:v>7704130</x:v>
      </x:c>
      <x:c r="I629" s="227">
        <x:v>7704130</x:v>
      </x:c>
      <x:c r="J629" s="227">
        <x:v>5844</x:v>
      </x:c>
      <x:c r="K629" s="210"/>
    </x:row>
    <x:row r="630" spans="1:11" ht="16.5" customHeight="1">
      <x:c r="A630" s="1204"/>
      <x:c r="B630" s="421" t="s">
        <x:v>1280</x:v>
      </x:c>
      <x:c r="C630" s="309">
        <x:v>575101382948</x:v>
      </x:c>
      <x:c r="D630" s="232" t="s">
        <x:v>1200</x:v>
      </x:c>
      <x:c r="E630" s="233" t="s">
        <x:v>843</x:v>
      </x:c>
      <x:c r="F630" s="233" t="s">
        <x:v>1201</x:v>
      </x:c>
      <x:c r="G630" s="304">
        <x:v>14136000</x:v>
      </x:c>
      <x:c r="H630" s="304">
        <x:v>3600000</x:v>
      </x:c>
      <x:c r="I630" s="304">
        <x:v>0</x:v>
      </x:c>
      <x:c r="J630" s="235">
        <x:f t="shared" ref="J630:J645" si="76">G630+H630-I630</x:f>
        <x:v>17736000</x:v>
      </x:c>
      <x:c r="K630" s="210"/>
    </x:row>
    <x:row r="631" spans="1:11" ht="17.25" customHeight="1">
      <x:c r="A631" s="1243" t="s">
        <x:v>1666</x:v>
      </x:c>
      <x:c r="B631" s="1244" t="s">
        <x:v>1802</x:v>
      </x:c>
      <x:c r="C631" s="215">
        <x:v>16010005774</x:v>
      </x:c>
      <x:c r="D631" s="261" t="s">
        <x:v>767</x:v>
      </x:c>
      <x:c r="E631" s="261" t="s">
        <x:v>843</x:v>
      </x:c>
      <x:c r="F631" s="261" t="s">
        <x:v>1194</x:v>
      </x:c>
      <x:c r="G631" s="218">
        <x:v>0</x:v>
      </x:c>
      <x:c r="H631" s="218">
        <x:v>61920000</x:v>
      </x:c>
      <x:c r="I631" s="218">
        <x:v>61920000</x:v>
      </x:c>
      <x:c r="J631" s="219">
        <x:f t="shared" si="76"/>
        <x:v>0</x:v>
      </x:c>
      <x:c r="K631" s="210"/>
    </x:row>
    <x:row r="632" spans="1:11" ht="16.5" customHeight="1">
      <x:c r="A632" s="1213"/>
      <x:c r="B632" s="1213"/>
      <x:c r="C632" s="215">
        <x:v>16010005782</x:v>
      </x:c>
      <x:c r="D632" s="261" t="s">
        <x:v>1206</x:v>
      </x:c>
      <x:c r="E632" s="261" t="s">
        <x:v>843</x:v>
      </x:c>
      <x:c r="F632" s="261" t="s">
        <x:v>1194</x:v>
      </x:c>
      <x:c r="G632" s="218"/>
      <x:c r="H632" s="218">
        <x:v>7308000</x:v>
      </x:c>
      <x:c r="I632" s="218">
        <x:v>7308000</x:v>
      </x:c>
      <x:c r="J632" s="219">
        <x:f t="shared" si="76"/>
        <x:v>0</x:v>
      </x:c>
      <x:c r="K632" s="210"/>
    </x:row>
    <x:row r="633" spans="1:11" ht="16.5" customHeight="1">
      <x:c r="A633" s="1213"/>
      <x:c r="B633" s="1213"/>
      <x:c r="C633" s="215">
        <x:v>504101017898</x:v>
      </x:c>
      <x:c r="D633" s="261" t="s">
        <x:v>1209</x:v>
      </x:c>
      <x:c r="E633" s="261" t="s">
        <x:v>843</x:v>
      </x:c>
      <x:c r="F633" s="261" t="s">
        <x:v>1194</x:v>
      </x:c>
      <x:c r="G633" s="218"/>
      <x:c r="H633" s="218">
        <x:v>840000</x:v>
      </x:c>
      <x:c r="I633" s="218">
        <x:v>840000</x:v>
      </x:c>
      <x:c r="J633" s="219">
        <x:f t="shared" si="76"/>
        <x:v>0</x:v>
      </x:c>
      <x:c r="K633" s="210"/>
    </x:row>
    <x:row r="634" spans="1:11" ht="16.5" customHeight="1">
      <x:c r="A634" s="1213"/>
      <x:c r="B634" s="1213"/>
      <x:c r="C634" s="215">
        <x:v>505102065019</x:v>
      </x:c>
      <x:c r="D634" s="261" t="s">
        <x:v>1323</x:v>
      </x:c>
      <x:c r="E634" s="261" t="s">
        <x:v>843</x:v>
      </x:c>
      <x:c r="F634" s="261" t="s">
        <x:v>1194</x:v>
      </x:c>
      <x:c r="G634" s="218"/>
      <x:c r="H634" s="218">
        <x:v>600000</x:v>
      </x:c>
      <x:c r="I634" s="218">
        <x:v>600000</x:v>
      </x:c>
      <x:c r="J634" s="219">
        <x:f t="shared" si="76"/>
        <x:v>0</x:v>
      </x:c>
      <x:c r="K634" s="210"/>
    </x:row>
    <x:row r="635" spans="1:11" ht="16.5" customHeight="1">
      <x:c r="A635" s="1213"/>
      <x:c r="B635" s="1213"/>
      <x:c r="C635" s="215">
        <x:v>504102969651</x:v>
      </x:c>
      <x:c r="D635" s="261" t="s">
        <x:v>1188</x:v>
      </x:c>
      <x:c r="E635" s="261" t="s">
        <x:v>843</x:v>
      </x:c>
      <x:c r="F635" s="261" t="s">
        <x:v>1194</x:v>
      </x:c>
      <x:c r="G635" s="218"/>
      <x:c r="H635" s="218">
        <x:v>253000</x:v>
      </x:c>
      <x:c r="I635" s="218">
        <x:v>253000</x:v>
      </x:c>
      <x:c r="J635" s="219">
        <x:f t="shared" si="76"/>
        <x:v>0</x:v>
      </x:c>
      <x:c r="K635" s="210"/>
    </x:row>
    <x:row r="636" spans="1:11" ht="16.5" customHeight="1">
      <x:c r="A636" s="1213"/>
      <x:c r="B636" s="1213"/>
      <x:c r="C636" s="215">
        <x:v>505102164871</x:v>
      </x:c>
      <x:c r="D636" s="261" t="s">
        <x:v>1800</x:v>
      </x:c>
      <x:c r="E636" s="261" t="s">
        <x:v>843</x:v>
      </x:c>
      <x:c r="F636" s="261" t="s">
        <x:v>1194</x:v>
      </x:c>
      <x:c r="G636" s="218"/>
      <x:c r="H636" s="218">
        <x:v>1286400</x:v>
      </x:c>
      <x:c r="I636" s="218">
        <x:v>1286400</x:v>
      </x:c>
      <x:c r="J636" s="219">
        <x:f t="shared" si="76"/>
        <x:v>0</x:v>
      </x:c>
      <x:c r="K636" s="210"/>
    </x:row>
    <x:row r="637" spans="1:11" ht="16.5" customHeight="1">
      <x:c r="A637" s="1213"/>
      <x:c r="B637" s="1213"/>
      <x:c r="C637" s="215">
        <x:v>505102128844</x:v>
      </x:c>
      <x:c r="D637" s="261" t="s">
        <x:v>1792</x:v>
      </x:c>
      <x:c r="E637" s="261" t="s">
        <x:v>843</x:v>
      </x:c>
      <x:c r="F637" s="261" t="s">
        <x:v>1194</x:v>
      </x:c>
      <x:c r="G637" s="218"/>
      <x:c r="H637" s="218">
        <x:v>7200000</x:v>
      </x:c>
      <x:c r="I637" s="218">
        <x:v>7200000</x:v>
      </x:c>
      <x:c r="J637" s="219">
        <x:f t="shared" si="76"/>
        <x:v>0</x:v>
      </x:c>
      <x:c r="K637" s="210"/>
    </x:row>
    <x:row r="638" spans="1:11" ht="16.5" customHeight="1">
      <x:c r="A638" s="1213"/>
      <x:c r="B638" s="1213"/>
      <x:c r="C638" s="215">
        <x:v>505102128851</x:v>
      </x:c>
      <x:c r="D638" s="261" t="s">
        <x:v>66</x:v>
      </x:c>
      <x:c r="E638" s="261" t="s">
        <x:v>843</x:v>
      </x:c>
      <x:c r="F638" s="261" t="s">
        <x:v>1194</x:v>
      </x:c>
      <x:c r="G638" s="218"/>
      <x:c r="H638" s="218">
        <x:v>2323000</x:v>
      </x:c>
      <x:c r="I638" s="218">
        <x:v>2323000</x:v>
      </x:c>
      <x:c r="J638" s="219">
        <x:f t="shared" si="76"/>
        <x:v>0</x:v>
      </x:c>
      <x:c r="K638" s="210"/>
    </x:row>
    <x:row r="639" spans="1:11" ht="16.5" customHeight="1">
      <x:c r="A639" s="1213"/>
      <x:c r="B639" s="1213"/>
      <x:c r="C639" s="215">
        <x:v>504103541979</x:v>
      </x:c>
      <x:c r="D639" s="261" t="s">
        <x:v>1362</x:v>
      </x:c>
      <x:c r="E639" s="261" t="s">
        <x:v>843</x:v>
      </x:c>
      <x:c r="F639" s="261" t="s">
        <x:v>1194</x:v>
      </x:c>
      <x:c r="G639" s="218"/>
      <x:c r="H639" s="218">
        <x:v>0</x:v>
      </x:c>
      <x:c r="I639" s="218">
        <x:v>0</x:v>
      </x:c>
      <x:c r="J639" s="219">
        <x:f t="shared" si="76"/>
        <x:v>0</x:v>
      </x:c>
      <x:c r="K639" s="210"/>
    </x:row>
    <x:row r="640" spans="1:11" ht="16.5" customHeight="1">
      <x:c r="A640" s="1213"/>
      <x:c r="B640" s="1213"/>
      <x:c r="C640" s="215">
        <x:v>505102164864</x:v>
      </x:c>
      <x:c r="D640" s="261" t="s">
        <x:v>1181</x:v>
      </x:c>
      <x:c r="E640" s="261" t="s">
        <x:v>843</x:v>
      </x:c>
      <x:c r="F640" s="261" t="s">
        <x:v>1194</x:v>
      </x:c>
      <x:c r="G640" s="218"/>
      <x:c r="H640" s="218">
        <x:v>0</x:v>
      </x:c>
      <x:c r="I640" s="218">
        <x:v>0</x:v>
      </x:c>
      <x:c r="J640" s="219">
        <x:f t="shared" si="76"/>
        <x:v>0</x:v>
      </x:c>
      <x:c r="K640" s="210"/>
    </x:row>
    <x:row r="641" spans="1:11" ht="16.5" customHeight="1">
      <x:c r="A641" s="1213"/>
      <x:c r="B641" s="1213"/>
      <x:c r="C641" s="215">
        <x:v>3510405602863</x:v>
      </x:c>
      <x:c r="D641" s="261" t="s">
        <x:v>777</x:v>
      </x:c>
      <x:c r="E641" s="261" t="s">
        <x:v>810</x:v>
      </x:c>
      <x:c r="F641" s="261" t="s">
        <x:v>1798</x:v>
      </x:c>
      <x:c r="G641" s="218">
        <x:v>0</x:v>
      </x:c>
      <x:c r="H641" s="218">
        <x:v>0</x:v>
      </x:c>
      <x:c r="I641" s="218">
        <x:v>0</x:v>
      </x:c>
      <x:c r="J641" s="219">
        <x:f t="shared" si="76"/>
        <x:v>0</x:v>
      </x:c>
      <x:c r="K641" s="210"/>
    </x:row>
    <x:row r="642" spans="1:11" ht="16.5" customHeight="1">
      <x:c r="A642" s="1213"/>
      <x:c r="B642" s="1213"/>
      <x:c r="C642" s="215">
        <x:v>3510204137233</x:v>
      </x:c>
      <x:c r="D642" s="261" t="s">
        <x:v>755</x:v>
      </x:c>
      <x:c r="E642" s="261" t="s">
        <x:v>810</x:v>
      </x:c>
      <x:c r="F642" s="261" t="s">
        <x:v>1798</x:v>
      </x:c>
      <x:c r="G642" s="218">
        <x:v>502078</x:v>
      </x:c>
      <x:c r="H642" s="218">
        <x:v>6524153</x:v>
      </x:c>
      <x:c r="I642" s="218">
        <x:v>5173045</x:v>
      </x:c>
      <x:c r="J642" s="219">
        <x:f t="shared" si="76"/>
        <x:v>1853186</x:v>
      </x:c>
      <x:c r="K642" s="210"/>
    </x:row>
    <x:row r="643" spans="1:11" ht="16.5" customHeight="1">
      <x:c r="A643" s="1213"/>
      <x:c r="B643" s="1213"/>
      <x:c r="C643" s="215">
        <x:v>3510204138143</x:v>
      </x:c>
      <x:c r="D643" s="261" t="s">
        <x:v>1227</x:v>
      </x:c>
      <x:c r="E643" s="261" t="s">
        <x:v>810</x:v>
      </x:c>
      <x:c r="F643" s="261" t="s">
        <x:v>1798</x:v>
      </x:c>
      <x:c r="G643" s="218">
        <x:v>5767</x:v>
      </x:c>
      <x:c r="H643" s="218">
        <x:v>8048950</x:v>
      </x:c>
      <x:c r="I643" s="218">
        <x:v>7912560</x:v>
      </x:c>
      <x:c r="J643" s="219">
        <x:f t="shared" si="76"/>
        <x:v>142157</x:v>
      </x:c>
      <x:c r="K643" s="210"/>
    </x:row>
    <x:row r="644" spans="1:11" ht="16.5" customHeight="1">
      <x:c r="A644" s="1213"/>
      <x:c r="B644" s="1213"/>
      <x:c r="C644" s="215">
        <x:v>3510204132793</x:v>
      </x:c>
      <x:c r="D644" s="261" t="s">
        <x:v>747</x:v>
      </x:c>
      <x:c r="E644" s="261" t="s">
        <x:v>810</x:v>
      </x:c>
      <x:c r="F644" s="261" t="s">
        <x:v>1798</x:v>
      </x:c>
      <x:c r="G644" s="218">
        <x:v>392538</x:v>
      </x:c>
      <x:c r="H644" s="218">
        <x:v>307266</x:v>
      </x:c>
      <x:c r="I644" s="218">
        <x:v>162417</x:v>
      </x:c>
      <x:c r="J644" s="219">
        <x:f t="shared" si="76"/>
        <x:v>537387</x:v>
      </x:c>
      <x:c r="K644" s="210"/>
    </x:row>
    <x:row r="645" spans="1:11" ht="16.5" customHeight="1">
      <x:c r="A645" s="1213"/>
      <x:c r="B645" s="1213"/>
      <x:c r="C645" s="215">
        <x:v>3550006408503</x:v>
      </x:c>
      <x:c r="D645" s="261" t="s">
        <x:v>1187</x:v>
      </x:c>
      <x:c r="E645" s="261" t="s">
        <x:v>810</x:v>
      </x:c>
      <x:c r="F645" s="261" t="s">
        <x:v>1798</x:v>
      </x:c>
      <x:c r="G645" s="218">
        <x:v>5</x:v>
      </x:c>
      <x:c r="H645" s="218">
        <x:v>0</x:v>
      </x:c>
      <x:c r="I645" s="218">
        <x:v>0</x:v>
      </x:c>
      <x:c r="J645" s="219">
        <x:f t="shared" si="76"/>
        <x:v>5</x:v>
      </x:c>
      <x:c r="K645" s="210"/>
    </x:row>
    <x:row r="646" spans="1:11" ht="16.5" customHeight="1">
      <x:c r="A646" s="1213"/>
      <x:c r="B646" s="1204"/>
      <x:c r="C646" s="474"/>
      <x:c r="D646" s="384"/>
      <x:c r="E646" s="384"/>
      <x:c r="F646" s="384"/>
      <x:c r="G646" s="320">
        <x:f t="shared" ref="G646:J646" si="77">SUM(G631:G645)</x:f>
        <x:v>900388</x:v>
      </x:c>
      <x:c r="H646" s="320">
        <x:f t="shared" si="77"/>
        <x:v>96610769</x:v>
      </x:c>
      <x:c r="I646" s="320">
        <x:f t="shared" si="77"/>
        <x:v>94978422</x:v>
      </x:c>
      <x:c r="J646" s="320">
        <x:f t="shared" si="77"/>
        <x:v>2532735</x:v>
      </x:c>
      <x:c r="K646" s="222">
        <x:f>G646+H646-I646</x:f>
        <x:v>2532735</x:v>
      </x:c>
    </x:row>
    <x:row r="647" spans="1:11" ht="16.5" customHeight="1">
      <x:c r="A647" s="1213"/>
      <x:c r="B647" s="402" t="s">
        <x:v>1324</x:v>
      </x:c>
      <x:c r="C647" s="224">
        <x:v>504101008080</x:v>
      </x:c>
      <x:c r="D647" s="294" t="s">
        <x:v>743</x:v>
      </x:c>
      <x:c r="E647" s="294" t="s">
        <x:v>843</x:v>
      </x:c>
      <x:c r="F647" s="294" t="s">
        <x:v>1194</x:v>
      </x:c>
      <x:c r="G647" s="227">
        <x:v>1109907</x:v>
      </x:c>
      <x:c r="H647" s="227">
        <x:v>10777447</x:v>
      </x:c>
      <x:c r="I647" s="227">
        <x:v>11514314</x:v>
      </x:c>
      <x:c r="J647" s="227">
        <x:v>373040</x:v>
      </x:c>
      <x:c r="K647" s="210"/>
    </x:row>
    <x:row r="648" spans="1:11" ht="16.5" customHeight="1">
      <x:c r="A648" s="1204"/>
      <x:c r="B648" s="421" t="s">
        <x:v>1301</x:v>
      </x:c>
      <x:c r="C648" s="387">
        <x:v>1121900368299</x:v>
      </x:c>
      <x:c r="D648" s="232" t="s">
        <x:v>1767</x:v>
      </x:c>
      <x:c r="E648" s="233" t="s">
        <x:v>820</x:v>
      </x:c>
      <x:c r="F648" s="233" t="s">
        <x:v>1199</x:v>
      </x:c>
      <x:c r="G648" s="234">
        <x:v>6330480</x:v>
      </x:c>
      <x:c r="H648" s="234">
        <x:v>3860440</x:v>
      </x:c>
      <x:c r="I648" s="234"/>
      <x:c r="J648" s="235">
        <x:f t="shared" ref="J648:J658" si="78">G648+H648-I648</x:f>
        <x:v>10190920</x:v>
      </x:c>
      <x:c r="K648" s="210"/>
    </x:row>
    <x:row r="649" spans="1:11" ht="17.25" customHeight="1">
      <x:c r="A649" s="1232" t="s">
        <x:v>1667</x:v>
      </x:c>
      <x:c r="B649" s="1233" t="s">
        <x:v>1802</x:v>
      </x:c>
      <x:c r="C649" s="335" t="s">
        <x:v>563</x:v>
      </x:c>
      <x:c r="D649" s="336" t="s">
        <x:v>1042</x:v>
      </x:c>
      <x:c r="E649" s="336" t="s">
        <x:v>810</x:v>
      </x:c>
      <x:c r="F649" s="336" t="s">
        <x:v>1793</x:v>
      </x:c>
      <x:c r="G649" s="337">
        <x:v>0</x:v>
      </x:c>
      <x:c r="H649" s="337">
        <x:v>3723859</x:v>
      </x:c>
      <x:c r="I649" s="337">
        <x:v>2720920</x:v>
      </x:c>
      <x:c r="J649" s="337">
        <x:f t="shared" si="78"/>
        <x:v>1002939</x:v>
      </x:c>
      <x:c r="K649" s="210"/>
    </x:row>
    <x:row r="650" spans="1:11" ht="16.5" customHeight="1">
      <x:c r="A650" s="1213"/>
      <x:c r="B650" s="1213"/>
      <x:c r="C650" s="215" t="s">
        <x:v>600</x:v>
      </x:c>
      <x:c r="D650" s="261" t="s">
        <x:v>1310</x:v>
      </x:c>
      <x:c r="E650" s="261" t="s">
        <x:v>810</x:v>
      </x:c>
      <x:c r="F650" s="261" t="s">
        <x:v>1793</x:v>
      </x:c>
      <x:c r="G650" s="218">
        <x:v>0</x:v>
      </x:c>
      <x:c r="H650" s="218">
        <x:v>96517460</x:v>
      </x:c>
      <x:c r="I650" s="218">
        <x:v>96517460</x:v>
      </x:c>
      <x:c r="J650" s="337">
        <x:f t="shared" si="78"/>
        <x:v>0</x:v>
      </x:c>
      <x:c r="K650" s="210"/>
    </x:row>
    <x:row r="651" spans="1:11" ht="16.5" customHeight="1">
      <x:c r="A651" s="1213"/>
      <x:c r="B651" s="1213"/>
      <x:c r="C651" s="215" t="s">
        <x:v>576</x:v>
      </x:c>
      <x:c r="D651" s="261" t="s">
        <x:v>1304</x:v>
      </x:c>
      <x:c r="E651" s="261" t="s">
        <x:v>810</x:v>
      </x:c>
      <x:c r="F651" s="261" t="s">
        <x:v>1793</x:v>
      </x:c>
      <x:c r="G651" s="218"/>
      <x:c r="H651" s="218">
        <x:v>42715000</x:v>
      </x:c>
      <x:c r="I651" s="218">
        <x:v>42715000</x:v>
      </x:c>
      <x:c r="J651" s="337">
        <x:f t="shared" si="78"/>
        <x:v>0</x:v>
      </x:c>
      <x:c r="K651" s="210"/>
    </x:row>
    <x:row r="652" spans="1:11" ht="16.5" customHeight="1">
      <x:c r="A652" s="1213"/>
      <x:c r="B652" s="1213"/>
      <x:c r="C652" s="215" t="s">
        <x:v>609</x:v>
      </x:c>
      <x:c r="D652" s="261" t="s">
        <x:v>1784</x:v>
      </x:c>
      <x:c r="E652" s="261" t="s">
        <x:v>810</x:v>
      </x:c>
      <x:c r="F652" s="261" t="s">
        <x:v>1793</x:v>
      </x:c>
      <x:c r="G652" s="218"/>
      <x:c r="H652" s="218"/>
      <x:c r="I652" s="218"/>
      <x:c r="J652" s="337">
        <x:f t="shared" si="78"/>
        <x:v>0</x:v>
      </x:c>
      <x:c r="K652" s="210"/>
    </x:row>
    <x:row r="653" spans="1:11" ht="16.5" customHeight="1">
      <x:c r="A653" s="1213"/>
      <x:c r="B653" s="1213"/>
      <x:c r="C653" s="215" t="s">
        <x:v>597</x:v>
      </x:c>
      <x:c r="D653" s="261" t="s">
        <x:v>1227</x:v>
      </x:c>
      <x:c r="E653" s="261" t="s">
        <x:v>810</x:v>
      </x:c>
      <x:c r="F653" s="261" t="s">
        <x:v>1793</x:v>
      </x:c>
      <x:c r="G653" s="218"/>
      <x:c r="H653" s="218">
        <x:v>9779420</x:v>
      </x:c>
      <x:c r="I653" s="218">
        <x:v>9358787</x:v>
      </x:c>
      <x:c r="J653" s="337">
        <x:f t="shared" si="78"/>
        <x:v>420633</x:v>
      </x:c>
      <x:c r="K653" s="210"/>
    </x:row>
    <x:row r="654" spans="1:11" ht="16.5" customHeight="1">
      <x:c r="A654" s="1213"/>
      <x:c r="B654" s="1213"/>
      <x:c r="C654" s="215" t="s">
        <x:v>570</x:v>
      </x:c>
      <x:c r="D654" s="261" t="s">
        <x:v>1048</x:v>
      </x:c>
      <x:c r="E654" s="261" t="s">
        <x:v>810</x:v>
      </x:c>
      <x:c r="F654" s="261" t="s">
        <x:v>1793</x:v>
      </x:c>
      <x:c r="G654" s="218"/>
      <x:c r="H654" s="218">
        <x:v>5040000</x:v>
      </x:c>
      <x:c r="I654" s="218">
        <x:v>5040000</x:v>
      </x:c>
      <x:c r="J654" s="337">
        <x:f t="shared" si="78"/>
        <x:v>0</x:v>
      </x:c>
      <x:c r="K654" s="210"/>
    </x:row>
    <x:row r="655" spans="1:11" ht="16.5" customHeight="1">
      <x:c r="A655" s="1213"/>
      <x:c r="B655" s="1213"/>
      <x:c r="C655" s="215" t="s">
        <x:v>619</x:v>
      </x:c>
      <x:c r="D655" s="261" t="s">
        <x:v>1789</x:v>
      </x:c>
      <x:c r="E655" s="261" t="s">
        <x:v>810</x:v>
      </x:c>
      <x:c r="F655" s="261" t="s">
        <x:v>1793</x:v>
      </x:c>
      <x:c r="G655" s="218"/>
      <x:c r="H655" s="218">
        <x:v>1800000</x:v>
      </x:c>
      <x:c r="I655" s="218">
        <x:v>1800000</x:v>
      </x:c>
      <x:c r="J655" s="337">
        <x:f t="shared" si="78"/>
        <x:v>0</x:v>
      </x:c>
      <x:c r="K655" s="210"/>
    </x:row>
    <x:row r="656" spans="1:11" ht="16.5" customHeight="1">
      <x:c r="A656" s="1213"/>
      <x:c r="B656" s="1213"/>
      <x:c r="C656" s="215" t="s">
        <x:v>573</x:v>
      </x:c>
      <x:c r="D656" s="261" t="s">
        <x:v>303</x:v>
      </x:c>
      <x:c r="E656" s="261" t="s">
        <x:v>810</x:v>
      </x:c>
      <x:c r="F656" s="261" t="s">
        <x:v>1793</x:v>
      </x:c>
      <x:c r="G656" s="218"/>
      <x:c r="H656" s="218">
        <x:v>4258000</x:v>
      </x:c>
      <x:c r="I656" s="218">
        <x:v>4258000</x:v>
      </x:c>
      <x:c r="J656" s="337">
        <x:f t="shared" si="78"/>
        <x:v>0</x:v>
      </x:c>
      <x:c r="K656" s="210"/>
    </x:row>
    <x:row r="657" spans="1:11" ht="16.5" customHeight="1">
      <x:c r="A657" s="1213"/>
      <x:c r="B657" s="1213"/>
      <x:c r="C657" s="215" t="s">
        <x:v>564</x:v>
      </x:c>
      <x:c r="D657" s="261" t="s">
        <x:v>1794</x:v>
      </x:c>
      <x:c r="E657" s="261" t="s">
        <x:v>810</x:v>
      </x:c>
      <x:c r="F657" s="261" t="s">
        <x:v>1793</x:v>
      </x:c>
      <x:c r="G657" s="218"/>
      <x:c r="H657" s="218"/>
      <x:c r="I657" s="218"/>
      <x:c r="J657" s="337">
        <x:f t="shared" si="78"/>
        <x:v>0</x:v>
      </x:c>
      <x:c r="K657" s="210"/>
    </x:row>
    <x:row r="658" spans="1:11" ht="16.5" customHeight="1">
      <x:c r="A658" s="1213"/>
      <x:c r="B658" s="1213"/>
      <x:c r="C658" s="215" t="s">
        <x:v>577</x:v>
      </x:c>
      <x:c r="D658" s="261" t="s">
        <x:v>1785</x:v>
      </x:c>
      <x:c r="E658" s="261" t="s">
        <x:v>810</x:v>
      </x:c>
      <x:c r="F658" s="261" t="s">
        <x:v>1793</x:v>
      </x:c>
      <x:c r="G658" s="218"/>
      <x:c r="H658" s="218"/>
      <x:c r="I658" s="218"/>
      <x:c r="J658" s="337">
        <x:f t="shared" si="78"/>
        <x:v>0</x:v>
      </x:c>
      <x:c r="K658" s="210"/>
    </x:row>
    <x:row r="659" spans="1:11" ht="16.5" customHeight="1">
      <x:c r="A659" s="1213"/>
      <x:c r="B659" s="1204"/>
      <x:c r="C659" s="383"/>
      <x:c r="D659" s="384"/>
      <x:c r="E659" s="320"/>
      <x:c r="F659" s="320"/>
      <x:c r="G659" s="320">
        <x:f t="shared" ref="G659:J659" si="79">SUM(G649:G658)</x:f>
        <x:v>0</x:v>
      </x:c>
      <x:c r="H659" s="320">
        <x:f t="shared" si="79"/>
        <x:v>163833739</x:v>
      </x:c>
      <x:c r="I659" s="320">
        <x:f t="shared" si="79"/>
        <x:v>162410167</x:v>
      </x:c>
      <x:c r="J659" s="320">
        <x:f t="shared" si="79"/>
        <x:v>1423572</x:v>
      </x:c>
      <x:c r="K659" s="222">
        <x:f>G659+H659-I659</x:f>
        <x:v>1423572</x:v>
      </x:c>
    </x:row>
    <x:row r="660" spans="1:11" ht="16.5" customHeight="1">
      <x:c r="A660" s="1213"/>
      <x:c r="B660" s="264" t="s">
        <x:v>1324</x:v>
      </x:c>
      <x:c r="C660" s="266" t="s">
        <x:v>574</x:v>
      </x:c>
      <x:c r="D660" s="266" t="s">
        <x:v>1292</x:v>
      </x:c>
      <x:c r="E660" s="266" t="s">
        <x:v>810</x:v>
      </x:c>
      <x:c r="F660" s="266" t="s">
        <x:v>1793</x:v>
      </x:c>
      <x:c r="G660" s="227">
        <x:v>39796</x:v>
      </x:c>
      <x:c r="H660" s="227">
        <x:v>16672322</x:v>
      </x:c>
      <x:c r="I660" s="227">
        <x:v>16102840</x:v>
      </x:c>
      <x:c r="J660" s="385">
        <x:v>609278</x:v>
      </x:c>
      <x:c r="K660" s="210"/>
    </x:row>
    <x:row r="661" spans="1:11" ht="16.5" customHeight="1">
      <x:c r="A661" s="1213"/>
      <x:c r="B661" s="403" t="s">
        <x:v>1280</x:v>
      </x:c>
      <x:c r="C661" s="475" t="s">
        <x:v>614</x:v>
      </x:c>
      <x:c r="D661" s="419" t="s">
        <x:v>1731</x:v>
      </x:c>
      <x:c r="E661" s="420" t="s">
        <x:v>804</x:v>
      </x:c>
      <x:c r="F661" s="420" t="s">
        <x:v>1034</x:v>
      </x:c>
      <x:c r="G661" s="476"/>
      <x:c r="H661" s="271"/>
      <x:c r="I661" s="271"/>
      <x:c r="J661" s="272">
        <x:v>28100797</x:v>
      </x:c>
      <x:c r="K661" s="210"/>
    </x:row>
    <x:row r="662" spans="1:11" ht="16.5" customHeight="1">
      <x:c r="A662" s="1260" t="s">
        <x:v>1683</x:v>
      </x:c>
      <x:c r="B662" s="1237" t="s">
        <x:v>1802</x:v>
      </x:c>
      <x:c r="C662" s="315" t="s">
        <x:v>267</x:v>
      </x:c>
      <x:c r="D662" s="316" t="s">
        <x:v>1338</x:v>
      </x:c>
      <x:c r="E662" s="316" t="s">
        <x:v>810</x:v>
      </x:c>
      <x:c r="F662" s="316" t="s">
        <x:v>1046</x:v>
      </x:c>
      <x:c r="G662" s="317">
        <x:v>0</x:v>
      </x:c>
      <x:c r="H662" s="317">
        <x:v>61920000</x:v>
      </x:c>
      <x:c r="I662" s="317">
        <x:v>61920000</x:v>
      </x:c>
      <x:c r="J662" s="318">
        <x:f t="shared" ref="J662:J668" si="80">G662+H662-I662</x:f>
        <x:v>0</x:v>
      </x:c>
      <x:c r="K662" s="210"/>
    </x:row>
    <x:row r="663" spans="1:11" ht="16.5" customHeight="1">
      <x:c r="A663" s="1194"/>
      <x:c r="B663" s="1213"/>
      <x:c r="C663" s="215">
        <x:v>3010226799211</x:v>
      </x:c>
      <x:c r="D663" s="261" t="s">
        <x:v>1030</x:v>
      </x:c>
      <x:c r="E663" s="261" t="s">
        <x:v>810</x:v>
      </x:c>
      <x:c r="F663" s="261" t="s">
        <x:v>1046</x:v>
      </x:c>
      <x:c r="G663" s="218"/>
      <x:c r="H663" s="218">
        <x:v>10568000</x:v>
      </x:c>
      <x:c r="I663" s="218">
        <x:v>10568000</x:v>
      </x:c>
      <x:c r="J663" s="319">
        <x:f t="shared" si="80"/>
        <x:v>0</x:v>
      </x:c>
      <x:c r="K663" s="210"/>
    </x:row>
    <x:row r="664" spans="1:11" ht="16.5" customHeight="1">
      <x:c r="A664" s="1194"/>
      <x:c r="B664" s="1213"/>
      <x:c r="C664" s="215">
        <x:v>3010160605721</x:v>
      </x:c>
      <x:c r="D664" s="261" t="s">
        <x:v>776</x:v>
      </x:c>
      <x:c r="E664" s="261" t="s">
        <x:v>810</x:v>
      </x:c>
      <x:c r="F664" s="261" t="s">
        <x:v>1046</x:v>
      </x:c>
      <x:c r="G664" s="218"/>
      <x:c r="H664" s="218">
        <x:v>1535073</x:v>
      </x:c>
      <x:c r="I664" s="218">
        <x:v>500</x:v>
      </x:c>
      <x:c r="J664" s="319">
        <x:f t="shared" si="80"/>
        <x:v>1534573</x:v>
      </x:c>
      <x:c r="K664" s="210"/>
    </x:row>
    <x:row r="665" spans="1:11" ht="16.5" customHeight="1">
      <x:c r="A665" s="1194"/>
      <x:c r="B665" s="1213"/>
      <x:c r="C665" s="215">
        <x:v>505101002170</x:v>
      </x:c>
      <x:c r="D665" s="261" t="s">
        <x:v>1047</x:v>
      </x:c>
      <x:c r="E665" s="261" t="s">
        <x:v>1157</x:v>
      </x:c>
      <x:c r="F665" s="261" t="s">
        <x:v>1046</x:v>
      </x:c>
      <x:c r="G665" s="218"/>
      <x:c r="H665" s="218">
        <x:v>33315000</x:v>
      </x:c>
      <x:c r="I665" s="218">
        <x:v>33315000</x:v>
      </x:c>
      <x:c r="J665" s="319">
        <x:f t="shared" si="80"/>
        <x:v>0</x:v>
      </x:c>
      <x:c r="K665" s="210"/>
    </x:row>
    <x:row r="666" spans="1:11" ht="16.5" customHeight="1">
      <x:c r="A666" s="1194"/>
      <x:c r="B666" s="1213"/>
      <x:c r="C666" s="215">
        <x:v>505101002163</x:v>
      </x:c>
      <x:c r="D666" s="261" t="s">
        <x:v>1227</x:v>
      </x:c>
      <x:c r="E666" s="261" t="s">
        <x:v>1157</x:v>
      </x:c>
      <x:c r="F666" s="261" t="s">
        <x:v>1046</x:v>
      </x:c>
      <x:c r="G666" s="218"/>
      <x:c r="H666" s="218">
        <x:v>9093764</x:v>
      </x:c>
      <x:c r="I666" s="218">
        <x:v>5383683</x:v>
      </x:c>
      <x:c r="J666" s="319">
        <x:f t="shared" si="80"/>
        <x:v>3710081</x:v>
      </x:c>
      <x:c r="K666" s="210"/>
    </x:row>
    <x:row r="667" spans="1:11" ht="16.5" customHeight="1">
      <x:c r="A667" s="1194"/>
      <x:c r="B667" s="1213"/>
      <x:c r="C667" s="215">
        <x:v>505101017181</x:v>
      </x:c>
      <x:c r="D667" s="261" t="s">
        <x:v>755</x:v>
      </x:c>
      <x:c r="E667" s="261" t="s">
        <x:v>1157</x:v>
      </x:c>
      <x:c r="F667" s="261" t="s">
        <x:v>1046</x:v>
      </x:c>
      <x:c r="G667" s="218"/>
      <x:c r="H667" s="218">
        <x:v>12735609</x:v>
      </x:c>
      <x:c r="I667" s="218">
        <x:v>10463730</x:v>
      </x:c>
      <x:c r="J667" s="319">
        <x:f t="shared" si="80"/>
        <x:v>2271879</x:v>
      </x:c>
      <x:c r="K667" s="210"/>
    </x:row>
    <x:row r="668" spans="1:11" ht="16.5" customHeight="1">
      <x:c r="A668" s="1194"/>
      <x:c r="B668" s="1213"/>
      <x:c r="C668" s="215">
        <x:v>505101400654</x:v>
      </x:c>
      <x:c r="D668" s="261" t="s">
        <x:v>1202</x:v>
      </x:c>
      <x:c r="E668" s="261" t="s">
        <x:v>1157</x:v>
      </x:c>
      <x:c r="F668" s="261" t="s">
        <x:v>1046</x:v>
      </x:c>
      <x:c r="G668" s="218"/>
      <x:c r="H668" s="218">
        <x:v>4174249</x:v>
      </x:c>
      <x:c r="I668" s="218">
        <x:v>2286460</x:v>
      </x:c>
      <x:c r="J668" s="319">
        <x:f t="shared" si="80"/>
        <x:v>1887789</x:v>
      </x:c>
      <x:c r="K668" s="210"/>
    </x:row>
    <x:row r="669" spans="1:11" ht="16.5" customHeight="1">
      <x:c r="A669" s="1194"/>
      <x:c r="B669" s="1204"/>
      <x:c r="C669" s="383"/>
      <x:c r="D669" s="384"/>
      <x:c r="E669" s="384"/>
      <x:c r="F669" s="384"/>
      <x:c r="G669" s="320">
        <x:f t="shared" ref="G669:J669" si="81">SUM(G662:G668)</x:f>
        <x:v>0</x:v>
      </x:c>
      <x:c r="H669" s="320">
        <x:f t="shared" si="81"/>
        <x:v>133341695</x:v>
      </x:c>
      <x:c r="I669" s="320">
        <x:f t="shared" si="81"/>
        <x:v>123937373</x:v>
      </x:c>
      <x:c r="J669" s="321">
        <x:f t="shared" si="81"/>
        <x:v>9404322</x:v>
      </x:c>
      <x:c r="K669" s="222">
        <x:f>G669+H669-I669</x:f>
        <x:v>9404322</x:v>
      </x:c>
    </x:row>
    <x:row r="670" spans="1:11" ht="16.5" customHeight="1">
      <x:c r="A670" s="1194"/>
      <x:c r="B670" s="402" t="s">
        <x:v>1324</x:v>
      </x:c>
      <x:c r="C670" s="414" t="s">
        <x:v>297</x:v>
      </x:c>
      <x:c r="D670" s="294" t="s">
        <x:v>1292</x:v>
      </x:c>
      <x:c r="E670" s="294" t="s">
        <x:v>810</x:v>
      </x:c>
      <x:c r="F670" s="294" t="s">
        <x:v>1046</x:v>
      </x:c>
      <x:c r="G670" s="349">
        <x:v>837435</x:v>
      </x:c>
      <x:c r="H670" s="349">
        <x:v>8015783</x:v>
      </x:c>
      <x:c r="I670" s="349">
        <x:v>8002760</x:v>
      </x:c>
      <x:c r="J670" s="477">
        <x:f t="shared" ref="J670:J677" si="82">G670+H670-I670</x:f>
        <x:v>850458</x:v>
      </x:c>
      <x:c r="K670" s="210"/>
    </x:row>
    <x:row r="671" spans="1:11" ht="16.5" customHeight="1">
      <x:c r="A671" s="1241"/>
      <x:c r="B671" s="434" t="s">
        <x:v>1280</x:v>
      </x:c>
      <x:c r="C671" s="478">
        <x:v>900021982251</x:v>
      </x:c>
      <x:c r="D671" s="479" t="s">
        <x:v>1787</x:v>
      </x:c>
      <x:c r="E671" s="479" t="s">
        <x:v>810</x:v>
      </x:c>
      <x:c r="F671" s="479" t="s">
        <x:v>1046</x:v>
      </x:c>
      <x:c r="G671" s="480">
        <x:v>2141200</x:v>
      </x:c>
      <x:c r="H671" s="480">
        <x:v>3750000</x:v>
      </x:c>
      <x:c r="I671" s="480"/>
      <x:c r="J671" s="481">
        <x:f t="shared" si="82"/>
        <x:v>5891200</x:v>
      </x:c>
      <x:c r="K671" s="210"/>
    </x:row>
    <x:row r="672" spans="1:11" ht="16.5" customHeight="1">
      <x:c r="A672" s="1261" t="s">
        <x:v>1686</x:v>
      </x:c>
      <x:c r="B672" s="1233" t="s">
        <x:v>1802</x:v>
      </x:c>
      <x:c r="C672" s="288" t="s">
        <x:v>579</x:v>
      </x:c>
      <x:c r="D672" s="482" t="s">
        <x:v>750</x:v>
      </x:c>
      <x:c r="E672" s="313" t="s">
        <x:v>810</x:v>
      </x:c>
      <x:c r="F672" s="313" t="s">
        <x:v>1038</x:v>
      </x:c>
      <x:c r="G672" s="314">
        <x:v>0</x:v>
      </x:c>
      <x:c r="H672" s="219">
        <x:v>63840000</x:v>
      </x:c>
      <x:c r="I672" s="219">
        <x:v>63840000</x:v>
      </x:c>
      <x:c r="J672" s="219">
        <x:f t="shared" si="82"/>
        <x:v>0</x:v>
      </x:c>
      <x:c r="K672" s="210"/>
    </x:row>
    <x:row r="673" spans="1:11" ht="16.5" customHeight="1">
      <x:c r="A673" s="1213"/>
      <x:c r="B673" s="1213"/>
      <x:c r="C673" s="288" t="s">
        <x:v>607</x:v>
      </x:c>
      <x:c r="D673" s="482" t="s">
        <x:v>1799</x:v>
      </x:c>
      <x:c r="E673" s="313" t="s">
        <x:v>810</x:v>
      </x:c>
      <x:c r="F673" s="313" t="s">
        <x:v>1038</x:v>
      </x:c>
      <x:c r="G673" s="345"/>
      <x:c r="H673" s="345">
        <x:v>19998000</x:v>
      </x:c>
      <x:c r="I673" s="345">
        <x:v>19998000</x:v>
      </x:c>
      <x:c r="J673" s="219">
        <x:f t="shared" si="82"/>
        <x:v>0</x:v>
      </x:c>
      <x:c r="K673" s="210"/>
    </x:row>
    <x:row r="674" spans="1:11" ht="16.5" customHeight="1">
      <x:c r="A674" s="1213"/>
      <x:c r="B674" s="1213"/>
      <x:c r="C674" s="288" t="s">
        <x:v>315</x:v>
      </x:c>
      <x:c r="D674" s="288" t="s">
        <x:v>1227</x:v>
      </x:c>
      <x:c r="E674" s="261" t="s">
        <x:v>801</x:v>
      </x:c>
      <x:c r="F674" s="261" t="s">
        <x:v>1051</x:v>
      </x:c>
      <x:c r="G674" s="218">
        <x:v>2781040</x:v>
      </x:c>
      <x:c r="H674" s="218">
        <x:v>10059000</x:v>
      </x:c>
      <x:c r="I674" s="218">
        <x:v>7652140</x:v>
      </x:c>
      <x:c r="J674" s="219">
        <x:f t="shared" si="82"/>
        <x:v>5187900</x:v>
      </x:c>
      <x:c r="K674" s="210"/>
    </x:row>
    <x:row r="675" spans="1:11" ht="16.5" customHeight="1">
      <x:c r="A675" s="1213"/>
      <x:c r="B675" s="1213"/>
      <x:c r="C675" s="288" t="s">
        <x:v>268</x:v>
      </x:c>
      <x:c r="D675" s="288" t="s">
        <x:v>755</x:v>
      </x:c>
      <x:c r="E675" s="261" t="s">
        <x:v>801</x:v>
      </x:c>
      <x:c r="F675" s="261" t="s">
        <x:v>1051</x:v>
      </x:c>
      <x:c r="G675" s="218">
        <x:v>4418510</x:v>
      </x:c>
      <x:c r="H675" s="218">
        <x:v>1520000</x:v>
      </x:c>
      <x:c r="I675" s="218">
        <x:v>3377350</x:v>
      </x:c>
      <x:c r="J675" s="219">
        <x:f t="shared" si="82"/>
        <x:v>2561160</x:v>
      </x:c>
      <x:c r="K675" s="210"/>
    </x:row>
    <x:row r="676" spans="1:11" ht="16.5" customHeight="1">
      <x:c r="A676" s="1213"/>
      <x:c r="B676" s="1213"/>
      <x:c r="C676" s="288" t="s">
        <x:v>312</x:v>
      </x:c>
      <x:c r="D676" s="288" t="s">
        <x:v>1058</x:v>
      </x:c>
      <x:c r="E676" s="261" t="s">
        <x:v>801</x:v>
      </x:c>
      <x:c r="F676" s="261" t="s">
        <x:v>1051</x:v>
      </x:c>
      <x:c r="G676" s="218"/>
      <x:c r="H676" s="218">
        <x:v>20163</x:v>
      </x:c>
      <x:c r="I676" s="218"/>
      <x:c r="J676" s="219">
        <x:f t="shared" si="82"/>
        <x:v>20163</x:v>
      </x:c>
      <x:c r="K676" s="210"/>
    </x:row>
    <x:row r="677" spans="1:11" ht="16.5" customHeight="1">
      <x:c r="A677" s="1213"/>
      <x:c r="B677" s="1204"/>
      <x:c r="C677" s="383"/>
      <x:c r="D677" s="384"/>
      <x:c r="E677" s="428"/>
      <x:c r="F677" s="428"/>
      <x:c r="G677" s="320">
        <x:f t="shared" ref="G677:I677" si="83">SUM(G672:G676)</x:f>
        <x:v>7199550</x:v>
      </x:c>
      <x:c r="H677" s="320">
        <x:f t="shared" si="83"/>
        <x:v>95437163</x:v>
      </x:c>
      <x:c r="I677" s="320">
        <x:f t="shared" si="83"/>
        <x:v>94867490</x:v>
      </x:c>
      <x:c r="J677" s="320">
        <x:f t="shared" si="82"/>
        <x:v>7769223</x:v>
      </x:c>
      <x:c r="K677" s="222">
        <x:f>G677+H677-I677</x:f>
        <x:v>7769223</x:v>
      </x:c>
    </x:row>
    <x:row r="678" spans="1:11" ht="16.5" customHeight="1">
      <x:c r="A678" s="1213"/>
      <x:c r="B678" s="264" t="s">
        <x:v>1324</x:v>
      </x:c>
      <x:c r="C678" s="292" t="s">
        <x:v>311</x:v>
      </x:c>
      <x:c r="D678" s="308" t="s">
        <x:v>1292</x:v>
      </x:c>
      <x:c r="E678" s="294" t="s">
        <x:v>810</x:v>
      </x:c>
      <x:c r="F678" s="294" t="s">
        <x:v>1038</x:v>
      </x:c>
      <x:c r="G678" s="295"/>
      <x:c r="H678" s="228">
        <x:v>0</x:v>
      </x:c>
      <x:c r="I678" s="228">
        <x:v>0</x:v>
      </x:c>
      <x:c r="J678" s="228">
        <x:v>974516</x:v>
      </x:c>
      <x:c r="K678" s="210"/>
    </x:row>
    <x:row r="679" spans="1:11" ht="16.5" customHeight="1">
      <x:c r="A679" s="1234"/>
      <x:c r="B679" s="230" t="s">
        <x:v>1280</x:v>
      </x:c>
      <x:c r="C679" s="233"/>
      <x:c r="D679" s="232" t="s">
        <x:v>999</x:v>
      </x:c>
      <x:c r="E679" s="233"/>
      <x:c r="F679" s="233"/>
      <x:c r="G679" s="234">
        <x:v>27804322</x:v>
      </x:c>
      <x:c r="H679" s="234">
        <x:v>4130160</x:v>
      </x:c>
      <x:c r="I679" s="234"/>
      <x:c r="J679" s="235">
        <x:v>31934482</x:v>
      </x:c>
      <x:c r="K679" s="210"/>
    </x:row>
    <x:row r="680" spans="1:11" ht="16.5" customHeight="1">
      <x:c r="A680" s="1262" t="s">
        <x:v>1801</x:v>
      </x:c>
      <x:c r="B680" s="1263" t="s">
        <x:v>1802</x:v>
      </x:c>
      <x:c r="C680" s="483" t="s">
        <x:v>594</x:v>
      </x:c>
      <x:c r="D680" s="484" t="s">
        <x:v>1053</x:v>
      </x:c>
      <x:c r="E680" s="1253" t="s">
        <x:v>824</x:v>
      </x:c>
      <x:c r="F680" s="1253"/>
      <x:c r="G680" s="485"/>
      <x:c r="H680" s="485"/>
      <x:c r="I680" s="485"/>
      <x:c r="J680" s="486">
        <x:v>5351534</x:v>
      </x:c>
      <x:c r="K680" s="210"/>
    </x:row>
    <x:row r="681" spans="1:11" ht="16.5" customHeight="1">
      <x:c r="A681" s="1194"/>
      <x:c r="B681" s="1213"/>
      <x:c r="C681" s="487" t="s">
        <x:v>606</x:v>
      </x:c>
      <x:c r="D681" s="488" t="s">
        <x:v>1027</x:v>
      </x:c>
      <x:c r="E681" s="1213"/>
      <x:c r="F681" s="1213"/>
      <x:c r="G681" s="489"/>
      <x:c r="H681" s="489"/>
      <x:c r="I681" s="489"/>
      <x:c r="J681" s="490">
        <x:v>0</x:v>
      </x:c>
      <x:c r="K681" s="210"/>
    </x:row>
    <x:row r="682" spans="1:11" ht="16.5" customHeight="1">
      <x:c r="A682" s="1194"/>
      <x:c r="B682" s="1213"/>
      <x:c r="C682" s="487" t="s">
        <x:v>424</x:v>
      </x:c>
      <x:c r="D682" s="488" t="s">
        <x:v>697</x:v>
      </x:c>
      <x:c r="E682" s="1213"/>
      <x:c r="F682" s="1213"/>
      <x:c r="G682" s="489"/>
      <x:c r="H682" s="489"/>
      <x:c r="I682" s="489"/>
      <x:c r="J682" s="490">
        <x:v>0</x:v>
      </x:c>
      <x:c r="K682" s="210"/>
    </x:row>
    <x:row r="683" spans="1:11" ht="16.5" customHeight="1">
      <x:c r="A683" s="1194"/>
      <x:c r="B683" s="1213"/>
      <x:c r="C683" s="487" t="s">
        <x:v>655</x:v>
      </x:c>
      <x:c r="D683" s="488" t="s">
        <x:v>1227</x:v>
      </x:c>
      <x:c r="E683" s="1213"/>
      <x:c r="F683" s="1213"/>
      <x:c r="G683" s="489"/>
      <x:c r="H683" s="489"/>
      <x:c r="I683" s="489"/>
      <x:c r="J683" s="490">
        <x:v>570000</x:v>
      </x:c>
      <x:c r="K683" s="210"/>
    </x:row>
    <x:row r="684" spans="1:11" ht="16.5" customHeight="1">
      <x:c r="A684" s="1194"/>
      <x:c r="B684" s="1213"/>
      <x:c r="C684" s="487" t="s">
        <x:v>610</x:v>
      </x:c>
      <x:c r="D684" s="488" t="s">
        <x:v>750</x:v>
      </x:c>
      <x:c r="E684" s="1213"/>
      <x:c r="F684" s="1213"/>
      <x:c r="G684" s="489"/>
      <x:c r="H684" s="489"/>
      <x:c r="I684" s="489"/>
      <x:c r="J684" s="490">
        <x:v>13390</x:v>
      </x:c>
      <x:c r="K684" s="210"/>
    </x:row>
    <x:row r="685" spans="1:11" ht="16.5" customHeight="1">
      <x:c r="A685" s="1194"/>
      <x:c r="B685" s="1213"/>
      <x:c r="C685" s="487" t="s">
        <x:v>616</x:v>
      </x:c>
      <x:c r="D685" s="488" t="s">
        <x:v>1029</x:v>
      </x:c>
      <x:c r="E685" s="1204"/>
      <x:c r="F685" s="1204"/>
      <x:c r="G685" s="489"/>
      <x:c r="H685" s="489"/>
      <x:c r="I685" s="489"/>
      <x:c r="J685" s="490">
        <x:v>103100</x:v>
      </x:c>
      <x:c r="K685" s="210"/>
    </x:row>
    <x:row r="686" spans="1:11" ht="16.5" customHeight="1">
      <x:c r="A686" s="1194"/>
      <x:c r="B686" s="1204"/>
      <x:c r="C686" s="491"/>
      <x:c r="D686" s="492" t="s">
        <x:v>797</x:v>
      </x:c>
      <x:c r="E686" s="492"/>
      <x:c r="F686" s="492"/>
      <x:c r="G686" s="493"/>
      <x:c r="H686" s="493"/>
      <x:c r="I686" s="493"/>
      <x:c r="J686" s="494">
        <x:f>SUM(J680:J685)</x:f>
        <x:v>6038024</x:v>
      </x:c>
      <x:c r="K686" s="210"/>
    </x:row>
    <x:row r="687" spans="1:11" ht="16.5" customHeight="1">
      <x:c r="A687" s="1241"/>
      <x:c r="B687" s="495" t="s">
        <x:v>1324</x:v>
      </x:c>
      <x:c r="C687" s="496" t="s">
        <x:v>612</x:v>
      </x:c>
      <x:c r="D687" s="495" t="s">
        <x:v>743</x:v>
      </x:c>
      <x:c r="E687" s="495" t="s">
        <x:v>810</x:v>
      </x:c>
      <x:c r="F687" s="495" t="s">
        <x:v>1786</x:v>
      </x:c>
      <x:c r="G687" s="497">
        <x:v>1224485</x:v>
      </x:c>
      <x:c r="H687" s="497">
        <x:v>8017321</x:v>
      </x:c>
      <x:c r="I687" s="497">
        <x:v>7792810</x:v>
      </x:c>
      <x:c r="J687" s="498">
        <x:v>2564422</x:v>
      </x:c>
      <x:c r="K687" s="210"/>
    </x:row>
    <x:row r="688" spans="1:11" ht="16.5" customHeight="1">
      <x:c r="A688" s="1262" t="s">
        <x:v>1695</x:v>
      </x:c>
      <x:c r="B688" s="1263" t="s">
        <x:v>1802</x:v>
      </x:c>
      <x:c r="C688" s="483" t="s">
        <x:v>293</x:v>
      </x:c>
      <x:c r="D688" s="484" t="s">
        <x:v>1039</x:v>
      </x:c>
      <x:c r="E688" s="1253" t="s">
        <x:v>810</x:v>
      </x:c>
      <x:c r="F688" s="1253"/>
      <x:c r="G688" s="485"/>
      <x:c r="H688" s="485"/>
      <x:c r="I688" s="485"/>
      <x:c r="J688" s="486">
        <x:v>23470</x:v>
      </x:c>
      <x:c r="K688" s="210"/>
    </x:row>
    <x:row r="689" spans="1:11" ht="16.5" customHeight="1">
      <x:c r="A689" s="1194"/>
      <x:c r="B689" s="1213"/>
      <x:c r="C689" s="487" t="s">
        <x:v>101</x:v>
      </x:c>
      <x:c r="D689" s="488" t="s">
        <x:v>1022</x:v>
      </x:c>
      <x:c r="E689" s="1213"/>
      <x:c r="F689" s="1213"/>
      <x:c r="G689" s="489"/>
      <x:c r="H689" s="489"/>
      <x:c r="I689" s="489"/>
      <x:c r="J689" s="490">
        <x:v>0</x:v>
      </x:c>
      <x:c r="K689" s="210"/>
    </x:row>
    <x:row r="690" spans="1:11" ht="16.5" customHeight="1">
      <x:c r="A690" s="1194"/>
      <x:c r="B690" s="1213"/>
      <x:c r="C690" s="487" t="s">
        <x:v>296</x:v>
      </x:c>
      <x:c r="D690" s="488" t="s">
        <x:v>1797</x:v>
      </x:c>
      <x:c r="E690" s="1213"/>
      <x:c r="F690" s="1213"/>
      <x:c r="G690" s="489"/>
      <x:c r="H690" s="489"/>
      <x:c r="I690" s="489"/>
      <x:c r="J690" s="490">
        <x:v>205239593</x:v>
      </x:c>
      <x:c r="K690" s="210"/>
    </x:row>
    <x:row r="691" spans="1:11" ht="16.5" customHeight="1">
      <x:c r="A691" s="1194"/>
      <x:c r="B691" s="1213"/>
      <x:c r="C691" s="487" t="s">
        <x:v>608</x:v>
      </x:c>
      <x:c r="D691" s="488" t="s">
        <x:v>695</x:v>
      </x:c>
      <x:c r="E691" s="1213"/>
      <x:c r="F691" s="1213"/>
      <x:c r="G691" s="489"/>
      <x:c r="H691" s="489"/>
      <x:c r="I691" s="489"/>
      <x:c r="J691" s="490">
        <x:v>852360</x:v>
      </x:c>
      <x:c r="K691" s="210"/>
    </x:row>
    <x:row r="692" spans="1:11" ht="16.5" customHeight="1">
      <x:c r="A692" s="1194"/>
      <x:c r="B692" s="1213"/>
      <x:c r="C692" s="487" t="s">
        <x:v>417</x:v>
      </x:c>
      <x:c r="D692" s="488" t="s">
        <x:v>1024</x:v>
      </x:c>
      <x:c r="E692" s="1213"/>
      <x:c r="F692" s="1213"/>
      <x:c r="G692" s="489"/>
      <x:c r="H692" s="489"/>
      <x:c r="I692" s="489"/>
      <x:c r="J692" s="490">
        <x:v>170821</x:v>
      </x:c>
      <x:c r="K692" s="210"/>
    </x:row>
    <x:row r="693" spans="1:11" ht="16.5" customHeight="1">
      <x:c r="A693" s="1194"/>
      <x:c r="B693" s="1213"/>
      <x:c r="C693" s="487" t="s">
        <x:v>300</x:v>
      </x:c>
      <x:c r="D693" s="488" t="s">
        <x:v>1043</x:v>
      </x:c>
      <x:c r="E693" s="1213"/>
      <x:c r="F693" s="1213"/>
      <x:c r="G693" s="489"/>
      <x:c r="H693" s="489"/>
      <x:c r="I693" s="489"/>
      <x:c r="J693" s="490">
        <x:v>240000</x:v>
      </x:c>
      <x:c r="K693" s="210"/>
    </x:row>
    <x:row r="694" spans="1:11" ht="16.5" customHeight="1">
      <x:c r="A694" s="1194"/>
      <x:c r="B694" s="1213"/>
      <x:c r="C694" s="487" t="s">
        <x:v>441</x:v>
      </x:c>
      <x:c r="D694" s="488" t="s">
        <x:v>1227</x:v>
      </x:c>
      <x:c r="E694" s="1213"/>
      <x:c r="F694" s="1213"/>
      <x:c r="G694" s="489"/>
      <x:c r="H694" s="489"/>
      <x:c r="I694" s="489"/>
      <x:c r="J694" s="490">
        <x:v>1916520</x:v>
      </x:c>
      <x:c r="K694" s="210"/>
    </x:row>
    <x:row r="695" spans="1:11" ht="16.5" customHeight="1">
      <x:c r="A695" s="1194"/>
      <x:c r="B695" s="1213"/>
      <x:c r="C695" s="487" t="s">
        <x:v>316</x:v>
      </x:c>
      <x:c r="D695" s="488" t="s">
        <x:v>755</x:v>
      </x:c>
      <x:c r="E695" s="1213"/>
      <x:c r="F695" s="1213"/>
      <x:c r="G695" s="489"/>
      <x:c r="H695" s="489"/>
      <x:c r="I695" s="489"/>
      <x:c r="J695" s="490">
        <x:v>5328020</x:v>
      </x:c>
      <x:c r="K695" s="210"/>
    </x:row>
    <x:row r="696" spans="1:11" ht="16.5" customHeight="1">
      <x:c r="A696" s="1194"/>
      <x:c r="B696" s="1213"/>
      <x:c r="C696" s="487" t="s">
        <x:v>314</x:v>
      </x:c>
      <x:c r="D696" s="488" t="s">
        <x:v>689</x:v>
      </x:c>
      <x:c r="E696" s="1213"/>
      <x:c r="F696" s="1213"/>
      <x:c r="G696" s="489"/>
      <x:c r="H696" s="489"/>
      <x:c r="I696" s="489"/>
      <x:c r="J696" s="490">
        <x:v>1292898</x:v>
      </x:c>
      <x:c r="K696" s="210"/>
    </x:row>
    <x:row r="697" spans="1:11" ht="16.5" customHeight="1">
      <x:c r="A697" s="1194"/>
      <x:c r="B697" s="1213"/>
      <x:c r="C697" s="499" t="s">
        <x:v>638</x:v>
      </x:c>
      <x:c r="D697" s="500" t="s">
        <x:v>1787</x:v>
      </x:c>
      <x:c r="E697" s="1204"/>
      <x:c r="F697" s="1204"/>
      <x:c r="G697" s="501"/>
      <x:c r="H697" s="501"/>
      <x:c r="I697" s="501"/>
      <x:c r="J697" s="502">
        <x:v>660615823</x:v>
      </x:c>
      <x:c r="K697" s="210"/>
    </x:row>
    <x:row r="698" spans="1:11" ht="16.5" customHeight="1">
      <x:c r="A698" s="1194"/>
      <x:c r="B698" s="1204"/>
      <x:c r="C698" s="491"/>
      <x:c r="D698" s="492" t="s">
        <x:v>797</x:v>
      </x:c>
      <x:c r="E698" s="492"/>
      <x:c r="F698" s="492"/>
      <x:c r="G698" s="493"/>
      <x:c r="H698" s="493"/>
      <x:c r="I698" s="493"/>
      <x:c r="J698" s="494">
        <x:f>SUM(J688:J697)</x:f>
        <x:v>875679505</x:v>
      </x:c>
      <x:c r="K698" s="210"/>
    </x:row>
    <x:row r="699" spans="1:11" ht="16.5" customHeight="1">
      <x:c r="A699" s="1194"/>
      <x:c r="B699" s="1264" t="s">
        <x:v>1324</x:v>
      </x:c>
      <x:c r="C699" s="503" t="s">
        <x:v>305</x:v>
      </x:c>
      <x:c r="D699" s="504" t="s">
        <x:v>743</x:v>
      </x:c>
      <x:c r="E699" s="504" t="s">
        <x:v>810</x:v>
      </x:c>
      <x:c r="F699" s="504"/>
      <x:c r="G699" s="505"/>
      <x:c r="H699" s="505"/>
      <x:c r="I699" s="505"/>
      <x:c r="J699" s="506">
        <x:v>13296323</x:v>
      </x:c>
      <x:c r="K699" s="210"/>
    </x:row>
    <x:row r="700" spans="1:11" ht="16.5" customHeight="1">
      <x:c r="A700" s="1194"/>
      <x:c r="B700" s="1213"/>
      <x:c r="C700" s="507" t="s">
        <x:v>271</x:v>
      </x:c>
      <x:c r="D700" s="508" t="s">
        <x:v>827</x:v>
      </x:c>
      <x:c r="E700" s="508"/>
      <x:c r="F700" s="508"/>
      <x:c r="G700" s="509"/>
      <x:c r="H700" s="509"/>
      <x:c r="I700" s="509"/>
      <x:c r="J700" s="510">
        <x:v>2716395</x:v>
      </x:c>
      <x:c r="K700" s="210"/>
    </x:row>
    <x:row r="701" spans="1:11" ht="16.5" customHeight="1">
      <x:c r="A701" s="1241"/>
      <x:c r="B701" s="1234"/>
      <x:c r="C701" s="496" t="s">
        <x:v>275</x:v>
      </x:c>
      <x:c r="D701" s="495" t="s">
        <x:v>1254</x:v>
      </x:c>
      <x:c r="E701" s="495" t="s">
        <x:v>810</x:v>
      </x:c>
      <x:c r="F701" s="495"/>
      <x:c r="G701" s="497"/>
      <x:c r="H701" s="497"/>
      <x:c r="I701" s="497"/>
      <x:c r="J701" s="498">
        <x:v>30000000</x:v>
      </x:c>
      <x:c r="K701" s="210"/>
    </x:row>
    <x:row r="702" spans="1:11" ht="16.5" customHeight="1">
      <x:c r="A702" s="511"/>
      <x:c r="B702" s="512"/>
      <x:c r="C702" s="13"/>
      <x:c r="D702" s="14"/>
      <x:c r="E702" s="209"/>
      <x:c r="F702" s="209"/>
      <x:c r="G702" s="99"/>
      <x:c r="H702" s="99"/>
      <x:c r="I702" s="99"/>
      <x:c r="J702" s="99"/>
      <x:c r="K702" s="210"/>
    </x:row>
    <x:row r="703" spans="1:11" ht="16.5" customHeight="1">
      <x:c r="A703" s="511"/>
      <x:c r="B703" s="512"/>
      <x:c r="C703" s="13"/>
      <x:c r="D703" s="14"/>
      <x:c r="E703" s="209"/>
      <x:c r="F703" s="209"/>
      <x:c r="G703" s="99"/>
      <x:c r="H703" s="99"/>
      <x:c r="I703" s="99"/>
      <x:c r="J703" s="99"/>
      <x:c r="K703" s="210"/>
    </x:row>
    <x:row r="704" spans="1:11" ht="16.5" customHeight="1">
      <x:c r="A704" s="511"/>
      <x:c r="B704" s="512"/>
      <x:c r="C704" s="13"/>
      <x:c r="D704" s="14"/>
      <x:c r="E704" s="209"/>
      <x:c r="F704" s="209"/>
      <x:c r="G704" s="99"/>
      <x:c r="H704" s="99"/>
      <x:c r="I704" s="99"/>
      <x:c r="J704" s="99"/>
      <x:c r="K704" s="210"/>
    </x:row>
    <x:row r="705" spans="1:11" ht="16.5" customHeight="1">
      <x:c r="A705" s="511"/>
      <x:c r="B705" s="512"/>
      <x:c r="C705" s="13"/>
      <x:c r="D705" s="14"/>
      <x:c r="E705" s="209"/>
      <x:c r="F705" s="209"/>
      <x:c r="G705" s="99"/>
      <x:c r="H705" s="99"/>
      <x:c r="I705" s="99"/>
      <x:c r="J705" s="99"/>
      <x:c r="K705" s="210"/>
    </x:row>
    <x:row r="706" spans="1:11" ht="16.5" customHeight="1">
      <x:c r="A706" s="511"/>
      <x:c r="B706" s="512"/>
      <x:c r="C706" s="13"/>
      <x:c r="D706" s="14"/>
      <x:c r="E706" s="209"/>
      <x:c r="F706" s="209"/>
      <x:c r="G706" s="99"/>
      <x:c r="H706" s="99"/>
      <x:c r="I706" s="99"/>
      <x:c r="J706" s="99"/>
      <x:c r="K706" s="210"/>
    </x:row>
    <x:row r="707" spans="1:11" ht="16.5" customHeight="1">
      <x:c r="A707" s="511"/>
      <x:c r="B707" s="512"/>
      <x:c r="C707" s="13"/>
      <x:c r="D707" s="14"/>
      <x:c r="E707" s="209"/>
      <x:c r="F707" s="209"/>
      <x:c r="G707" s="99"/>
      <x:c r="H707" s="99"/>
      <x:c r="I707" s="99"/>
      <x:c r="J707" s="99"/>
      <x:c r="K707" s="210"/>
    </x:row>
    <x:row r="708" spans="1:11" ht="16.5" customHeight="1">
      <x:c r="A708" s="511"/>
      <x:c r="B708" s="512"/>
      <x:c r="C708" s="13"/>
      <x:c r="D708" s="14"/>
      <x:c r="E708" s="209"/>
      <x:c r="F708" s="209"/>
      <x:c r="G708" s="99"/>
      <x:c r="H708" s="99"/>
      <x:c r="I708" s="99"/>
      <x:c r="J708" s="99"/>
      <x:c r="K708" s="210"/>
    </x:row>
    <x:row r="709" spans="1:11" ht="16.5" customHeight="1">
      <x:c r="A709" s="511"/>
      <x:c r="B709" s="512"/>
      <x:c r="C709" s="13"/>
      <x:c r="D709" s="14"/>
      <x:c r="E709" s="209"/>
      <x:c r="F709" s="209"/>
      <x:c r="G709" s="99"/>
      <x:c r="H709" s="99"/>
      <x:c r="I709" s="99"/>
      <x:c r="J709" s="99"/>
      <x:c r="K709" s="210"/>
    </x:row>
    <x:row r="710" spans="1:11" ht="16.5" customHeight="1">
      <x:c r="A710" s="511"/>
      <x:c r="B710" s="512"/>
      <x:c r="C710" s="13"/>
      <x:c r="D710" s="14"/>
      <x:c r="E710" s="209"/>
      <x:c r="F710" s="209"/>
      <x:c r="G710" s="99"/>
      <x:c r="H710" s="99"/>
      <x:c r="I710" s="99"/>
      <x:c r="J710" s="99"/>
      <x:c r="K710" s="210"/>
    </x:row>
    <x:row r="711" spans="1:11" ht="16.5" customHeight="1">
      <x:c r="A711" s="511"/>
      <x:c r="B711" s="512"/>
      <x:c r="C711" s="13"/>
      <x:c r="D711" s="14"/>
      <x:c r="E711" s="209"/>
      <x:c r="F711" s="209"/>
      <x:c r="G711" s="99"/>
      <x:c r="H711" s="99"/>
      <x:c r="I711" s="99"/>
      <x:c r="J711" s="99"/>
      <x:c r="K711" s="210"/>
    </x:row>
    <x:row r="712" spans="1:11" ht="16.5" customHeight="1">
      <x:c r="A712" s="511"/>
      <x:c r="B712" s="512"/>
      <x:c r="C712" s="13"/>
      <x:c r="D712" s="14"/>
      <x:c r="E712" s="209"/>
      <x:c r="F712" s="209"/>
      <x:c r="G712" s="99"/>
      <x:c r="H712" s="99"/>
      <x:c r="I712" s="99"/>
      <x:c r="J712" s="99"/>
      <x:c r="K712" s="210"/>
    </x:row>
    <x:row r="713" spans="1:11" ht="16.5" customHeight="1">
      <x:c r="A713" s="511"/>
      <x:c r="B713" s="512"/>
      <x:c r="C713" s="13"/>
      <x:c r="D713" s="14"/>
      <x:c r="E713" s="209"/>
      <x:c r="F713" s="209"/>
      <x:c r="G713" s="99"/>
      <x:c r="H713" s="99"/>
      <x:c r="I713" s="99"/>
      <x:c r="J713" s="99"/>
      <x:c r="K713" s="210"/>
    </x:row>
    <x:row r="714" spans="1:11" ht="16.5" customHeight="1">
      <x:c r="A714" s="511"/>
      <x:c r="B714" s="512"/>
      <x:c r="C714" s="13"/>
      <x:c r="D714" s="14"/>
      <x:c r="E714" s="209"/>
      <x:c r="F714" s="209"/>
      <x:c r="G714" s="99"/>
      <x:c r="H714" s="99"/>
      <x:c r="I714" s="99"/>
      <x:c r="J714" s="99"/>
      <x:c r="K714" s="210"/>
    </x:row>
    <x:row r="715" spans="1:11" ht="16.5" customHeight="1">
      <x:c r="A715" s="511"/>
      <x:c r="B715" s="512"/>
      <x:c r="C715" s="13"/>
      <x:c r="D715" s="14"/>
      <x:c r="E715" s="209"/>
      <x:c r="F715" s="209"/>
      <x:c r="G715" s="99"/>
      <x:c r="H715" s="99"/>
      <x:c r="I715" s="99"/>
      <x:c r="J715" s="99"/>
      <x:c r="K715" s="210"/>
    </x:row>
    <x:row r="716" spans="1:11" ht="16.5" customHeight="1">
      <x:c r="A716" s="511"/>
      <x:c r="B716" s="512"/>
      <x:c r="C716" s="13"/>
      <x:c r="D716" s="14"/>
      <x:c r="E716" s="209"/>
      <x:c r="F716" s="209"/>
      <x:c r="G716" s="99"/>
      <x:c r="H716" s="99"/>
      <x:c r="I716" s="99"/>
      <x:c r="J716" s="99"/>
      <x:c r="K716" s="210"/>
    </x:row>
    <x:row r="717" spans="1:11" ht="16.5" customHeight="1">
      <x:c r="A717" s="511"/>
      <x:c r="B717" s="512"/>
      <x:c r="C717" s="13"/>
      <x:c r="D717" s="14"/>
      <x:c r="E717" s="209"/>
      <x:c r="F717" s="209"/>
      <x:c r="G717" s="99"/>
      <x:c r="H717" s="99"/>
      <x:c r="I717" s="99"/>
      <x:c r="J717" s="99"/>
      <x:c r="K717" s="210"/>
    </x:row>
    <x:row r="718" spans="1:11" ht="16.5" customHeight="1">
      <x:c r="A718" s="511"/>
      <x:c r="B718" s="512"/>
      <x:c r="C718" s="13"/>
      <x:c r="D718" s="14"/>
      <x:c r="E718" s="209"/>
      <x:c r="F718" s="209"/>
      <x:c r="G718" s="99"/>
      <x:c r="H718" s="99"/>
      <x:c r="I718" s="99"/>
      <x:c r="J718" s="99"/>
      <x:c r="K718" s="210"/>
    </x:row>
    <x:row r="719" spans="1:11" ht="16.5" customHeight="1">
      <x:c r="A719" s="511"/>
      <x:c r="B719" s="512"/>
      <x:c r="C719" s="13"/>
      <x:c r="D719" s="14"/>
      <x:c r="E719" s="209"/>
      <x:c r="F719" s="209"/>
      <x:c r="G719" s="99"/>
      <x:c r="H719" s="99"/>
      <x:c r="I719" s="99"/>
      <x:c r="J719" s="99"/>
      <x:c r="K719" s="210"/>
    </x:row>
    <x:row r="720" spans="1:11" ht="16.5" customHeight="1">
      <x:c r="A720" s="511"/>
      <x:c r="B720" s="512"/>
      <x:c r="C720" s="13"/>
      <x:c r="D720" s="14"/>
      <x:c r="E720" s="209"/>
      <x:c r="F720" s="209"/>
      <x:c r="G720" s="99"/>
      <x:c r="H720" s="99"/>
      <x:c r="I720" s="99"/>
      <x:c r="J720" s="99"/>
      <x:c r="K720" s="210"/>
    </x:row>
    <x:row r="721" spans="1:11" ht="16.5" customHeight="1">
      <x:c r="A721" s="511"/>
      <x:c r="B721" s="512"/>
      <x:c r="C721" s="13"/>
      <x:c r="D721" s="14"/>
      <x:c r="E721" s="209"/>
      <x:c r="F721" s="209"/>
      <x:c r="G721" s="99"/>
      <x:c r="H721" s="99"/>
      <x:c r="I721" s="99"/>
      <x:c r="J721" s="99"/>
      <x:c r="K721" s="210"/>
    </x:row>
    <x:row r="722" spans="1:11" ht="16.5" customHeight="1">
      <x:c r="A722" s="511"/>
      <x:c r="B722" s="512"/>
      <x:c r="C722" s="13"/>
      <x:c r="D722" s="14"/>
      <x:c r="E722" s="209"/>
      <x:c r="F722" s="209"/>
      <x:c r="G722" s="99"/>
      <x:c r="H722" s="99"/>
      <x:c r="I722" s="99"/>
      <x:c r="J722" s="99"/>
      <x:c r="K722" s="210"/>
    </x:row>
    <x:row r="723" spans="1:11" ht="16.5" customHeight="1">
      <x:c r="A723" s="511"/>
      <x:c r="B723" s="512"/>
      <x:c r="C723" s="13"/>
      <x:c r="D723" s="14"/>
      <x:c r="E723" s="209"/>
      <x:c r="F723" s="209"/>
      <x:c r="G723" s="99"/>
      <x:c r="H723" s="99"/>
      <x:c r="I723" s="99"/>
      <x:c r="J723" s="99"/>
      <x:c r="K723" s="210"/>
    </x:row>
    <x:row r="724" spans="1:11" ht="16.5" customHeight="1">
      <x:c r="A724" s="511"/>
      <x:c r="B724" s="512"/>
      <x:c r="C724" s="13"/>
      <x:c r="D724" s="14"/>
      <x:c r="E724" s="209"/>
      <x:c r="F724" s="209"/>
      <x:c r="G724" s="99"/>
      <x:c r="H724" s="99"/>
      <x:c r="I724" s="99"/>
      <x:c r="J724" s="99"/>
      <x:c r="K724" s="210"/>
    </x:row>
    <x:row r="725" spans="1:11" ht="16.5" customHeight="1">
      <x:c r="A725" s="511"/>
      <x:c r="B725" s="512"/>
      <x:c r="C725" s="13"/>
      <x:c r="D725" s="14"/>
      <x:c r="E725" s="209"/>
      <x:c r="F725" s="209"/>
      <x:c r="G725" s="99"/>
      <x:c r="H725" s="99"/>
      <x:c r="I725" s="99"/>
      <x:c r="J725" s="99"/>
      <x:c r="K725" s="210"/>
    </x:row>
    <x:row r="726" spans="1:11" ht="16.5" customHeight="1">
      <x:c r="A726" s="511"/>
      <x:c r="B726" s="512"/>
      <x:c r="C726" s="13"/>
      <x:c r="D726" s="14"/>
      <x:c r="E726" s="209"/>
      <x:c r="F726" s="209"/>
      <x:c r="G726" s="99"/>
      <x:c r="H726" s="99"/>
      <x:c r="I726" s="99"/>
      <x:c r="J726" s="99"/>
      <x:c r="K726" s="210"/>
    </x:row>
    <x:row r="727" spans="1:11" ht="16.5" customHeight="1">
      <x:c r="A727" s="511"/>
      <x:c r="B727" s="512"/>
      <x:c r="C727" s="13"/>
      <x:c r="D727" s="14"/>
      <x:c r="E727" s="209"/>
      <x:c r="F727" s="209"/>
      <x:c r="G727" s="99"/>
      <x:c r="H727" s="99"/>
      <x:c r="I727" s="99"/>
      <x:c r="J727" s="99"/>
      <x:c r="K727" s="210"/>
    </x:row>
    <x:row r="728" spans="1:11" ht="16.5" customHeight="1">
      <x:c r="A728" s="511"/>
      <x:c r="B728" s="512"/>
      <x:c r="C728" s="13"/>
      <x:c r="D728" s="14"/>
      <x:c r="E728" s="209"/>
      <x:c r="F728" s="209"/>
      <x:c r="G728" s="99"/>
      <x:c r="H728" s="99"/>
      <x:c r="I728" s="99"/>
      <x:c r="J728" s="99"/>
      <x:c r="K728" s="210"/>
    </x:row>
    <x:row r="729" spans="1:11" ht="16.5" customHeight="1">
      <x:c r="A729" s="511"/>
      <x:c r="B729" s="512"/>
      <x:c r="C729" s="13"/>
      <x:c r="D729" s="14"/>
      <x:c r="E729" s="209"/>
      <x:c r="F729" s="209"/>
      <x:c r="G729" s="99"/>
      <x:c r="H729" s="99"/>
      <x:c r="I729" s="99"/>
      <x:c r="J729" s="99"/>
      <x:c r="K729" s="210"/>
    </x:row>
    <x:row r="730" spans="1:11" ht="16.5" customHeight="1">
      <x:c r="A730" s="511"/>
      <x:c r="B730" s="512"/>
      <x:c r="C730" s="13"/>
      <x:c r="D730" s="14"/>
      <x:c r="E730" s="209"/>
      <x:c r="F730" s="209"/>
      <x:c r="G730" s="99"/>
      <x:c r="H730" s="99"/>
      <x:c r="I730" s="99"/>
      <x:c r="J730" s="99"/>
      <x:c r="K730" s="210"/>
    </x:row>
    <x:row r="731" spans="1:11" ht="16.5" customHeight="1">
      <x:c r="A731" s="511"/>
      <x:c r="B731" s="512"/>
      <x:c r="C731" s="13"/>
      <x:c r="D731" s="14"/>
      <x:c r="E731" s="209"/>
      <x:c r="F731" s="209"/>
      <x:c r="G731" s="99"/>
      <x:c r="H731" s="99"/>
      <x:c r="I731" s="99"/>
      <x:c r="J731" s="99"/>
      <x:c r="K731" s="210"/>
    </x:row>
    <x:row r="732" spans="1:11" ht="16.5" customHeight="1">
      <x:c r="A732" s="511"/>
      <x:c r="B732" s="512"/>
      <x:c r="C732" s="13"/>
      <x:c r="D732" s="14"/>
      <x:c r="E732" s="209"/>
      <x:c r="F732" s="209"/>
      <x:c r="G732" s="99"/>
      <x:c r="H732" s="99"/>
      <x:c r="I732" s="99"/>
      <x:c r="J732" s="99"/>
      <x:c r="K732" s="210"/>
    </x:row>
    <x:row r="733" spans="1:11" ht="16.5" customHeight="1">
      <x:c r="A733" s="511"/>
      <x:c r="B733" s="512"/>
      <x:c r="C733" s="13"/>
      <x:c r="D733" s="14"/>
      <x:c r="E733" s="209"/>
      <x:c r="F733" s="209"/>
      <x:c r="G733" s="99"/>
      <x:c r="H733" s="99"/>
      <x:c r="I733" s="99"/>
      <x:c r="J733" s="99"/>
      <x:c r="K733" s="210"/>
    </x:row>
    <x:row r="734" spans="1:11" ht="16.5" customHeight="1">
      <x:c r="A734" s="511"/>
      <x:c r="B734" s="512"/>
      <x:c r="C734" s="13"/>
      <x:c r="D734" s="14"/>
      <x:c r="E734" s="209"/>
      <x:c r="F734" s="209"/>
      <x:c r="G734" s="99"/>
      <x:c r="H734" s="99"/>
      <x:c r="I734" s="99"/>
      <x:c r="J734" s="99"/>
      <x:c r="K734" s="210"/>
    </x:row>
    <x:row r="735" spans="1:11" ht="16.5" customHeight="1">
      <x:c r="A735" s="511"/>
      <x:c r="B735" s="512"/>
      <x:c r="C735" s="13"/>
      <x:c r="D735" s="14"/>
      <x:c r="E735" s="209"/>
      <x:c r="F735" s="209"/>
      <x:c r="G735" s="99"/>
      <x:c r="H735" s="99"/>
      <x:c r="I735" s="99"/>
      <x:c r="J735" s="99"/>
      <x:c r="K735" s="210"/>
    </x:row>
    <x:row r="736" spans="1:11" ht="16.5" customHeight="1">
      <x:c r="A736" s="511"/>
      <x:c r="B736" s="512"/>
      <x:c r="C736" s="13"/>
      <x:c r="D736" s="14"/>
      <x:c r="E736" s="209"/>
      <x:c r="F736" s="209"/>
      <x:c r="G736" s="99"/>
      <x:c r="H736" s="99"/>
      <x:c r="I736" s="99"/>
      <x:c r="J736" s="99"/>
      <x:c r="K736" s="210"/>
    </x:row>
    <x:row r="737" spans="1:11" ht="16.5" customHeight="1">
      <x:c r="A737" s="511"/>
      <x:c r="B737" s="512"/>
      <x:c r="C737" s="13"/>
      <x:c r="D737" s="14"/>
      <x:c r="E737" s="209"/>
      <x:c r="F737" s="209"/>
      <x:c r="G737" s="99"/>
      <x:c r="H737" s="99"/>
      <x:c r="I737" s="99"/>
      <x:c r="J737" s="99"/>
      <x:c r="K737" s="210"/>
    </x:row>
    <x:row r="738" spans="1:11" ht="16.5" customHeight="1">
      <x:c r="A738" s="511"/>
      <x:c r="B738" s="512"/>
      <x:c r="C738" s="13"/>
      <x:c r="D738" s="14"/>
      <x:c r="E738" s="209"/>
      <x:c r="F738" s="209"/>
      <x:c r="G738" s="99"/>
      <x:c r="H738" s="99"/>
      <x:c r="I738" s="99"/>
      <x:c r="J738" s="99"/>
      <x:c r="K738" s="210"/>
    </x:row>
    <x:row r="739" spans="1:11" ht="16.5" customHeight="1">
      <x:c r="A739" s="511"/>
      <x:c r="B739" s="512"/>
      <x:c r="C739" s="13"/>
      <x:c r="D739" s="14"/>
      <x:c r="E739" s="209"/>
      <x:c r="F739" s="209"/>
      <x:c r="G739" s="99"/>
      <x:c r="H739" s="99"/>
      <x:c r="I739" s="99"/>
      <x:c r="J739" s="99"/>
      <x:c r="K739" s="210"/>
    </x:row>
    <x:row r="740" spans="1:11" ht="16.5" customHeight="1">
      <x:c r="A740" s="511"/>
      <x:c r="B740" s="512"/>
      <x:c r="C740" s="13"/>
      <x:c r="D740" s="14"/>
      <x:c r="E740" s="209"/>
      <x:c r="F740" s="209"/>
      <x:c r="G740" s="99"/>
      <x:c r="H740" s="99"/>
      <x:c r="I740" s="99"/>
      <x:c r="J740" s="99"/>
      <x:c r="K740" s="210"/>
    </x:row>
    <x:row r="741" spans="1:11" ht="16.5" customHeight="1">
      <x:c r="A741" s="511"/>
      <x:c r="B741" s="512"/>
      <x:c r="C741" s="13"/>
      <x:c r="D741" s="14"/>
      <x:c r="E741" s="209"/>
      <x:c r="F741" s="209"/>
      <x:c r="G741" s="99"/>
      <x:c r="H741" s="99"/>
      <x:c r="I741" s="99"/>
      <x:c r="J741" s="99"/>
      <x:c r="K741" s="210"/>
    </x:row>
    <x:row r="742" spans="1:11" ht="16.5" customHeight="1">
      <x:c r="A742" s="511"/>
      <x:c r="B742" s="512"/>
      <x:c r="C742" s="13"/>
      <x:c r="D742" s="14"/>
      <x:c r="E742" s="209"/>
      <x:c r="F742" s="209"/>
      <x:c r="G742" s="99"/>
      <x:c r="H742" s="99"/>
      <x:c r="I742" s="99"/>
      <x:c r="J742" s="99"/>
      <x:c r="K742" s="210"/>
    </x:row>
    <x:row r="743" spans="1:11" ht="16.5" customHeight="1">
      <x:c r="A743" s="511"/>
      <x:c r="B743" s="512"/>
      <x:c r="C743" s="13"/>
      <x:c r="D743" s="14"/>
      <x:c r="E743" s="209"/>
      <x:c r="F743" s="209"/>
      <x:c r="G743" s="99"/>
      <x:c r="H743" s="99"/>
      <x:c r="I743" s="99"/>
      <x:c r="J743" s="99"/>
      <x:c r="K743" s="210"/>
    </x:row>
    <x:row r="744" spans="1:11" ht="16.5" customHeight="1">
      <x:c r="A744" s="511"/>
      <x:c r="B744" s="512"/>
      <x:c r="C744" s="13"/>
      <x:c r="D744" s="14"/>
      <x:c r="E744" s="209"/>
      <x:c r="F744" s="209"/>
      <x:c r="G744" s="99"/>
      <x:c r="H744" s="99"/>
      <x:c r="I744" s="99"/>
      <x:c r="J744" s="99"/>
      <x:c r="K744" s="210"/>
    </x:row>
    <x:row r="745" spans="1:11" ht="16.5" customHeight="1">
      <x:c r="A745" s="511"/>
      <x:c r="B745" s="512"/>
      <x:c r="C745" s="13"/>
      <x:c r="D745" s="14"/>
      <x:c r="E745" s="209"/>
      <x:c r="F745" s="209"/>
      <x:c r="G745" s="99"/>
      <x:c r="H745" s="99"/>
      <x:c r="I745" s="99"/>
      <x:c r="J745" s="99"/>
      <x:c r="K745" s="210"/>
    </x:row>
    <x:row r="746" spans="1:11" ht="16.5" customHeight="1">
      <x:c r="A746" s="511"/>
      <x:c r="B746" s="512"/>
      <x:c r="C746" s="13"/>
      <x:c r="D746" s="14"/>
      <x:c r="E746" s="209"/>
      <x:c r="F746" s="209"/>
      <x:c r="G746" s="99"/>
      <x:c r="H746" s="99"/>
      <x:c r="I746" s="99"/>
      <x:c r="J746" s="99"/>
      <x:c r="K746" s="210"/>
    </x:row>
    <x:row r="747" spans="1:11" ht="16.5" customHeight="1">
      <x:c r="A747" s="511"/>
      <x:c r="B747" s="512"/>
      <x:c r="C747" s="13"/>
      <x:c r="D747" s="14"/>
      <x:c r="E747" s="209"/>
      <x:c r="F747" s="209"/>
      <x:c r="G747" s="99"/>
      <x:c r="H747" s="99"/>
      <x:c r="I747" s="99"/>
      <x:c r="J747" s="99"/>
      <x:c r="K747" s="210"/>
    </x:row>
    <x:row r="748" spans="1:11" ht="16.5" customHeight="1">
      <x:c r="A748" s="511"/>
      <x:c r="B748" s="512"/>
      <x:c r="C748" s="13"/>
      <x:c r="D748" s="14"/>
      <x:c r="E748" s="209"/>
      <x:c r="F748" s="209"/>
      <x:c r="G748" s="99"/>
      <x:c r="H748" s="99"/>
      <x:c r="I748" s="99"/>
      <x:c r="J748" s="99"/>
      <x:c r="K748" s="210"/>
    </x:row>
    <x:row r="749" spans="1:11" ht="16.5" customHeight="1">
      <x:c r="A749" s="511"/>
      <x:c r="B749" s="512"/>
      <x:c r="C749" s="13"/>
      <x:c r="D749" s="14"/>
      <x:c r="E749" s="209"/>
      <x:c r="F749" s="209"/>
      <x:c r="G749" s="99"/>
      <x:c r="H749" s="99"/>
      <x:c r="I749" s="99"/>
      <x:c r="J749" s="99"/>
      <x:c r="K749" s="210"/>
    </x:row>
    <x:row r="750" spans="1:11" ht="16.5" customHeight="1">
      <x:c r="A750" s="511"/>
      <x:c r="B750" s="512"/>
      <x:c r="C750" s="13"/>
      <x:c r="D750" s="14"/>
      <x:c r="E750" s="209"/>
      <x:c r="F750" s="209"/>
      <x:c r="G750" s="99"/>
      <x:c r="H750" s="99"/>
      <x:c r="I750" s="99"/>
      <x:c r="J750" s="99"/>
      <x:c r="K750" s="210"/>
    </x:row>
    <x:row r="751" spans="1:11" ht="16.5" customHeight="1">
      <x:c r="A751" s="511"/>
      <x:c r="B751" s="512"/>
      <x:c r="C751" s="13"/>
      <x:c r="D751" s="14"/>
      <x:c r="E751" s="209"/>
      <x:c r="F751" s="209"/>
      <x:c r="G751" s="99"/>
      <x:c r="H751" s="99"/>
      <x:c r="I751" s="99"/>
      <x:c r="J751" s="99"/>
      <x:c r="K751" s="210"/>
    </x:row>
    <x:row r="752" spans="1:11" ht="16.5" customHeight="1">
      <x:c r="A752" s="511"/>
      <x:c r="B752" s="512"/>
      <x:c r="C752" s="13"/>
      <x:c r="D752" s="14"/>
      <x:c r="E752" s="209"/>
      <x:c r="F752" s="209"/>
      <x:c r="G752" s="99"/>
      <x:c r="H752" s="99"/>
      <x:c r="I752" s="99"/>
      <x:c r="J752" s="99"/>
      <x:c r="K752" s="210"/>
    </x:row>
    <x:row r="753" spans="1:11" ht="16.5" customHeight="1">
      <x:c r="A753" s="511"/>
      <x:c r="B753" s="512"/>
      <x:c r="C753" s="13"/>
      <x:c r="D753" s="14"/>
      <x:c r="E753" s="209"/>
      <x:c r="F753" s="209"/>
      <x:c r="G753" s="99"/>
      <x:c r="H753" s="99"/>
      <x:c r="I753" s="99"/>
      <x:c r="J753" s="99"/>
      <x:c r="K753" s="210"/>
    </x:row>
    <x:row r="754" spans="1:11" ht="16.5" customHeight="1">
      <x:c r="A754" s="511"/>
      <x:c r="B754" s="512"/>
      <x:c r="C754" s="13"/>
      <x:c r="D754" s="14"/>
      <x:c r="E754" s="209"/>
      <x:c r="F754" s="209"/>
      <x:c r="G754" s="99"/>
      <x:c r="H754" s="99"/>
      <x:c r="I754" s="99"/>
      <x:c r="J754" s="99"/>
      <x:c r="K754" s="210"/>
    </x:row>
    <x:row r="755" spans="1:11" ht="16.5" customHeight="1">
      <x:c r="A755" s="511"/>
      <x:c r="B755" s="512"/>
      <x:c r="C755" s="13"/>
      <x:c r="D755" s="14"/>
      <x:c r="E755" s="209"/>
      <x:c r="F755" s="209"/>
      <x:c r="G755" s="99"/>
      <x:c r="H755" s="99"/>
      <x:c r="I755" s="99"/>
      <x:c r="J755" s="99"/>
      <x:c r="K755" s="210"/>
    </x:row>
    <x:row r="756" spans="1:11" ht="16.5" customHeight="1">
      <x:c r="A756" s="511"/>
      <x:c r="B756" s="512"/>
      <x:c r="C756" s="13"/>
      <x:c r="D756" s="14"/>
      <x:c r="E756" s="209"/>
      <x:c r="F756" s="209"/>
      <x:c r="G756" s="99"/>
      <x:c r="H756" s="99"/>
      <x:c r="I756" s="99"/>
      <x:c r="J756" s="99"/>
      <x:c r="K756" s="210"/>
    </x:row>
    <x:row r="757" spans="1:11" ht="16.5" customHeight="1">
      <x:c r="A757" s="511"/>
      <x:c r="B757" s="512"/>
      <x:c r="C757" s="13"/>
      <x:c r="D757" s="14"/>
      <x:c r="E757" s="209"/>
      <x:c r="F757" s="209"/>
      <x:c r="G757" s="99"/>
      <x:c r="H757" s="99"/>
      <x:c r="I757" s="99"/>
      <x:c r="J757" s="99"/>
      <x:c r="K757" s="210"/>
    </x:row>
    <x:row r="758" spans="1:11" ht="16.5" customHeight="1">
      <x:c r="A758" s="511"/>
      <x:c r="B758" s="512"/>
      <x:c r="C758" s="13"/>
      <x:c r="D758" s="14"/>
      <x:c r="E758" s="209"/>
      <x:c r="F758" s="209"/>
      <x:c r="G758" s="99"/>
      <x:c r="H758" s="99"/>
      <x:c r="I758" s="99"/>
      <x:c r="J758" s="99"/>
      <x:c r="K758" s="210"/>
    </x:row>
    <x:row r="759" spans="1:11" ht="16.5" customHeight="1">
      <x:c r="A759" s="511"/>
      <x:c r="B759" s="512"/>
      <x:c r="C759" s="13"/>
      <x:c r="D759" s="14"/>
      <x:c r="E759" s="209"/>
      <x:c r="F759" s="209"/>
      <x:c r="G759" s="99"/>
      <x:c r="H759" s="99"/>
      <x:c r="I759" s="99"/>
      <x:c r="J759" s="99"/>
      <x:c r="K759" s="210"/>
    </x:row>
    <x:row r="760" spans="1:11" ht="16.5" customHeight="1">
      <x:c r="A760" s="511"/>
      <x:c r="B760" s="512"/>
      <x:c r="C760" s="13"/>
      <x:c r="D760" s="14"/>
      <x:c r="E760" s="209"/>
      <x:c r="F760" s="209"/>
      <x:c r="G760" s="99"/>
      <x:c r="H760" s="99"/>
      <x:c r="I760" s="99"/>
      <x:c r="J760" s="99"/>
      <x:c r="K760" s="210"/>
    </x:row>
    <x:row r="761" spans="1:11" ht="16.5" customHeight="1">
      <x:c r="A761" s="511"/>
      <x:c r="B761" s="512"/>
      <x:c r="C761" s="13"/>
      <x:c r="D761" s="14"/>
      <x:c r="E761" s="209"/>
      <x:c r="F761" s="209"/>
      <x:c r="G761" s="99"/>
      <x:c r="H761" s="99"/>
      <x:c r="I761" s="99"/>
      <x:c r="J761" s="99"/>
      <x:c r="K761" s="210"/>
    </x:row>
    <x:row r="762" spans="1:11" ht="16.5" customHeight="1">
      <x:c r="A762" s="511"/>
      <x:c r="B762" s="512"/>
      <x:c r="C762" s="13"/>
      <x:c r="D762" s="14"/>
      <x:c r="E762" s="209"/>
      <x:c r="F762" s="209"/>
      <x:c r="G762" s="99"/>
      <x:c r="H762" s="99"/>
      <x:c r="I762" s="99"/>
      <x:c r="J762" s="99"/>
      <x:c r="K762" s="210"/>
    </x:row>
    <x:row r="763" spans="1:11" ht="16.5" customHeight="1">
      <x:c r="A763" s="511"/>
      <x:c r="B763" s="512"/>
      <x:c r="C763" s="13"/>
      <x:c r="D763" s="14"/>
      <x:c r="E763" s="209"/>
      <x:c r="F763" s="209"/>
      <x:c r="G763" s="99"/>
      <x:c r="H763" s="99"/>
      <x:c r="I763" s="99"/>
      <x:c r="J763" s="99"/>
      <x:c r="K763" s="210"/>
    </x:row>
    <x:row r="764" spans="1:11" ht="16.5" customHeight="1">
      <x:c r="A764" s="511"/>
      <x:c r="B764" s="512"/>
      <x:c r="C764" s="13"/>
      <x:c r="D764" s="14"/>
      <x:c r="E764" s="209"/>
      <x:c r="F764" s="209"/>
      <x:c r="G764" s="99"/>
      <x:c r="H764" s="99"/>
      <x:c r="I764" s="99"/>
      <x:c r="J764" s="99"/>
      <x:c r="K764" s="210"/>
    </x:row>
    <x:row r="765" spans="1:11" ht="16.5" customHeight="1">
      <x:c r="A765" s="511"/>
      <x:c r="B765" s="512"/>
      <x:c r="C765" s="13"/>
      <x:c r="D765" s="14"/>
      <x:c r="E765" s="209"/>
      <x:c r="F765" s="209"/>
      <x:c r="G765" s="99"/>
      <x:c r="H765" s="99"/>
      <x:c r="I765" s="99"/>
      <x:c r="J765" s="99"/>
      <x:c r="K765" s="210"/>
    </x:row>
    <x:row r="766" spans="1:11" ht="16.5" customHeight="1">
      <x:c r="A766" s="511"/>
      <x:c r="B766" s="512"/>
      <x:c r="C766" s="13"/>
      <x:c r="D766" s="14"/>
      <x:c r="E766" s="209"/>
      <x:c r="F766" s="209"/>
      <x:c r="G766" s="99"/>
      <x:c r="H766" s="99"/>
      <x:c r="I766" s="99"/>
      <x:c r="J766" s="99"/>
      <x:c r="K766" s="210"/>
    </x:row>
    <x:row r="767" spans="1:11" ht="16.5" customHeight="1">
      <x:c r="A767" s="511"/>
      <x:c r="B767" s="512"/>
      <x:c r="C767" s="13"/>
      <x:c r="D767" s="14"/>
      <x:c r="E767" s="209"/>
      <x:c r="F767" s="209"/>
      <x:c r="G767" s="99"/>
      <x:c r="H767" s="99"/>
      <x:c r="I767" s="99"/>
      <x:c r="J767" s="99"/>
      <x:c r="K767" s="210"/>
    </x:row>
    <x:row r="768" spans="1:11" ht="16.5" customHeight="1">
      <x:c r="A768" s="511"/>
      <x:c r="B768" s="512"/>
      <x:c r="C768" s="13"/>
      <x:c r="D768" s="14"/>
      <x:c r="E768" s="209"/>
      <x:c r="F768" s="209"/>
      <x:c r="G768" s="99"/>
      <x:c r="H768" s="99"/>
      <x:c r="I768" s="99"/>
      <x:c r="J768" s="99"/>
      <x:c r="K768" s="210"/>
    </x:row>
    <x:row r="769" spans="1:11" ht="16.5" customHeight="1">
      <x:c r="A769" s="511"/>
      <x:c r="B769" s="512"/>
      <x:c r="C769" s="13"/>
      <x:c r="D769" s="14"/>
      <x:c r="E769" s="209"/>
      <x:c r="F769" s="209"/>
      <x:c r="G769" s="99"/>
      <x:c r="H769" s="99"/>
      <x:c r="I769" s="99"/>
      <x:c r="J769" s="99"/>
      <x:c r="K769" s="210"/>
    </x:row>
    <x:row r="770" spans="1:11" ht="16.5" customHeight="1">
      <x:c r="A770" s="511"/>
      <x:c r="B770" s="512"/>
      <x:c r="C770" s="13"/>
      <x:c r="D770" s="14"/>
      <x:c r="E770" s="209"/>
      <x:c r="F770" s="209"/>
      <x:c r="G770" s="99"/>
      <x:c r="H770" s="99"/>
      <x:c r="I770" s="99"/>
      <x:c r="J770" s="99"/>
      <x:c r="K770" s="210"/>
    </x:row>
    <x:row r="771" spans="1:11" ht="16.5" customHeight="1">
      <x:c r="A771" s="511"/>
      <x:c r="B771" s="512"/>
      <x:c r="C771" s="13"/>
      <x:c r="D771" s="14"/>
      <x:c r="E771" s="209"/>
      <x:c r="F771" s="209"/>
      <x:c r="G771" s="99"/>
      <x:c r="H771" s="99"/>
      <x:c r="I771" s="99"/>
      <x:c r="J771" s="99"/>
      <x:c r="K771" s="210"/>
    </x:row>
    <x:row r="772" spans="1:11" ht="16.5" customHeight="1">
      <x:c r="A772" s="511"/>
      <x:c r="B772" s="512"/>
      <x:c r="C772" s="13"/>
      <x:c r="D772" s="14"/>
      <x:c r="E772" s="209"/>
      <x:c r="F772" s="209"/>
      <x:c r="G772" s="99"/>
      <x:c r="H772" s="99"/>
      <x:c r="I772" s="99"/>
      <x:c r="J772" s="99"/>
      <x:c r="K772" s="210"/>
    </x:row>
    <x:row r="773" spans="1:11" ht="16.5" customHeight="1">
      <x:c r="A773" s="511"/>
      <x:c r="B773" s="512"/>
      <x:c r="C773" s="13"/>
      <x:c r="D773" s="14"/>
      <x:c r="E773" s="209"/>
      <x:c r="F773" s="209"/>
      <x:c r="G773" s="99"/>
      <x:c r="H773" s="99"/>
      <x:c r="I773" s="99"/>
      <x:c r="J773" s="99"/>
      <x:c r="K773" s="210"/>
    </x:row>
    <x:row r="774" spans="1:11" ht="16.5" customHeight="1">
      <x:c r="A774" s="511"/>
      <x:c r="B774" s="512"/>
      <x:c r="C774" s="13"/>
      <x:c r="D774" s="14"/>
      <x:c r="E774" s="209"/>
      <x:c r="F774" s="209"/>
      <x:c r="G774" s="99"/>
      <x:c r="H774" s="99"/>
      <x:c r="I774" s="99"/>
      <x:c r="J774" s="99"/>
      <x:c r="K774" s="210"/>
    </x:row>
    <x:row r="775" spans="1:11" ht="16.5" customHeight="1">
      <x:c r="A775" s="511"/>
      <x:c r="B775" s="512"/>
      <x:c r="C775" s="13"/>
      <x:c r="D775" s="14"/>
      <x:c r="E775" s="209"/>
      <x:c r="F775" s="209"/>
      <x:c r="G775" s="99"/>
      <x:c r="H775" s="99"/>
      <x:c r="I775" s="99"/>
      <x:c r="J775" s="99"/>
      <x:c r="K775" s="210"/>
    </x:row>
    <x:row r="776" spans="1:11" ht="16.5" customHeight="1">
      <x:c r="A776" s="511"/>
      <x:c r="B776" s="512"/>
      <x:c r="C776" s="13"/>
      <x:c r="D776" s="14"/>
      <x:c r="E776" s="209"/>
      <x:c r="F776" s="209"/>
      <x:c r="G776" s="99"/>
      <x:c r="H776" s="99"/>
      <x:c r="I776" s="99"/>
      <x:c r="J776" s="99"/>
      <x:c r="K776" s="210"/>
    </x:row>
    <x:row r="777" spans="1:11" ht="16.5" customHeight="1">
      <x:c r="A777" s="511"/>
      <x:c r="B777" s="512"/>
      <x:c r="C777" s="13"/>
      <x:c r="D777" s="14"/>
      <x:c r="E777" s="209"/>
      <x:c r="F777" s="209"/>
      <x:c r="G777" s="99"/>
      <x:c r="H777" s="99"/>
      <x:c r="I777" s="99"/>
      <x:c r="J777" s="99"/>
      <x:c r="K777" s="210"/>
    </x:row>
    <x:row r="778" spans="1:11" ht="16.5" customHeight="1">
      <x:c r="A778" s="511"/>
      <x:c r="B778" s="512"/>
      <x:c r="C778" s="13"/>
      <x:c r="D778" s="14"/>
      <x:c r="E778" s="209"/>
      <x:c r="F778" s="209"/>
      <x:c r="G778" s="99"/>
      <x:c r="H778" s="99"/>
      <x:c r="I778" s="99"/>
      <x:c r="J778" s="99"/>
      <x:c r="K778" s="210"/>
    </x:row>
    <x:row r="779" spans="1:11" ht="16.5" customHeight="1">
      <x:c r="A779" s="511"/>
      <x:c r="B779" s="512"/>
      <x:c r="C779" s="13"/>
      <x:c r="D779" s="14"/>
      <x:c r="E779" s="209"/>
      <x:c r="F779" s="209"/>
      <x:c r="G779" s="99"/>
      <x:c r="H779" s="99"/>
      <x:c r="I779" s="99"/>
      <x:c r="J779" s="99"/>
      <x:c r="K779" s="210"/>
    </x:row>
    <x:row r="780" spans="1:11" ht="16.5" customHeight="1">
      <x:c r="A780" s="511"/>
      <x:c r="B780" s="512"/>
      <x:c r="C780" s="13"/>
      <x:c r="D780" s="14"/>
      <x:c r="E780" s="209"/>
      <x:c r="F780" s="209"/>
      <x:c r="G780" s="99"/>
      <x:c r="H780" s="99"/>
      <x:c r="I780" s="99"/>
      <x:c r="J780" s="99"/>
      <x:c r="K780" s="210"/>
    </x:row>
    <x:row r="781" spans="1:11" ht="16.5" customHeight="1">
      <x:c r="A781" s="511"/>
      <x:c r="B781" s="512"/>
      <x:c r="C781" s="13"/>
      <x:c r="D781" s="14"/>
      <x:c r="E781" s="209"/>
      <x:c r="F781" s="209"/>
      <x:c r="G781" s="99"/>
      <x:c r="H781" s="99"/>
      <x:c r="I781" s="99"/>
      <x:c r="J781" s="99"/>
      <x:c r="K781" s="210"/>
    </x:row>
    <x:row r="782" spans="1:11" ht="16.5" customHeight="1">
      <x:c r="A782" s="511"/>
      <x:c r="B782" s="512"/>
      <x:c r="C782" s="13"/>
      <x:c r="D782" s="14"/>
      <x:c r="E782" s="209"/>
      <x:c r="F782" s="209"/>
      <x:c r="G782" s="99"/>
      <x:c r="H782" s="99"/>
      <x:c r="I782" s="99"/>
      <x:c r="J782" s="99"/>
      <x:c r="K782" s="210"/>
    </x:row>
    <x:row r="783" spans="1:11" ht="16.5" customHeight="1">
      <x:c r="A783" s="511"/>
      <x:c r="B783" s="512"/>
      <x:c r="C783" s="13"/>
      <x:c r="D783" s="14"/>
      <x:c r="E783" s="209"/>
      <x:c r="F783" s="209"/>
      <x:c r="G783" s="99"/>
      <x:c r="H783" s="99"/>
      <x:c r="I783" s="99"/>
      <x:c r="J783" s="99"/>
      <x:c r="K783" s="210"/>
    </x:row>
    <x:row r="784" spans="1:11" ht="16.5" customHeight="1">
      <x:c r="A784" s="511"/>
      <x:c r="B784" s="512"/>
      <x:c r="C784" s="13"/>
      <x:c r="D784" s="14"/>
      <x:c r="E784" s="209"/>
      <x:c r="F784" s="209"/>
      <x:c r="G784" s="99"/>
      <x:c r="H784" s="99"/>
      <x:c r="I784" s="99"/>
      <x:c r="J784" s="99"/>
      <x:c r="K784" s="210"/>
    </x:row>
    <x:row r="785" spans="1:11" ht="16.5" customHeight="1">
      <x:c r="A785" s="511"/>
      <x:c r="B785" s="512"/>
      <x:c r="C785" s="13"/>
      <x:c r="D785" s="14"/>
      <x:c r="E785" s="209"/>
      <x:c r="F785" s="209"/>
      <x:c r="G785" s="99"/>
      <x:c r="H785" s="99"/>
      <x:c r="I785" s="99"/>
      <x:c r="J785" s="99"/>
      <x:c r="K785" s="210"/>
    </x:row>
    <x:row r="786" spans="1:11" ht="16.5" customHeight="1">
      <x:c r="A786" s="511"/>
      <x:c r="B786" s="512"/>
      <x:c r="C786" s="13"/>
      <x:c r="D786" s="14"/>
      <x:c r="E786" s="209"/>
      <x:c r="F786" s="209"/>
      <x:c r="G786" s="99"/>
      <x:c r="H786" s="99"/>
      <x:c r="I786" s="99"/>
      <x:c r="J786" s="99"/>
      <x:c r="K786" s="210"/>
    </x:row>
    <x:row r="787" spans="1:11" ht="16.5" customHeight="1">
      <x:c r="A787" s="511"/>
      <x:c r="B787" s="512"/>
      <x:c r="C787" s="13"/>
      <x:c r="D787" s="14"/>
      <x:c r="E787" s="209"/>
      <x:c r="F787" s="209"/>
      <x:c r="G787" s="99"/>
      <x:c r="H787" s="99"/>
      <x:c r="I787" s="99"/>
      <x:c r="J787" s="99"/>
      <x:c r="K787" s="210"/>
    </x:row>
    <x:row r="788" spans="1:11" ht="16.5" customHeight="1">
      <x:c r="A788" s="511"/>
      <x:c r="B788" s="512"/>
      <x:c r="C788" s="13"/>
      <x:c r="D788" s="14"/>
      <x:c r="E788" s="209"/>
      <x:c r="F788" s="209"/>
      <x:c r="G788" s="99"/>
      <x:c r="H788" s="99"/>
      <x:c r="I788" s="99"/>
      <x:c r="J788" s="99"/>
      <x:c r="K788" s="210"/>
    </x:row>
    <x:row r="789" spans="1:11" ht="16.5" customHeight="1">
      <x:c r="A789" s="511"/>
      <x:c r="B789" s="512"/>
      <x:c r="C789" s="13"/>
      <x:c r="D789" s="14"/>
      <x:c r="E789" s="209"/>
      <x:c r="F789" s="209"/>
      <x:c r="G789" s="99"/>
      <x:c r="H789" s="99"/>
      <x:c r="I789" s="99"/>
      <x:c r="J789" s="99"/>
      <x:c r="K789" s="210"/>
    </x:row>
    <x:row r="790" spans="1:11" ht="16.5" customHeight="1">
      <x:c r="A790" s="511"/>
      <x:c r="B790" s="512"/>
      <x:c r="C790" s="13"/>
      <x:c r="D790" s="14"/>
      <x:c r="E790" s="209"/>
      <x:c r="F790" s="209"/>
      <x:c r="G790" s="99"/>
      <x:c r="H790" s="99"/>
      <x:c r="I790" s="99"/>
      <x:c r="J790" s="99"/>
      <x:c r="K790" s="210"/>
    </x:row>
    <x:row r="791" spans="1:11" ht="16.5" customHeight="1">
      <x:c r="A791" s="511"/>
      <x:c r="B791" s="512"/>
      <x:c r="C791" s="13"/>
      <x:c r="D791" s="14"/>
      <x:c r="E791" s="209"/>
      <x:c r="F791" s="209"/>
      <x:c r="G791" s="99"/>
      <x:c r="H791" s="99"/>
      <x:c r="I791" s="99"/>
      <x:c r="J791" s="99"/>
      <x:c r="K791" s="210"/>
    </x:row>
    <x:row r="792" spans="1:11" ht="16.5" customHeight="1">
      <x:c r="A792" s="511"/>
      <x:c r="B792" s="512"/>
      <x:c r="C792" s="13"/>
      <x:c r="D792" s="14"/>
      <x:c r="E792" s="209"/>
      <x:c r="F792" s="209"/>
      <x:c r="G792" s="99"/>
      <x:c r="H792" s="99"/>
      <x:c r="I792" s="99"/>
      <x:c r="J792" s="99"/>
      <x:c r="K792" s="210"/>
    </x:row>
    <x:row r="793" spans="1:11" ht="16.5" customHeight="1">
      <x:c r="A793" s="511"/>
      <x:c r="B793" s="512"/>
      <x:c r="C793" s="13"/>
      <x:c r="D793" s="14"/>
      <x:c r="E793" s="209"/>
      <x:c r="F793" s="209"/>
      <x:c r="G793" s="99"/>
      <x:c r="H793" s="99"/>
      <x:c r="I793" s="99"/>
      <x:c r="J793" s="99"/>
      <x:c r="K793" s="210"/>
    </x:row>
    <x:row r="794" spans="1:11" ht="16.5" customHeight="1">
      <x:c r="A794" s="511"/>
      <x:c r="B794" s="512"/>
      <x:c r="C794" s="13"/>
      <x:c r="D794" s="14"/>
      <x:c r="E794" s="209"/>
      <x:c r="F794" s="209"/>
      <x:c r="G794" s="99"/>
      <x:c r="H794" s="99"/>
      <x:c r="I794" s="99"/>
      <x:c r="J794" s="99"/>
      <x:c r="K794" s="210"/>
    </x:row>
    <x:row r="795" spans="1:11" ht="16.5" customHeight="1">
      <x:c r="A795" s="511"/>
      <x:c r="B795" s="512"/>
      <x:c r="C795" s="13"/>
      <x:c r="D795" s="14"/>
      <x:c r="E795" s="209"/>
      <x:c r="F795" s="209"/>
      <x:c r="G795" s="99"/>
      <x:c r="H795" s="99"/>
      <x:c r="I795" s="99"/>
      <x:c r="J795" s="99"/>
      <x:c r="K795" s="210"/>
    </x:row>
    <x:row r="796" spans="1:11" ht="16.5" customHeight="1">
      <x:c r="A796" s="511"/>
      <x:c r="B796" s="512"/>
      <x:c r="C796" s="13"/>
      <x:c r="D796" s="14"/>
      <x:c r="E796" s="209"/>
      <x:c r="F796" s="209"/>
      <x:c r="G796" s="99"/>
      <x:c r="H796" s="99"/>
      <x:c r="I796" s="99"/>
      <x:c r="J796" s="99"/>
      <x:c r="K796" s="210"/>
    </x:row>
    <x:row r="797" spans="1:11" ht="16.5" customHeight="1">
      <x:c r="A797" s="511"/>
      <x:c r="B797" s="512"/>
      <x:c r="C797" s="13"/>
      <x:c r="D797" s="14"/>
      <x:c r="E797" s="209"/>
      <x:c r="F797" s="209"/>
      <x:c r="G797" s="99"/>
      <x:c r="H797" s="99"/>
      <x:c r="I797" s="99"/>
      <x:c r="J797" s="99"/>
      <x:c r="K797" s="210"/>
    </x:row>
    <x:row r="798" spans="1:11" ht="16.5" customHeight="1">
      <x:c r="A798" s="511"/>
      <x:c r="B798" s="512"/>
      <x:c r="C798" s="13"/>
      <x:c r="D798" s="14"/>
      <x:c r="E798" s="209"/>
      <x:c r="F798" s="209"/>
      <x:c r="G798" s="99"/>
      <x:c r="H798" s="99"/>
      <x:c r="I798" s="99"/>
      <x:c r="J798" s="99"/>
      <x:c r="K798" s="210"/>
    </x:row>
    <x:row r="799" spans="1:11" ht="16.5" customHeight="1">
      <x:c r="A799" s="511"/>
      <x:c r="B799" s="512"/>
      <x:c r="C799" s="13"/>
      <x:c r="D799" s="14"/>
      <x:c r="E799" s="209"/>
      <x:c r="F799" s="209"/>
      <x:c r="G799" s="99"/>
      <x:c r="H799" s="99"/>
      <x:c r="I799" s="99"/>
      <x:c r="J799" s="99"/>
      <x:c r="K799" s="210"/>
    </x:row>
    <x:row r="800" spans="1:11" ht="16.5" customHeight="1">
      <x:c r="A800" s="511"/>
      <x:c r="B800" s="512"/>
      <x:c r="C800" s="13"/>
      <x:c r="D800" s="14"/>
      <x:c r="E800" s="209"/>
      <x:c r="F800" s="209"/>
      <x:c r="G800" s="99"/>
      <x:c r="H800" s="99"/>
      <x:c r="I800" s="99"/>
      <x:c r="J800" s="99"/>
      <x:c r="K800" s="210"/>
    </x:row>
    <x:row r="801" spans="1:11" ht="16.5" customHeight="1">
      <x:c r="A801" s="511"/>
      <x:c r="B801" s="512"/>
      <x:c r="C801" s="13"/>
      <x:c r="D801" s="14"/>
      <x:c r="E801" s="209"/>
      <x:c r="F801" s="209"/>
      <x:c r="G801" s="99"/>
      <x:c r="H801" s="99"/>
      <x:c r="I801" s="99"/>
      <x:c r="J801" s="99"/>
      <x:c r="K801" s="210"/>
    </x:row>
    <x:row r="802" spans="1:11" ht="16.5" customHeight="1">
      <x:c r="A802" s="511"/>
      <x:c r="B802" s="512"/>
      <x:c r="C802" s="13"/>
      <x:c r="D802" s="14"/>
      <x:c r="E802" s="209"/>
      <x:c r="F802" s="209"/>
      <x:c r="G802" s="99"/>
      <x:c r="H802" s="99"/>
      <x:c r="I802" s="99"/>
      <x:c r="J802" s="99"/>
      <x:c r="K802" s="210"/>
    </x:row>
    <x:row r="803" spans="1:11" ht="16.5" customHeight="1">
      <x:c r="A803" s="511"/>
      <x:c r="B803" s="512"/>
      <x:c r="C803" s="13"/>
      <x:c r="D803" s="14"/>
      <x:c r="E803" s="209"/>
      <x:c r="F803" s="209"/>
      <x:c r="G803" s="99"/>
      <x:c r="H803" s="99"/>
      <x:c r="I803" s="99"/>
      <x:c r="J803" s="99"/>
      <x:c r="K803" s="210"/>
    </x:row>
    <x:row r="804" spans="1:11" ht="16.5" customHeight="1">
      <x:c r="A804" s="511"/>
      <x:c r="B804" s="512"/>
      <x:c r="C804" s="13"/>
      <x:c r="D804" s="14"/>
      <x:c r="E804" s="209"/>
      <x:c r="F804" s="209"/>
      <x:c r="G804" s="99"/>
      <x:c r="H804" s="99"/>
      <x:c r="I804" s="99"/>
      <x:c r="J804" s="99"/>
      <x:c r="K804" s="210"/>
    </x:row>
    <x:row r="805" spans="1:11" ht="16.5" customHeight="1">
      <x:c r="A805" s="511"/>
      <x:c r="B805" s="512"/>
      <x:c r="C805" s="13"/>
      <x:c r="D805" s="14"/>
      <x:c r="E805" s="209"/>
      <x:c r="F805" s="209"/>
      <x:c r="G805" s="99"/>
      <x:c r="H805" s="99"/>
      <x:c r="I805" s="99"/>
      <x:c r="J805" s="99"/>
      <x:c r="K805" s="210"/>
    </x:row>
    <x:row r="806" spans="1:11" ht="16.5" customHeight="1">
      <x:c r="A806" s="511"/>
      <x:c r="B806" s="512"/>
      <x:c r="C806" s="13"/>
      <x:c r="D806" s="14"/>
      <x:c r="E806" s="209"/>
      <x:c r="F806" s="209"/>
      <x:c r="G806" s="99"/>
      <x:c r="H806" s="99"/>
      <x:c r="I806" s="99"/>
      <x:c r="J806" s="99"/>
      <x:c r="K806" s="210"/>
    </x:row>
    <x:row r="807" spans="1:11" ht="16.5" customHeight="1">
      <x:c r="A807" s="511"/>
      <x:c r="B807" s="512"/>
      <x:c r="C807" s="13"/>
      <x:c r="D807" s="14"/>
      <x:c r="E807" s="209"/>
      <x:c r="F807" s="209"/>
      <x:c r="G807" s="99"/>
      <x:c r="H807" s="99"/>
      <x:c r="I807" s="99"/>
      <x:c r="J807" s="99"/>
      <x:c r="K807" s="210"/>
    </x:row>
    <x:row r="808" spans="1:11" ht="16.5" customHeight="1">
      <x:c r="A808" s="511"/>
      <x:c r="B808" s="512"/>
      <x:c r="C808" s="13"/>
      <x:c r="D808" s="14"/>
      <x:c r="E808" s="209"/>
      <x:c r="F808" s="209"/>
      <x:c r="G808" s="99"/>
      <x:c r="H808" s="99"/>
      <x:c r="I808" s="99"/>
      <x:c r="J808" s="99"/>
      <x:c r="K808" s="210"/>
    </x:row>
    <x:row r="809" spans="1:11" ht="16.5" customHeight="1">
      <x:c r="A809" s="511"/>
      <x:c r="B809" s="512"/>
      <x:c r="C809" s="13"/>
      <x:c r="D809" s="14"/>
      <x:c r="E809" s="209"/>
      <x:c r="F809" s="209"/>
      <x:c r="G809" s="99"/>
      <x:c r="H809" s="99"/>
      <x:c r="I809" s="99"/>
      <x:c r="J809" s="99"/>
      <x:c r="K809" s="210"/>
    </x:row>
    <x:row r="810" spans="1:11" ht="16.5" customHeight="1">
      <x:c r="A810" s="511"/>
      <x:c r="B810" s="512"/>
      <x:c r="C810" s="13"/>
      <x:c r="D810" s="14"/>
      <x:c r="E810" s="209"/>
      <x:c r="F810" s="209"/>
      <x:c r="G810" s="99"/>
      <x:c r="H810" s="99"/>
      <x:c r="I810" s="99"/>
      <x:c r="J810" s="99"/>
      <x:c r="K810" s="210"/>
    </x:row>
    <x:row r="811" spans="1:11" ht="16.5" customHeight="1">
      <x:c r="A811" s="511"/>
      <x:c r="B811" s="512"/>
      <x:c r="C811" s="13"/>
      <x:c r="D811" s="14"/>
      <x:c r="E811" s="209"/>
      <x:c r="F811" s="209"/>
      <x:c r="G811" s="99"/>
      <x:c r="H811" s="99"/>
      <x:c r="I811" s="99"/>
      <x:c r="J811" s="99"/>
      <x:c r="K811" s="210"/>
    </x:row>
    <x:row r="812" spans="1:11" ht="16.5" customHeight="1">
      <x:c r="A812" s="511"/>
      <x:c r="B812" s="512"/>
      <x:c r="C812" s="13"/>
      <x:c r="D812" s="14"/>
      <x:c r="E812" s="209"/>
      <x:c r="F812" s="209"/>
      <x:c r="G812" s="99"/>
      <x:c r="H812" s="99"/>
      <x:c r="I812" s="99"/>
      <x:c r="J812" s="99"/>
      <x:c r="K812" s="210"/>
    </x:row>
    <x:row r="813" spans="1:11" ht="16.5" customHeight="1">
      <x:c r="A813" s="511"/>
      <x:c r="B813" s="512"/>
      <x:c r="C813" s="13"/>
      <x:c r="D813" s="14"/>
      <x:c r="E813" s="209"/>
      <x:c r="F813" s="209"/>
      <x:c r="G813" s="99"/>
      <x:c r="H813" s="99"/>
      <x:c r="I813" s="99"/>
      <x:c r="J813" s="99"/>
      <x:c r="K813" s="210"/>
    </x:row>
    <x:row r="814" spans="1:11" ht="16.5" customHeight="1">
      <x:c r="A814" s="511"/>
      <x:c r="B814" s="512"/>
      <x:c r="C814" s="13"/>
      <x:c r="D814" s="14"/>
      <x:c r="E814" s="209"/>
      <x:c r="F814" s="209"/>
      <x:c r="G814" s="99"/>
      <x:c r="H814" s="99"/>
      <x:c r="I814" s="99"/>
      <x:c r="J814" s="99"/>
      <x:c r="K814" s="210"/>
    </x:row>
    <x:row r="815" spans="1:11" ht="16.5" customHeight="1">
      <x:c r="A815" s="511"/>
      <x:c r="B815" s="512"/>
      <x:c r="C815" s="13"/>
      <x:c r="D815" s="14"/>
      <x:c r="E815" s="209"/>
      <x:c r="F815" s="209"/>
      <x:c r="G815" s="99"/>
      <x:c r="H815" s="99"/>
      <x:c r="I815" s="99"/>
      <x:c r="J815" s="99"/>
      <x:c r="K815" s="210"/>
    </x:row>
    <x:row r="816" spans="1:11" ht="16.5" customHeight="1">
      <x:c r="A816" s="511"/>
      <x:c r="B816" s="512"/>
      <x:c r="C816" s="13"/>
      <x:c r="D816" s="14"/>
      <x:c r="E816" s="209"/>
      <x:c r="F816" s="209"/>
      <x:c r="G816" s="99"/>
      <x:c r="H816" s="99"/>
      <x:c r="I816" s="99"/>
      <x:c r="J816" s="99"/>
      <x:c r="K816" s="210"/>
    </x:row>
    <x:row r="817" spans="1:11" ht="16.5" customHeight="1">
      <x:c r="A817" s="511"/>
      <x:c r="B817" s="512"/>
      <x:c r="C817" s="13"/>
      <x:c r="D817" s="14"/>
      <x:c r="E817" s="209"/>
      <x:c r="F817" s="209"/>
      <x:c r="G817" s="99"/>
      <x:c r="H817" s="99"/>
      <x:c r="I817" s="99"/>
      <x:c r="J817" s="99"/>
      <x:c r="K817" s="210"/>
    </x:row>
    <x:row r="818" spans="1:11" ht="16.5" customHeight="1">
      <x:c r="A818" s="511"/>
      <x:c r="B818" s="512"/>
      <x:c r="C818" s="13"/>
      <x:c r="D818" s="14"/>
      <x:c r="E818" s="209"/>
      <x:c r="F818" s="209"/>
      <x:c r="G818" s="99"/>
      <x:c r="H818" s="99"/>
      <x:c r="I818" s="99"/>
      <x:c r="J818" s="99"/>
      <x:c r="K818" s="210"/>
    </x:row>
    <x:row r="819" spans="1:11" ht="16.5" customHeight="1">
      <x:c r="A819" s="511"/>
      <x:c r="B819" s="512"/>
      <x:c r="C819" s="13"/>
      <x:c r="D819" s="14"/>
      <x:c r="E819" s="209"/>
      <x:c r="F819" s="209"/>
      <x:c r="G819" s="99"/>
      <x:c r="H819" s="99"/>
      <x:c r="I819" s="99"/>
      <x:c r="J819" s="99"/>
      <x:c r="K819" s="210"/>
    </x:row>
    <x:row r="820" spans="1:11" ht="16.5" customHeight="1">
      <x:c r="A820" s="511"/>
      <x:c r="B820" s="512"/>
      <x:c r="C820" s="13"/>
      <x:c r="D820" s="14"/>
      <x:c r="E820" s="209"/>
      <x:c r="F820" s="209"/>
      <x:c r="G820" s="99"/>
      <x:c r="H820" s="99"/>
      <x:c r="I820" s="99"/>
      <x:c r="J820" s="99"/>
      <x:c r="K820" s="210"/>
    </x:row>
    <x:row r="821" spans="1:11" ht="16.5" customHeight="1">
      <x:c r="A821" s="511"/>
      <x:c r="B821" s="512"/>
      <x:c r="C821" s="13"/>
      <x:c r="D821" s="14"/>
      <x:c r="E821" s="209"/>
      <x:c r="F821" s="209"/>
      <x:c r="G821" s="99"/>
      <x:c r="H821" s="99"/>
      <x:c r="I821" s="99"/>
      <x:c r="J821" s="99"/>
      <x:c r="K821" s="210"/>
    </x:row>
    <x:row r="822" spans="1:11" ht="16.5" customHeight="1">
      <x:c r="A822" s="511"/>
      <x:c r="B822" s="512"/>
      <x:c r="C822" s="13"/>
      <x:c r="D822" s="14"/>
      <x:c r="E822" s="209"/>
      <x:c r="F822" s="209"/>
      <x:c r="G822" s="99"/>
      <x:c r="H822" s="99"/>
      <x:c r="I822" s="99"/>
      <x:c r="J822" s="99"/>
      <x:c r="K822" s="210"/>
    </x:row>
    <x:row r="823" spans="1:11" ht="16.5" customHeight="1">
      <x:c r="A823" s="511"/>
      <x:c r="B823" s="512"/>
      <x:c r="C823" s="13"/>
      <x:c r="D823" s="14"/>
      <x:c r="E823" s="209"/>
      <x:c r="F823" s="209"/>
      <x:c r="G823" s="99"/>
      <x:c r="H823" s="99"/>
      <x:c r="I823" s="99"/>
      <x:c r="J823" s="99"/>
      <x:c r="K823" s="210"/>
    </x:row>
    <x:row r="824" spans="1:11" ht="16.5" customHeight="1">
      <x:c r="A824" s="511"/>
      <x:c r="B824" s="512"/>
      <x:c r="C824" s="13"/>
      <x:c r="D824" s="14"/>
      <x:c r="E824" s="209"/>
      <x:c r="F824" s="209"/>
      <x:c r="G824" s="99"/>
      <x:c r="H824" s="99"/>
      <x:c r="I824" s="99"/>
      <x:c r="J824" s="99"/>
      <x:c r="K824" s="210"/>
    </x:row>
    <x:row r="825" spans="1:11" ht="16.5" customHeight="1">
      <x:c r="A825" s="511"/>
      <x:c r="B825" s="512"/>
      <x:c r="C825" s="13"/>
      <x:c r="D825" s="14"/>
      <x:c r="E825" s="209"/>
      <x:c r="F825" s="209"/>
      <x:c r="G825" s="99"/>
      <x:c r="H825" s="99"/>
      <x:c r="I825" s="99"/>
      <x:c r="J825" s="99"/>
      <x:c r="K825" s="210"/>
    </x:row>
    <x:row r="826" spans="1:11" ht="16.5" customHeight="1">
      <x:c r="A826" s="511"/>
      <x:c r="B826" s="512"/>
      <x:c r="C826" s="13"/>
      <x:c r="D826" s="14"/>
      <x:c r="E826" s="209"/>
      <x:c r="F826" s="209"/>
      <x:c r="G826" s="99"/>
      <x:c r="H826" s="99"/>
      <x:c r="I826" s="99"/>
      <x:c r="J826" s="99"/>
      <x:c r="K826" s="210"/>
    </x:row>
    <x:row r="827" spans="1:11" ht="16.5" customHeight="1">
      <x:c r="A827" s="511"/>
      <x:c r="B827" s="512"/>
      <x:c r="C827" s="13"/>
      <x:c r="D827" s="14"/>
      <x:c r="E827" s="209"/>
      <x:c r="F827" s="209"/>
      <x:c r="G827" s="99"/>
      <x:c r="H827" s="99"/>
      <x:c r="I827" s="99"/>
      <x:c r="J827" s="99"/>
      <x:c r="K827" s="210"/>
    </x:row>
    <x:row r="828" spans="1:11" ht="16.5" customHeight="1">
      <x:c r="A828" s="511"/>
      <x:c r="B828" s="512"/>
      <x:c r="C828" s="13"/>
      <x:c r="D828" s="14"/>
      <x:c r="E828" s="209"/>
      <x:c r="F828" s="209"/>
      <x:c r="G828" s="99"/>
      <x:c r="H828" s="99"/>
      <x:c r="I828" s="99"/>
      <x:c r="J828" s="99"/>
      <x:c r="K828" s="210"/>
    </x:row>
    <x:row r="829" spans="1:11" ht="16.5" customHeight="1">
      <x:c r="A829" s="511"/>
      <x:c r="B829" s="512"/>
      <x:c r="C829" s="13"/>
      <x:c r="D829" s="14"/>
      <x:c r="E829" s="209"/>
      <x:c r="F829" s="209"/>
      <x:c r="G829" s="99"/>
      <x:c r="H829" s="99"/>
      <x:c r="I829" s="99"/>
      <x:c r="J829" s="99"/>
      <x:c r="K829" s="210"/>
    </x:row>
    <x:row r="830" spans="1:11" ht="16.5" customHeight="1">
      <x:c r="A830" s="511"/>
      <x:c r="B830" s="512"/>
      <x:c r="C830" s="13"/>
      <x:c r="D830" s="14"/>
      <x:c r="E830" s="209"/>
      <x:c r="F830" s="209"/>
      <x:c r="G830" s="99"/>
      <x:c r="H830" s="99"/>
      <x:c r="I830" s="99"/>
      <x:c r="J830" s="99"/>
      <x:c r="K830" s="210"/>
    </x:row>
    <x:row r="831" spans="1:11" ht="16.5" customHeight="1">
      <x:c r="A831" s="511"/>
      <x:c r="B831" s="512"/>
      <x:c r="C831" s="13"/>
      <x:c r="D831" s="14"/>
      <x:c r="E831" s="209"/>
      <x:c r="F831" s="209"/>
      <x:c r="G831" s="99"/>
      <x:c r="H831" s="99"/>
      <x:c r="I831" s="99"/>
      <x:c r="J831" s="99"/>
      <x:c r="K831" s="210"/>
    </x:row>
    <x:row r="832" spans="1:11" ht="16.5" customHeight="1">
      <x:c r="A832" s="511"/>
      <x:c r="B832" s="512"/>
      <x:c r="C832" s="13"/>
      <x:c r="D832" s="14"/>
      <x:c r="E832" s="209"/>
      <x:c r="F832" s="209"/>
      <x:c r="G832" s="99"/>
      <x:c r="H832" s="99"/>
      <x:c r="I832" s="99"/>
      <x:c r="J832" s="99"/>
      <x:c r="K832" s="210"/>
    </x:row>
    <x:row r="833" spans="1:11" ht="16.5" customHeight="1">
      <x:c r="A833" s="511"/>
      <x:c r="B833" s="512"/>
      <x:c r="C833" s="13"/>
      <x:c r="D833" s="14"/>
      <x:c r="E833" s="209"/>
      <x:c r="F833" s="209"/>
      <x:c r="G833" s="99"/>
      <x:c r="H833" s="99"/>
      <x:c r="I833" s="99"/>
      <x:c r="J833" s="99"/>
      <x:c r="K833" s="210"/>
    </x:row>
    <x:row r="834" spans="1:11" ht="16.5" customHeight="1">
      <x:c r="A834" s="511"/>
      <x:c r="B834" s="512"/>
      <x:c r="C834" s="13"/>
      <x:c r="D834" s="14"/>
      <x:c r="E834" s="209"/>
      <x:c r="F834" s="209"/>
      <x:c r="G834" s="99"/>
      <x:c r="H834" s="99"/>
      <x:c r="I834" s="99"/>
      <x:c r="J834" s="99"/>
      <x:c r="K834" s="210"/>
    </x:row>
    <x:row r="835" spans="1:11" ht="16.5" customHeight="1">
      <x:c r="A835" s="511"/>
      <x:c r="B835" s="512"/>
      <x:c r="C835" s="13"/>
      <x:c r="D835" s="14"/>
      <x:c r="E835" s="209"/>
      <x:c r="F835" s="209"/>
      <x:c r="G835" s="99"/>
      <x:c r="H835" s="99"/>
      <x:c r="I835" s="99"/>
      <x:c r="J835" s="99"/>
      <x:c r="K835" s="210"/>
    </x:row>
    <x:row r="836" spans="1:11" ht="16.5" customHeight="1">
      <x:c r="A836" s="511"/>
      <x:c r="B836" s="512"/>
      <x:c r="C836" s="13"/>
      <x:c r="D836" s="14"/>
      <x:c r="E836" s="209"/>
      <x:c r="F836" s="209"/>
      <x:c r="G836" s="99"/>
      <x:c r="H836" s="99"/>
      <x:c r="I836" s="99"/>
      <x:c r="J836" s="99"/>
      <x:c r="K836" s="210"/>
    </x:row>
    <x:row r="837" spans="1:11" ht="16.5" customHeight="1">
      <x:c r="A837" s="511"/>
      <x:c r="B837" s="512"/>
      <x:c r="C837" s="13"/>
      <x:c r="D837" s="14"/>
      <x:c r="E837" s="209"/>
      <x:c r="F837" s="209"/>
      <x:c r="G837" s="99"/>
      <x:c r="H837" s="99"/>
      <x:c r="I837" s="99"/>
      <x:c r="J837" s="99"/>
      <x:c r="K837" s="210"/>
    </x:row>
    <x:row r="838" spans="1:11" ht="16.5" customHeight="1">
      <x:c r="A838" s="511"/>
      <x:c r="B838" s="512"/>
      <x:c r="C838" s="13"/>
      <x:c r="D838" s="14"/>
      <x:c r="E838" s="209"/>
      <x:c r="F838" s="209"/>
      <x:c r="G838" s="99"/>
      <x:c r="H838" s="99"/>
      <x:c r="I838" s="99"/>
      <x:c r="J838" s="99"/>
      <x:c r="K838" s="210"/>
    </x:row>
    <x:row r="839" spans="1:11" ht="16.5" customHeight="1">
      <x:c r="A839" s="511"/>
      <x:c r="B839" s="512"/>
      <x:c r="C839" s="13"/>
      <x:c r="D839" s="14"/>
      <x:c r="E839" s="209"/>
      <x:c r="F839" s="209"/>
      <x:c r="G839" s="99"/>
      <x:c r="H839" s="99"/>
      <x:c r="I839" s="99"/>
      <x:c r="J839" s="99"/>
      <x:c r="K839" s="210"/>
    </x:row>
    <x:row r="840" spans="1:11" ht="16.5" customHeight="1">
      <x:c r="A840" s="511"/>
      <x:c r="B840" s="512"/>
      <x:c r="C840" s="13"/>
      <x:c r="D840" s="14"/>
      <x:c r="E840" s="209"/>
      <x:c r="F840" s="209"/>
      <x:c r="G840" s="99"/>
      <x:c r="H840" s="99"/>
      <x:c r="I840" s="99"/>
      <x:c r="J840" s="99"/>
      <x:c r="K840" s="210"/>
    </x:row>
    <x:row r="841" spans="1:11" ht="16.5" customHeight="1">
      <x:c r="A841" s="511"/>
      <x:c r="B841" s="512"/>
      <x:c r="C841" s="13"/>
      <x:c r="D841" s="14"/>
      <x:c r="E841" s="209"/>
      <x:c r="F841" s="209"/>
      <x:c r="G841" s="99"/>
      <x:c r="H841" s="99"/>
      <x:c r="I841" s="99"/>
      <x:c r="J841" s="99"/>
      <x:c r="K841" s="210"/>
    </x:row>
    <x:row r="842" spans="1:11" ht="16.5" customHeight="1">
      <x:c r="A842" s="511"/>
      <x:c r="B842" s="512"/>
      <x:c r="C842" s="13"/>
      <x:c r="D842" s="14"/>
      <x:c r="E842" s="209"/>
      <x:c r="F842" s="209"/>
      <x:c r="G842" s="99"/>
      <x:c r="H842" s="99"/>
      <x:c r="I842" s="99"/>
      <x:c r="J842" s="99"/>
      <x:c r="K842" s="210"/>
    </x:row>
    <x:row r="843" spans="1:11" ht="16.5" customHeight="1">
      <x:c r="A843" s="511"/>
      <x:c r="B843" s="512"/>
      <x:c r="C843" s="13"/>
      <x:c r="D843" s="14"/>
      <x:c r="E843" s="209"/>
      <x:c r="F843" s="209"/>
      <x:c r="G843" s="99"/>
      <x:c r="H843" s="99"/>
      <x:c r="I843" s="99"/>
      <x:c r="J843" s="99"/>
      <x:c r="K843" s="210"/>
    </x:row>
    <x:row r="844" spans="1:11" ht="16.5" customHeight="1">
      <x:c r="A844" s="511"/>
      <x:c r="B844" s="512"/>
      <x:c r="C844" s="13"/>
      <x:c r="D844" s="14"/>
      <x:c r="E844" s="209"/>
      <x:c r="F844" s="209"/>
      <x:c r="G844" s="99"/>
      <x:c r="H844" s="99"/>
      <x:c r="I844" s="99"/>
      <x:c r="J844" s="99"/>
      <x:c r="K844" s="210"/>
    </x:row>
    <x:row r="845" spans="1:11" ht="16.5" customHeight="1">
      <x:c r="A845" s="511"/>
      <x:c r="B845" s="512"/>
      <x:c r="C845" s="13"/>
      <x:c r="D845" s="14"/>
      <x:c r="E845" s="209"/>
      <x:c r="F845" s="209"/>
      <x:c r="G845" s="99"/>
      <x:c r="H845" s="99"/>
      <x:c r="I845" s="99"/>
      <x:c r="J845" s="99"/>
      <x:c r="K845" s="210"/>
    </x:row>
    <x:row r="846" spans="1:11" ht="16.5" customHeight="1">
      <x:c r="A846" s="511"/>
      <x:c r="B846" s="512"/>
      <x:c r="C846" s="13"/>
      <x:c r="D846" s="14"/>
      <x:c r="E846" s="209"/>
      <x:c r="F846" s="209"/>
      <x:c r="G846" s="99"/>
      <x:c r="H846" s="99"/>
      <x:c r="I846" s="99"/>
      <x:c r="J846" s="99"/>
      <x:c r="K846" s="210"/>
    </x:row>
    <x:row r="847" spans="1:11" ht="16.5" customHeight="1">
      <x:c r="A847" s="511"/>
      <x:c r="B847" s="512"/>
      <x:c r="C847" s="13"/>
      <x:c r="D847" s="14"/>
      <x:c r="E847" s="209"/>
      <x:c r="F847" s="209"/>
      <x:c r="G847" s="99"/>
      <x:c r="H847" s="99"/>
      <x:c r="I847" s="99"/>
      <x:c r="J847" s="99"/>
      <x:c r="K847" s="210"/>
    </x:row>
    <x:row r="848" spans="1:11" ht="16.5" customHeight="1">
      <x:c r="A848" s="511"/>
      <x:c r="B848" s="512"/>
      <x:c r="C848" s="13"/>
      <x:c r="D848" s="14"/>
      <x:c r="E848" s="209"/>
      <x:c r="F848" s="209"/>
      <x:c r="G848" s="99"/>
      <x:c r="H848" s="99"/>
      <x:c r="I848" s="99"/>
      <x:c r="J848" s="99"/>
      <x:c r="K848" s="210"/>
    </x:row>
    <x:row r="849" spans="1:11" ht="16.5" customHeight="1">
      <x:c r="A849" s="511"/>
      <x:c r="B849" s="512"/>
      <x:c r="C849" s="13"/>
      <x:c r="D849" s="14"/>
      <x:c r="E849" s="209"/>
      <x:c r="F849" s="209"/>
      <x:c r="G849" s="99"/>
      <x:c r="H849" s="99"/>
      <x:c r="I849" s="99"/>
      <x:c r="J849" s="99"/>
      <x:c r="K849" s="210"/>
    </x:row>
    <x:row r="850" spans="1:11" ht="16.5" customHeight="1">
      <x:c r="A850" s="511"/>
      <x:c r="B850" s="512"/>
      <x:c r="C850" s="13"/>
      <x:c r="D850" s="14"/>
      <x:c r="E850" s="209"/>
      <x:c r="F850" s="209"/>
      <x:c r="G850" s="99"/>
      <x:c r="H850" s="99"/>
      <x:c r="I850" s="99"/>
      <x:c r="J850" s="99"/>
      <x:c r="K850" s="210"/>
    </x:row>
    <x:row r="851" spans="1:11" ht="16.5" customHeight="1">
      <x:c r="A851" s="511"/>
      <x:c r="B851" s="512"/>
      <x:c r="C851" s="13"/>
      <x:c r="D851" s="14"/>
      <x:c r="E851" s="209"/>
      <x:c r="F851" s="209"/>
      <x:c r="G851" s="99"/>
      <x:c r="H851" s="99"/>
      <x:c r="I851" s="99"/>
      <x:c r="J851" s="99"/>
      <x:c r="K851" s="210"/>
    </x:row>
    <x:row r="852" spans="1:11" ht="16.5" customHeight="1">
      <x:c r="A852" s="511"/>
      <x:c r="B852" s="512"/>
      <x:c r="C852" s="13"/>
      <x:c r="D852" s="14"/>
      <x:c r="E852" s="209"/>
      <x:c r="F852" s="209"/>
      <x:c r="G852" s="99"/>
      <x:c r="H852" s="99"/>
      <x:c r="I852" s="99"/>
      <x:c r="J852" s="99"/>
      <x:c r="K852" s="210"/>
    </x:row>
    <x:row r="853" spans="1:11" ht="16.5" customHeight="1">
      <x:c r="A853" s="511"/>
      <x:c r="B853" s="512"/>
      <x:c r="C853" s="13"/>
      <x:c r="D853" s="14"/>
      <x:c r="E853" s="209"/>
      <x:c r="F853" s="209"/>
      <x:c r="G853" s="99"/>
      <x:c r="H853" s="99"/>
      <x:c r="I853" s="99"/>
      <x:c r="J853" s="99"/>
      <x:c r="K853" s="210"/>
    </x:row>
    <x:row r="854" spans="1:11" ht="16.5" customHeight="1">
      <x:c r="A854" s="511"/>
      <x:c r="B854" s="512"/>
      <x:c r="C854" s="13"/>
      <x:c r="D854" s="14"/>
      <x:c r="E854" s="209"/>
      <x:c r="F854" s="209"/>
      <x:c r="G854" s="99"/>
      <x:c r="H854" s="99"/>
      <x:c r="I854" s="99"/>
      <x:c r="J854" s="99"/>
      <x:c r="K854" s="210"/>
    </x:row>
    <x:row r="855" spans="1:11" ht="16.5" customHeight="1">
      <x:c r="A855" s="511"/>
      <x:c r="B855" s="512"/>
      <x:c r="C855" s="13"/>
      <x:c r="D855" s="14"/>
      <x:c r="E855" s="209"/>
      <x:c r="F855" s="209"/>
      <x:c r="G855" s="99"/>
      <x:c r="H855" s="99"/>
      <x:c r="I855" s="99"/>
      <x:c r="J855" s="99"/>
      <x:c r="K855" s="210"/>
    </x:row>
    <x:row r="856" spans="1:11" ht="16.5" customHeight="1">
      <x:c r="A856" s="511"/>
      <x:c r="B856" s="512"/>
      <x:c r="C856" s="13"/>
      <x:c r="D856" s="14"/>
      <x:c r="E856" s="209"/>
      <x:c r="F856" s="209"/>
      <x:c r="G856" s="99"/>
      <x:c r="H856" s="99"/>
      <x:c r="I856" s="99"/>
      <x:c r="J856" s="99"/>
      <x:c r="K856" s="210"/>
    </x:row>
    <x:row r="857" spans="1:11" ht="16.5" customHeight="1">
      <x:c r="A857" s="511"/>
      <x:c r="B857" s="512"/>
      <x:c r="C857" s="13"/>
      <x:c r="D857" s="14"/>
      <x:c r="E857" s="209"/>
      <x:c r="F857" s="209"/>
      <x:c r="G857" s="99"/>
      <x:c r="H857" s="99"/>
      <x:c r="I857" s="99"/>
      <x:c r="J857" s="99"/>
      <x:c r="K857" s="210"/>
    </x:row>
    <x:row r="858" spans="1:11" ht="16.5" customHeight="1">
      <x:c r="A858" s="511"/>
      <x:c r="B858" s="512"/>
      <x:c r="C858" s="13"/>
      <x:c r="D858" s="14"/>
      <x:c r="E858" s="209"/>
      <x:c r="F858" s="209"/>
      <x:c r="G858" s="99"/>
      <x:c r="H858" s="99"/>
      <x:c r="I858" s="99"/>
      <x:c r="J858" s="99"/>
      <x:c r="K858" s="210"/>
    </x:row>
    <x:row r="859" spans="1:11" ht="16.5" customHeight="1">
      <x:c r="A859" s="511"/>
      <x:c r="B859" s="512"/>
      <x:c r="C859" s="13"/>
      <x:c r="D859" s="14"/>
      <x:c r="E859" s="209"/>
      <x:c r="F859" s="209"/>
      <x:c r="G859" s="99"/>
      <x:c r="H859" s="99"/>
      <x:c r="I859" s="99"/>
      <x:c r="J859" s="99"/>
      <x:c r="K859" s="210"/>
    </x:row>
    <x:row r="860" spans="1:11" ht="16.5" customHeight="1">
      <x:c r="A860" s="511"/>
      <x:c r="B860" s="512"/>
      <x:c r="C860" s="13"/>
      <x:c r="D860" s="14"/>
      <x:c r="E860" s="209"/>
      <x:c r="F860" s="209"/>
      <x:c r="G860" s="99"/>
      <x:c r="H860" s="99"/>
      <x:c r="I860" s="99"/>
      <x:c r="J860" s="99"/>
      <x:c r="K860" s="210"/>
    </x:row>
    <x:row r="861" spans="1:11" ht="16.5" customHeight="1">
      <x:c r="A861" s="511"/>
      <x:c r="B861" s="512"/>
      <x:c r="C861" s="13"/>
      <x:c r="D861" s="14"/>
      <x:c r="E861" s="209"/>
      <x:c r="F861" s="209"/>
      <x:c r="G861" s="99"/>
      <x:c r="H861" s="99"/>
      <x:c r="I861" s="99"/>
      <x:c r="J861" s="99"/>
      <x:c r="K861" s="210"/>
    </x:row>
    <x:row r="862" spans="1:11" ht="16.5" customHeight="1">
      <x:c r="A862" s="511"/>
      <x:c r="B862" s="512"/>
      <x:c r="C862" s="13"/>
      <x:c r="D862" s="14"/>
      <x:c r="E862" s="209"/>
      <x:c r="F862" s="209"/>
      <x:c r="G862" s="99"/>
      <x:c r="H862" s="99"/>
      <x:c r="I862" s="99"/>
      <x:c r="J862" s="99"/>
      <x:c r="K862" s="210"/>
    </x:row>
    <x:row r="863" spans="1:11" ht="16.5" customHeight="1">
      <x:c r="A863" s="511"/>
      <x:c r="B863" s="512"/>
      <x:c r="C863" s="13"/>
      <x:c r="D863" s="14"/>
      <x:c r="E863" s="209"/>
      <x:c r="F863" s="209"/>
      <x:c r="G863" s="99"/>
      <x:c r="H863" s="99"/>
      <x:c r="I863" s="99"/>
      <x:c r="J863" s="99"/>
      <x:c r="K863" s="210"/>
    </x:row>
    <x:row r="864" spans="1:11" ht="16.5" customHeight="1">
      <x:c r="A864" s="511"/>
      <x:c r="B864" s="512"/>
      <x:c r="C864" s="13"/>
      <x:c r="D864" s="14"/>
      <x:c r="E864" s="209"/>
      <x:c r="F864" s="209"/>
      <x:c r="G864" s="99"/>
      <x:c r="H864" s="99"/>
      <x:c r="I864" s="99"/>
      <x:c r="J864" s="99"/>
      <x:c r="K864" s="210"/>
    </x:row>
    <x:row r="865" spans="1:11" ht="16.5" customHeight="1">
      <x:c r="A865" s="511"/>
      <x:c r="B865" s="512"/>
      <x:c r="C865" s="13"/>
      <x:c r="D865" s="14"/>
      <x:c r="E865" s="209"/>
      <x:c r="F865" s="209"/>
      <x:c r="G865" s="99"/>
      <x:c r="H865" s="99"/>
      <x:c r="I865" s="99"/>
      <x:c r="J865" s="99"/>
      <x:c r="K865" s="210"/>
    </x:row>
    <x:row r="866" spans="1:11" ht="16.5" customHeight="1">
      <x:c r="A866" s="511"/>
      <x:c r="B866" s="512"/>
      <x:c r="C866" s="13"/>
      <x:c r="D866" s="14"/>
      <x:c r="E866" s="209"/>
      <x:c r="F866" s="209"/>
      <x:c r="G866" s="99"/>
      <x:c r="H866" s="99"/>
      <x:c r="I866" s="99"/>
      <x:c r="J866" s="99"/>
      <x:c r="K866" s="210"/>
    </x:row>
    <x:row r="867" spans="1:11" ht="16.5" customHeight="1">
      <x:c r="A867" s="511"/>
      <x:c r="B867" s="512"/>
      <x:c r="C867" s="13"/>
      <x:c r="D867" s="14"/>
      <x:c r="E867" s="209"/>
      <x:c r="F867" s="209"/>
      <x:c r="G867" s="99"/>
      <x:c r="H867" s="99"/>
      <x:c r="I867" s="99"/>
      <x:c r="J867" s="99"/>
      <x:c r="K867" s="210"/>
    </x:row>
    <x:row r="868" spans="1:11" ht="16.5" customHeight="1">
      <x:c r="A868" s="511"/>
      <x:c r="B868" s="512"/>
      <x:c r="C868" s="13"/>
      <x:c r="D868" s="14"/>
      <x:c r="E868" s="209"/>
      <x:c r="F868" s="209"/>
      <x:c r="G868" s="99"/>
      <x:c r="H868" s="99"/>
      <x:c r="I868" s="99"/>
      <x:c r="J868" s="99"/>
      <x:c r="K868" s="210"/>
    </x:row>
    <x:row r="869" spans="1:11" ht="16.5" customHeight="1">
      <x:c r="A869" s="511"/>
      <x:c r="B869" s="512"/>
      <x:c r="C869" s="13"/>
      <x:c r="D869" s="14"/>
      <x:c r="E869" s="209"/>
      <x:c r="F869" s="209"/>
      <x:c r="G869" s="99"/>
      <x:c r="H869" s="99"/>
      <x:c r="I869" s="99"/>
      <x:c r="J869" s="99"/>
      <x:c r="K869" s="210"/>
    </x:row>
    <x:row r="870" spans="1:11" ht="16.5" customHeight="1">
      <x:c r="A870" s="511"/>
      <x:c r="B870" s="512"/>
      <x:c r="C870" s="13"/>
      <x:c r="D870" s="14"/>
      <x:c r="E870" s="209"/>
      <x:c r="F870" s="209"/>
      <x:c r="G870" s="99"/>
      <x:c r="H870" s="99"/>
      <x:c r="I870" s="99"/>
      <x:c r="J870" s="99"/>
      <x:c r="K870" s="210"/>
    </x:row>
    <x:row r="871" spans="1:11" ht="16.5" customHeight="1">
      <x:c r="A871" s="511"/>
      <x:c r="B871" s="512"/>
      <x:c r="C871" s="13"/>
      <x:c r="D871" s="14"/>
      <x:c r="E871" s="209"/>
      <x:c r="F871" s="209"/>
      <x:c r="G871" s="99"/>
      <x:c r="H871" s="99"/>
      <x:c r="I871" s="99"/>
      <x:c r="J871" s="99"/>
      <x:c r="K871" s="210"/>
    </x:row>
    <x:row r="872" spans="1:11" ht="16.5" customHeight="1">
      <x:c r="A872" s="511"/>
      <x:c r="B872" s="512"/>
      <x:c r="C872" s="13"/>
      <x:c r="D872" s="14"/>
      <x:c r="E872" s="209"/>
      <x:c r="F872" s="209"/>
      <x:c r="G872" s="99"/>
      <x:c r="H872" s="99"/>
      <x:c r="I872" s="99"/>
      <x:c r="J872" s="99"/>
      <x:c r="K872" s="210"/>
    </x:row>
    <x:row r="873" spans="1:11" ht="16.5" customHeight="1">
      <x:c r="A873" s="511"/>
      <x:c r="B873" s="512"/>
      <x:c r="C873" s="13"/>
      <x:c r="D873" s="14"/>
      <x:c r="E873" s="209"/>
      <x:c r="F873" s="209"/>
      <x:c r="G873" s="99"/>
      <x:c r="H873" s="99"/>
      <x:c r="I873" s="99"/>
      <x:c r="J873" s="99"/>
      <x:c r="K873" s="210"/>
    </x:row>
    <x:row r="874" spans="1:11" ht="16.5" customHeight="1">
      <x:c r="A874" s="511"/>
      <x:c r="B874" s="512"/>
      <x:c r="C874" s="13"/>
      <x:c r="D874" s="14"/>
      <x:c r="E874" s="209"/>
      <x:c r="F874" s="209"/>
      <x:c r="G874" s="99"/>
      <x:c r="H874" s="99"/>
      <x:c r="I874" s="99"/>
      <x:c r="J874" s="99"/>
      <x:c r="K874" s="210"/>
    </x:row>
    <x:row r="875" spans="1:11" ht="16.5" customHeight="1">
      <x:c r="A875" s="511"/>
      <x:c r="B875" s="512"/>
      <x:c r="C875" s="13"/>
      <x:c r="D875" s="14"/>
      <x:c r="E875" s="209"/>
      <x:c r="F875" s="209"/>
      <x:c r="G875" s="99"/>
      <x:c r="H875" s="99"/>
      <x:c r="I875" s="99"/>
      <x:c r="J875" s="99"/>
      <x:c r="K875" s="210"/>
    </x:row>
    <x:row r="876" spans="1:11" ht="16.5" customHeight="1">
      <x:c r="A876" s="511"/>
      <x:c r="B876" s="512"/>
      <x:c r="C876" s="13"/>
      <x:c r="D876" s="14"/>
      <x:c r="E876" s="209"/>
      <x:c r="F876" s="209"/>
      <x:c r="G876" s="99"/>
      <x:c r="H876" s="99"/>
      <x:c r="I876" s="99"/>
      <x:c r="J876" s="99"/>
      <x:c r="K876" s="210"/>
    </x:row>
    <x:row r="877" spans="1:11" ht="16.5" customHeight="1">
      <x:c r="A877" s="511"/>
      <x:c r="B877" s="512"/>
      <x:c r="C877" s="13"/>
      <x:c r="D877" s="14"/>
      <x:c r="E877" s="209"/>
      <x:c r="F877" s="209"/>
      <x:c r="G877" s="99"/>
      <x:c r="H877" s="99"/>
      <x:c r="I877" s="99"/>
      <x:c r="J877" s="99"/>
      <x:c r="K877" s="210"/>
    </x:row>
    <x:row r="878" spans="1:11" ht="16.5" customHeight="1">
      <x:c r="A878" s="511"/>
      <x:c r="B878" s="512"/>
      <x:c r="C878" s="13"/>
      <x:c r="D878" s="14"/>
      <x:c r="E878" s="209"/>
      <x:c r="F878" s="209"/>
      <x:c r="G878" s="99"/>
      <x:c r="H878" s="99"/>
      <x:c r="I878" s="99"/>
      <x:c r="J878" s="99"/>
      <x:c r="K878" s="210"/>
    </x:row>
    <x:row r="879" spans="1:11" ht="16.5" customHeight="1">
      <x:c r="A879" s="511"/>
      <x:c r="B879" s="512"/>
      <x:c r="C879" s="13"/>
      <x:c r="D879" s="14"/>
      <x:c r="E879" s="209"/>
      <x:c r="F879" s="209"/>
      <x:c r="G879" s="99"/>
      <x:c r="H879" s="99"/>
      <x:c r="I879" s="99"/>
      <x:c r="J879" s="99"/>
      <x:c r="K879" s="210"/>
    </x:row>
    <x:row r="880" spans="1:11" ht="16.5" customHeight="1">
      <x:c r="A880" s="511"/>
      <x:c r="B880" s="512"/>
      <x:c r="C880" s="13"/>
      <x:c r="D880" s="14"/>
      <x:c r="E880" s="209"/>
      <x:c r="F880" s="209"/>
      <x:c r="G880" s="99"/>
      <x:c r="H880" s="99"/>
      <x:c r="I880" s="99"/>
      <x:c r="J880" s="99"/>
      <x:c r="K880" s="210"/>
    </x:row>
    <x:row r="881" spans="1:11" ht="16.5" customHeight="1">
      <x:c r="A881" s="511"/>
      <x:c r="B881" s="512"/>
      <x:c r="C881" s="13"/>
      <x:c r="D881" s="14"/>
      <x:c r="E881" s="209"/>
      <x:c r="F881" s="209"/>
      <x:c r="G881" s="99"/>
      <x:c r="H881" s="99"/>
      <x:c r="I881" s="99"/>
      <x:c r="J881" s="99"/>
      <x:c r="K881" s="210"/>
    </x:row>
    <x:row r="882" spans="1:11" ht="16.5" customHeight="1">
      <x:c r="A882" s="511"/>
      <x:c r="B882" s="512"/>
      <x:c r="C882" s="13"/>
      <x:c r="D882" s="14"/>
      <x:c r="E882" s="209"/>
      <x:c r="F882" s="209"/>
      <x:c r="G882" s="99"/>
      <x:c r="H882" s="99"/>
      <x:c r="I882" s="99"/>
      <x:c r="J882" s="99"/>
      <x:c r="K882" s="210"/>
    </x:row>
    <x:row r="883" spans="1:11" ht="16.5" customHeight="1">
      <x:c r="A883" s="511"/>
      <x:c r="B883" s="512"/>
      <x:c r="C883" s="13"/>
      <x:c r="D883" s="14"/>
      <x:c r="E883" s="209"/>
      <x:c r="F883" s="209"/>
      <x:c r="G883" s="99"/>
      <x:c r="H883" s="99"/>
      <x:c r="I883" s="99"/>
      <x:c r="J883" s="99"/>
      <x:c r="K883" s="210"/>
    </x:row>
    <x:row r="884" spans="1:11" ht="16.5" customHeight="1">
      <x:c r="A884" s="511"/>
      <x:c r="B884" s="512"/>
      <x:c r="C884" s="13"/>
      <x:c r="D884" s="14"/>
      <x:c r="E884" s="209"/>
      <x:c r="F884" s="209"/>
      <x:c r="G884" s="99"/>
      <x:c r="H884" s="99"/>
      <x:c r="I884" s="99"/>
      <x:c r="J884" s="99"/>
      <x:c r="K884" s="210"/>
    </x:row>
    <x:row r="885" spans="1:11" ht="16.5" customHeight="1">
      <x:c r="A885" s="511"/>
      <x:c r="B885" s="512"/>
      <x:c r="C885" s="13"/>
      <x:c r="D885" s="14"/>
      <x:c r="E885" s="209"/>
      <x:c r="F885" s="209"/>
      <x:c r="G885" s="99"/>
      <x:c r="H885" s="99"/>
      <x:c r="I885" s="99"/>
      <x:c r="J885" s="99"/>
      <x:c r="K885" s="210"/>
    </x:row>
    <x:row r="886" spans="1:11" ht="16.5" customHeight="1">
      <x:c r="A886" s="511"/>
      <x:c r="B886" s="512"/>
      <x:c r="C886" s="13"/>
      <x:c r="D886" s="14"/>
      <x:c r="E886" s="209"/>
      <x:c r="F886" s="209"/>
      <x:c r="G886" s="99"/>
      <x:c r="H886" s="99"/>
      <x:c r="I886" s="99"/>
      <x:c r="J886" s="99"/>
      <x:c r="K886" s="210"/>
    </x:row>
    <x:row r="887" spans="1:11" ht="16.5" customHeight="1">
      <x:c r="A887" s="511"/>
      <x:c r="B887" s="512"/>
      <x:c r="C887" s="13"/>
      <x:c r="D887" s="14"/>
      <x:c r="E887" s="209"/>
      <x:c r="F887" s="209"/>
      <x:c r="G887" s="99"/>
      <x:c r="H887" s="99"/>
      <x:c r="I887" s="99"/>
      <x:c r="J887" s="99"/>
      <x:c r="K887" s="210"/>
    </x:row>
    <x:row r="888" spans="1:11" ht="16.5" customHeight="1">
      <x:c r="A888" s="511"/>
      <x:c r="B888" s="512"/>
      <x:c r="C888" s="13"/>
      <x:c r="D888" s="14"/>
      <x:c r="E888" s="209"/>
      <x:c r="F888" s="209"/>
      <x:c r="G888" s="99"/>
      <x:c r="H888" s="99"/>
      <x:c r="I888" s="99"/>
      <x:c r="J888" s="99"/>
      <x:c r="K888" s="210"/>
    </x:row>
    <x:row r="889" spans="1:11" ht="16.5" customHeight="1">
      <x:c r="A889" s="511"/>
      <x:c r="B889" s="512"/>
      <x:c r="C889" s="13"/>
      <x:c r="D889" s="14"/>
      <x:c r="E889" s="209"/>
      <x:c r="F889" s="209"/>
      <x:c r="G889" s="99"/>
      <x:c r="H889" s="99"/>
      <x:c r="I889" s="99"/>
      <x:c r="J889" s="99"/>
      <x:c r="K889" s="210"/>
    </x:row>
    <x:row r="890" spans="1:11" ht="16.5" customHeight="1">
      <x:c r="A890" s="511"/>
      <x:c r="B890" s="512"/>
      <x:c r="C890" s="13"/>
      <x:c r="D890" s="14"/>
      <x:c r="E890" s="209"/>
      <x:c r="F890" s="209"/>
      <x:c r="G890" s="99"/>
      <x:c r="H890" s="99"/>
      <x:c r="I890" s="99"/>
      <x:c r="J890" s="99"/>
      <x:c r="K890" s="210"/>
    </x:row>
    <x:row r="891" spans="1:11" ht="16.5" customHeight="1">
      <x:c r="A891" s="511"/>
      <x:c r="B891" s="512"/>
      <x:c r="C891" s="13"/>
      <x:c r="D891" s="14"/>
      <x:c r="E891" s="209"/>
      <x:c r="F891" s="209"/>
      <x:c r="G891" s="99"/>
      <x:c r="H891" s="99"/>
      <x:c r="I891" s="99"/>
      <x:c r="J891" s="99"/>
      <x:c r="K891" s="210"/>
    </x:row>
    <x:row r="892" spans="1:11" ht="16.5" customHeight="1">
      <x:c r="A892" s="511"/>
      <x:c r="B892" s="512"/>
      <x:c r="C892" s="13"/>
      <x:c r="D892" s="14"/>
      <x:c r="E892" s="209"/>
      <x:c r="F892" s="209"/>
      <x:c r="G892" s="99"/>
      <x:c r="H892" s="99"/>
      <x:c r="I892" s="99"/>
      <x:c r="J892" s="99"/>
      <x:c r="K892" s="210"/>
    </x:row>
    <x:row r="893" spans="1:11" ht="16.5" customHeight="1">
      <x:c r="A893" s="511"/>
      <x:c r="B893" s="512"/>
      <x:c r="C893" s="13"/>
      <x:c r="D893" s="14"/>
      <x:c r="E893" s="209"/>
      <x:c r="F893" s="209"/>
      <x:c r="G893" s="99"/>
      <x:c r="H893" s="99"/>
      <x:c r="I893" s="99"/>
      <x:c r="J893" s="99"/>
      <x:c r="K893" s="210"/>
    </x:row>
    <x:row r="894" spans="1:11" ht="16.5" customHeight="1">
      <x:c r="A894" s="511"/>
      <x:c r="B894" s="512"/>
      <x:c r="C894" s="13"/>
      <x:c r="D894" s="14"/>
      <x:c r="E894" s="209"/>
      <x:c r="F894" s="209"/>
      <x:c r="G894" s="99"/>
      <x:c r="H894" s="99"/>
      <x:c r="I894" s="99"/>
      <x:c r="J894" s="99"/>
      <x:c r="K894" s="210"/>
    </x:row>
    <x:row r="895" spans="1:11" ht="16.5" customHeight="1">
      <x:c r="A895" s="511"/>
      <x:c r="B895" s="512"/>
      <x:c r="C895" s="13"/>
      <x:c r="D895" s="14"/>
      <x:c r="E895" s="209"/>
      <x:c r="F895" s="209"/>
      <x:c r="G895" s="99"/>
      <x:c r="H895" s="99"/>
      <x:c r="I895" s="99"/>
      <x:c r="J895" s="99"/>
      <x:c r="K895" s="210"/>
    </x:row>
    <x:row r="896" spans="1:11" ht="16.5" customHeight="1">
      <x:c r="A896" s="511"/>
      <x:c r="B896" s="512"/>
      <x:c r="C896" s="13"/>
      <x:c r="D896" s="14"/>
      <x:c r="E896" s="209"/>
      <x:c r="F896" s="209"/>
      <x:c r="G896" s="99"/>
      <x:c r="H896" s="99"/>
      <x:c r="I896" s="99"/>
      <x:c r="J896" s="99"/>
      <x:c r="K896" s="210"/>
    </x:row>
    <x:row r="897" spans="1:11" ht="16.5" customHeight="1">
      <x:c r="A897" s="511"/>
      <x:c r="B897" s="512"/>
      <x:c r="C897" s="13"/>
      <x:c r="D897" s="14"/>
      <x:c r="E897" s="209"/>
      <x:c r="F897" s="209"/>
      <x:c r="G897" s="99"/>
      <x:c r="H897" s="99"/>
      <x:c r="I897" s="99"/>
      <x:c r="J897" s="99"/>
      <x:c r="K897" s="210"/>
    </x:row>
    <x:row r="898" spans="1:11" ht="16.5" customHeight="1">
      <x:c r="A898" s="511"/>
      <x:c r="B898" s="512"/>
      <x:c r="C898" s="13"/>
      <x:c r="D898" s="14"/>
      <x:c r="E898" s="209"/>
      <x:c r="F898" s="209"/>
      <x:c r="G898" s="99"/>
      <x:c r="H898" s="99"/>
      <x:c r="I898" s="99"/>
      <x:c r="J898" s="99"/>
      <x:c r="K898" s="210"/>
    </x:row>
    <x:row r="899" spans="1:11" ht="16.5" customHeight="1">
      <x:c r="A899" s="511"/>
      <x:c r="B899" s="512"/>
      <x:c r="C899" s="13"/>
      <x:c r="D899" s="14"/>
      <x:c r="E899" s="209"/>
      <x:c r="F899" s="209"/>
      <x:c r="G899" s="99"/>
      <x:c r="H899" s="99"/>
      <x:c r="I899" s="99"/>
      <x:c r="J899" s="99"/>
      <x:c r="K899" s="210"/>
    </x:row>
    <x:row r="900" spans="1:11" ht="16.5" customHeight="1">
      <x:c r="A900" s="511"/>
      <x:c r="B900" s="512"/>
      <x:c r="C900" s="13"/>
      <x:c r="D900" s="14"/>
      <x:c r="E900" s="209"/>
      <x:c r="F900" s="209"/>
      <x:c r="G900" s="99"/>
      <x:c r="H900" s="99"/>
      <x:c r="I900" s="99"/>
      <x:c r="J900" s="99"/>
      <x:c r="K900" s="210"/>
    </x:row>
    <x:row r="901" spans="1:11" ht="16.5" customHeight="1">
      <x:c r="A901" s="511"/>
      <x:c r="B901" s="512"/>
      <x:c r="C901" s="13"/>
      <x:c r="D901" s="14"/>
      <x:c r="E901" s="209"/>
      <x:c r="F901" s="209"/>
      <x:c r="G901" s="99"/>
      <x:c r="H901" s="99"/>
      <x:c r="I901" s="99"/>
      <x:c r="J901" s="99"/>
      <x:c r="K901" s="210"/>
    </x:row>
    <x:row r="902" spans="1:11" ht="16.5" customHeight="1">
      <x:c r="A902" s="511"/>
      <x:c r="B902" s="512"/>
      <x:c r="C902" s="13"/>
      <x:c r="D902" s="14"/>
      <x:c r="E902" s="209"/>
      <x:c r="F902" s="209"/>
      <x:c r="G902" s="99"/>
      <x:c r="H902" s="99"/>
      <x:c r="I902" s="99"/>
      <x:c r="J902" s="99"/>
      <x:c r="K902" s="210"/>
    </x:row>
    <x:row r="903" spans="1:11" ht="16.5" customHeight="1">
      <x:c r="A903" s="511"/>
      <x:c r="B903" s="512"/>
      <x:c r="C903" s="13"/>
      <x:c r="D903" s="14"/>
      <x:c r="E903" s="209"/>
      <x:c r="F903" s="209"/>
      <x:c r="G903" s="99"/>
      <x:c r="H903" s="99"/>
      <x:c r="I903" s="99"/>
      <x:c r="J903" s="99"/>
      <x:c r="K903" s="210"/>
    </x:row>
    <x:row r="904" spans="1:11" ht="16.5" customHeight="1">
      <x:c r="A904" s="511"/>
      <x:c r="B904" s="512"/>
      <x:c r="C904" s="13"/>
      <x:c r="D904" s="14"/>
      <x:c r="E904" s="209"/>
      <x:c r="F904" s="209"/>
      <x:c r="G904" s="99"/>
      <x:c r="H904" s="99"/>
      <x:c r="I904" s="99"/>
      <x:c r="J904" s="99"/>
      <x:c r="K904" s="210"/>
    </x:row>
    <x:row r="905" spans="1:11" ht="16.5" customHeight="1">
      <x:c r="A905" s="511"/>
      <x:c r="B905" s="512"/>
      <x:c r="C905" s="13"/>
      <x:c r="D905" s="14"/>
      <x:c r="E905" s="209"/>
      <x:c r="F905" s="209"/>
      <x:c r="G905" s="99"/>
      <x:c r="H905" s="99"/>
      <x:c r="I905" s="99"/>
      <x:c r="J905" s="99"/>
      <x:c r="K905" s="210"/>
    </x:row>
    <x:row r="906" spans="1:11" ht="16.5" customHeight="1">
      <x:c r="A906" s="511"/>
      <x:c r="B906" s="512"/>
      <x:c r="C906" s="13"/>
      <x:c r="D906" s="14"/>
      <x:c r="E906" s="209"/>
      <x:c r="F906" s="209"/>
      <x:c r="G906" s="99"/>
      <x:c r="H906" s="99"/>
      <x:c r="I906" s="99"/>
      <x:c r="J906" s="99"/>
      <x:c r="K906" s="210"/>
    </x:row>
    <x:row r="907" spans="1:11" ht="16.5" customHeight="1">
      <x:c r="A907" s="511"/>
      <x:c r="B907" s="512"/>
      <x:c r="C907" s="13"/>
      <x:c r="D907" s="14"/>
      <x:c r="E907" s="209"/>
      <x:c r="F907" s="209"/>
      <x:c r="G907" s="99"/>
      <x:c r="H907" s="99"/>
      <x:c r="I907" s="99"/>
      <x:c r="J907" s="99"/>
      <x:c r="K907" s="210"/>
    </x:row>
    <x:row r="908" spans="1:11" ht="16.5" customHeight="1">
      <x:c r="A908" s="511"/>
      <x:c r="B908" s="512"/>
      <x:c r="C908" s="13"/>
      <x:c r="D908" s="14"/>
      <x:c r="E908" s="209"/>
      <x:c r="F908" s="209"/>
      <x:c r="G908" s="99"/>
      <x:c r="H908" s="99"/>
      <x:c r="I908" s="99"/>
      <x:c r="J908" s="99"/>
      <x:c r="K908" s="210"/>
    </x:row>
    <x:row r="909" spans="1:11" ht="16.5" customHeight="1">
      <x:c r="A909" s="511"/>
      <x:c r="B909" s="512"/>
      <x:c r="C909" s="13"/>
      <x:c r="D909" s="14"/>
      <x:c r="E909" s="209"/>
      <x:c r="F909" s="209"/>
      <x:c r="G909" s="99"/>
      <x:c r="H909" s="99"/>
      <x:c r="I909" s="99"/>
      <x:c r="J909" s="99"/>
      <x:c r="K909" s="210"/>
    </x:row>
    <x:row r="910" spans="1:11" ht="16.5" customHeight="1">
      <x:c r="A910" s="511"/>
      <x:c r="B910" s="512"/>
      <x:c r="C910" s="13"/>
      <x:c r="D910" s="14"/>
      <x:c r="E910" s="209"/>
      <x:c r="F910" s="209"/>
      <x:c r="G910" s="99"/>
      <x:c r="H910" s="99"/>
      <x:c r="I910" s="99"/>
      <x:c r="J910" s="99"/>
      <x:c r="K910" s="210"/>
    </x:row>
    <x:row r="911" spans="1:11" ht="16.5" customHeight="1">
      <x:c r="A911" s="511"/>
      <x:c r="B911" s="512"/>
      <x:c r="C911" s="13"/>
      <x:c r="D911" s="14"/>
      <x:c r="E911" s="209"/>
      <x:c r="F911" s="209"/>
      <x:c r="G911" s="99"/>
      <x:c r="H911" s="99"/>
      <x:c r="I911" s="99"/>
      <x:c r="J911" s="99"/>
      <x:c r="K911" s="210"/>
    </x:row>
    <x:row r="912" spans="1:11" ht="16.5" customHeight="1">
      <x:c r="A912" s="511"/>
      <x:c r="B912" s="512"/>
      <x:c r="C912" s="13"/>
      <x:c r="D912" s="14"/>
      <x:c r="E912" s="209"/>
      <x:c r="F912" s="209"/>
      <x:c r="G912" s="99"/>
      <x:c r="H912" s="99"/>
      <x:c r="I912" s="99"/>
      <x:c r="J912" s="99"/>
      <x:c r="K912" s="210"/>
    </x:row>
    <x:row r="913" spans="1:11" ht="16.5" customHeight="1">
      <x:c r="A913" s="511"/>
      <x:c r="B913" s="512"/>
      <x:c r="C913" s="13"/>
      <x:c r="D913" s="14"/>
      <x:c r="E913" s="209"/>
      <x:c r="F913" s="209"/>
      <x:c r="G913" s="99"/>
      <x:c r="H913" s="99"/>
      <x:c r="I913" s="99"/>
      <x:c r="J913" s="99"/>
      <x:c r="K913" s="210"/>
    </x:row>
    <x:row r="914" spans="1:11" ht="16.5" customHeight="1">
      <x:c r="A914" s="511"/>
      <x:c r="B914" s="512"/>
      <x:c r="C914" s="13"/>
      <x:c r="D914" s="14"/>
      <x:c r="E914" s="209"/>
      <x:c r="F914" s="209"/>
      <x:c r="G914" s="99"/>
      <x:c r="H914" s="99"/>
      <x:c r="I914" s="99"/>
      <x:c r="J914" s="99"/>
      <x:c r="K914" s="210"/>
    </x:row>
    <x:row r="915" spans="1:11" ht="16.5" customHeight="1">
      <x:c r="A915" s="511"/>
      <x:c r="B915" s="512"/>
      <x:c r="C915" s="13"/>
      <x:c r="D915" s="14"/>
      <x:c r="E915" s="209"/>
      <x:c r="F915" s="209"/>
      <x:c r="G915" s="99"/>
      <x:c r="H915" s="99"/>
      <x:c r="I915" s="99"/>
      <x:c r="J915" s="99"/>
      <x:c r="K915" s="210"/>
    </x:row>
    <x:row r="916" spans="1:11" ht="16.5" customHeight="1">
      <x:c r="A916" s="511"/>
      <x:c r="B916" s="512"/>
      <x:c r="C916" s="13"/>
      <x:c r="D916" s="14"/>
      <x:c r="E916" s="209"/>
      <x:c r="F916" s="209"/>
      <x:c r="G916" s="99"/>
      <x:c r="H916" s="99"/>
      <x:c r="I916" s="99"/>
      <x:c r="J916" s="99"/>
      <x:c r="K916" s="210"/>
    </x:row>
    <x:row r="917" spans="1:11" ht="16.5" customHeight="1">
      <x:c r="A917" s="511"/>
      <x:c r="B917" s="512"/>
      <x:c r="C917" s="13"/>
      <x:c r="D917" s="14"/>
      <x:c r="E917" s="209"/>
      <x:c r="F917" s="209"/>
      <x:c r="G917" s="99"/>
      <x:c r="H917" s="99"/>
      <x:c r="I917" s="99"/>
      <x:c r="J917" s="99"/>
      <x:c r="K917" s="210"/>
    </x:row>
    <x:row r="918" spans="1:11" ht="16.5" customHeight="1">
      <x:c r="A918" s="511"/>
      <x:c r="B918" s="512"/>
      <x:c r="C918" s="13"/>
      <x:c r="D918" s="14"/>
      <x:c r="E918" s="209"/>
      <x:c r="F918" s="209"/>
      <x:c r="G918" s="99"/>
      <x:c r="H918" s="99"/>
      <x:c r="I918" s="99"/>
      <x:c r="J918" s="99"/>
      <x:c r="K918" s="210"/>
    </x:row>
    <x:row r="919" spans="1:11" ht="16.5" customHeight="1">
      <x:c r="A919" s="511"/>
      <x:c r="B919" s="512"/>
      <x:c r="C919" s="13"/>
      <x:c r="D919" s="14"/>
      <x:c r="E919" s="209"/>
      <x:c r="F919" s="209"/>
      <x:c r="G919" s="99"/>
      <x:c r="H919" s="99"/>
      <x:c r="I919" s="99"/>
      <x:c r="J919" s="99"/>
      <x:c r="K919" s="210"/>
    </x:row>
    <x:row r="920" spans="1:11" ht="16.5" customHeight="1">
      <x:c r="A920" s="511"/>
      <x:c r="B920" s="512"/>
      <x:c r="C920" s="13"/>
      <x:c r="D920" s="14"/>
      <x:c r="E920" s="209"/>
      <x:c r="F920" s="209"/>
      <x:c r="G920" s="99"/>
      <x:c r="H920" s="99"/>
      <x:c r="I920" s="99"/>
      <x:c r="J920" s="99"/>
      <x:c r="K920" s="210"/>
    </x:row>
    <x:row r="921" spans="1:11" ht="16.5" customHeight="1">
      <x:c r="A921" s="511"/>
      <x:c r="B921" s="512"/>
      <x:c r="C921" s="13"/>
      <x:c r="D921" s="14"/>
      <x:c r="E921" s="209"/>
      <x:c r="F921" s="209"/>
      <x:c r="G921" s="99"/>
      <x:c r="H921" s="99"/>
      <x:c r="I921" s="99"/>
      <x:c r="J921" s="99"/>
      <x:c r="K921" s="210"/>
    </x:row>
    <x:row r="922" spans="1:11" ht="16.5" customHeight="1">
      <x:c r="A922" s="511"/>
      <x:c r="B922" s="512"/>
      <x:c r="C922" s="13"/>
      <x:c r="D922" s="14"/>
      <x:c r="E922" s="209"/>
      <x:c r="F922" s="209"/>
      <x:c r="G922" s="99"/>
      <x:c r="H922" s="99"/>
      <x:c r="I922" s="99"/>
      <x:c r="J922" s="99"/>
      <x:c r="K922" s="210"/>
    </x:row>
    <x:row r="923" spans="1:11" ht="16.5" customHeight="1">
      <x:c r="A923" s="511"/>
      <x:c r="B923" s="512"/>
      <x:c r="C923" s="13"/>
      <x:c r="D923" s="14"/>
      <x:c r="E923" s="209"/>
      <x:c r="F923" s="209"/>
      <x:c r="G923" s="99"/>
      <x:c r="H923" s="99"/>
      <x:c r="I923" s="99"/>
      <x:c r="J923" s="99"/>
      <x:c r="K923" s="210"/>
    </x:row>
    <x:row r="924" spans="1:11" ht="16.5" customHeight="1">
      <x:c r="A924" s="511"/>
      <x:c r="B924" s="512"/>
      <x:c r="C924" s="13"/>
      <x:c r="D924" s="14"/>
      <x:c r="E924" s="209"/>
      <x:c r="F924" s="209"/>
      <x:c r="G924" s="99"/>
      <x:c r="H924" s="99"/>
      <x:c r="I924" s="99"/>
      <x:c r="J924" s="99"/>
      <x:c r="K924" s="210"/>
    </x:row>
    <x:row r="925" spans="1:11" ht="16.5" customHeight="1">
      <x:c r="A925" s="511"/>
      <x:c r="B925" s="512"/>
      <x:c r="C925" s="13"/>
      <x:c r="D925" s="14"/>
      <x:c r="E925" s="209"/>
      <x:c r="F925" s="209"/>
      <x:c r="G925" s="99"/>
      <x:c r="H925" s="99"/>
      <x:c r="I925" s="99"/>
      <x:c r="J925" s="99"/>
      <x:c r="K925" s="210"/>
    </x:row>
    <x:row r="926" spans="1:11" ht="16.5" customHeight="1">
      <x:c r="A926" s="511"/>
      <x:c r="B926" s="512"/>
      <x:c r="C926" s="13"/>
      <x:c r="D926" s="14"/>
      <x:c r="E926" s="209"/>
      <x:c r="F926" s="209"/>
      <x:c r="G926" s="99"/>
      <x:c r="H926" s="99"/>
      <x:c r="I926" s="99"/>
      <x:c r="J926" s="99"/>
      <x:c r="K926" s="210"/>
    </x:row>
    <x:row r="927" spans="1:11" ht="16.5" customHeight="1">
      <x:c r="A927" s="511"/>
      <x:c r="B927" s="512"/>
      <x:c r="C927" s="13"/>
      <x:c r="D927" s="14"/>
      <x:c r="E927" s="209"/>
      <x:c r="F927" s="209"/>
      <x:c r="G927" s="99"/>
      <x:c r="H927" s="99"/>
      <x:c r="I927" s="99"/>
      <x:c r="J927" s="99"/>
      <x:c r="K927" s="210"/>
    </x:row>
    <x:row r="928" spans="1:11" ht="16.5" customHeight="1">
      <x:c r="A928" s="511"/>
      <x:c r="B928" s="512"/>
      <x:c r="C928" s="13"/>
      <x:c r="D928" s="14"/>
      <x:c r="E928" s="209"/>
      <x:c r="F928" s="209"/>
      <x:c r="G928" s="99"/>
      <x:c r="H928" s="99"/>
      <x:c r="I928" s="99"/>
      <x:c r="J928" s="99"/>
      <x:c r="K928" s="210"/>
    </x:row>
    <x:row r="929" spans="1:11" ht="16.5" customHeight="1">
      <x:c r="A929" s="511"/>
      <x:c r="B929" s="512"/>
      <x:c r="C929" s="13"/>
      <x:c r="D929" s="14"/>
      <x:c r="E929" s="209"/>
      <x:c r="F929" s="209"/>
      <x:c r="G929" s="99"/>
      <x:c r="H929" s="99"/>
      <x:c r="I929" s="99"/>
      <x:c r="J929" s="99"/>
      <x:c r="K929" s="210"/>
    </x:row>
    <x:row r="930" spans="1:11" ht="16.5" customHeight="1">
      <x:c r="A930" s="511"/>
      <x:c r="B930" s="512"/>
      <x:c r="C930" s="13"/>
      <x:c r="D930" s="14"/>
      <x:c r="E930" s="209"/>
      <x:c r="F930" s="209"/>
      <x:c r="G930" s="99"/>
      <x:c r="H930" s="99"/>
      <x:c r="I930" s="99"/>
      <x:c r="J930" s="99"/>
      <x:c r="K930" s="210"/>
    </x:row>
    <x:row r="931" spans="1:11" ht="16.5" customHeight="1">
      <x:c r="A931" s="511"/>
      <x:c r="B931" s="512"/>
      <x:c r="C931" s="13"/>
      <x:c r="D931" s="14"/>
      <x:c r="E931" s="209"/>
      <x:c r="F931" s="209"/>
      <x:c r="G931" s="99"/>
      <x:c r="H931" s="99"/>
      <x:c r="I931" s="99"/>
      <x:c r="J931" s="99"/>
      <x:c r="K931" s="210"/>
    </x:row>
    <x:row r="932" spans="1:11" ht="16.5" customHeight="1">
      <x:c r="A932" s="511"/>
      <x:c r="B932" s="512"/>
      <x:c r="C932" s="13"/>
      <x:c r="D932" s="14"/>
      <x:c r="E932" s="209"/>
      <x:c r="F932" s="209"/>
      <x:c r="G932" s="99"/>
      <x:c r="H932" s="99"/>
      <x:c r="I932" s="99"/>
      <x:c r="J932" s="99"/>
      <x:c r="K932" s="210"/>
    </x:row>
    <x:row r="933" spans="1:11" ht="16.5" customHeight="1">
      <x:c r="A933" s="511"/>
      <x:c r="B933" s="512"/>
      <x:c r="C933" s="13"/>
      <x:c r="D933" s="14"/>
      <x:c r="E933" s="209"/>
      <x:c r="F933" s="209"/>
      <x:c r="G933" s="99"/>
      <x:c r="H933" s="99"/>
      <x:c r="I933" s="99"/>
      <x:c r="J933" s="99"/>
      <x:c r="K933" s="210"/>
    </x:row>
    <x:row r="934" spans="1:11" ht="16.5" customHeight="1">
      <x:c r="A934" s="511"/>
      <x:c r="B934" s="512"/>
      <x:c r="C934" s="13"/>
      <x:c r="D934" s="14"/>
      <x:c r="E934" s="209"/>
      <x:c r="F934" s="209"/>
      <x:c r="G934" s="99"/>
      <x:c r="H934" s="99"/>
      <x:c r="I934" s="99"/>
      <x:c r="J934" s="99"/>
      <x:c r="K934" s="210"/>
    </x:row>
    <x:row r="935" spans="1:11" ht="16.5" customHeight="1">
      <x:c r="A935" s="511"/>
      <x:c r="B935" s="512"/>
      <x:c r="C935" s="13"/>
      <x:c r="D935" s="14"/>
      <x:c r="E935" s="209"/>
      <x:c r="F935" s="209"/>
      <x:c r="G935" s="99"/>
      <x:c r="H935" s="99"/>
      <x:c r="I935" s="99"/>
      <x:c r="J935" s="99"/>
      <x:c r="K935" s="210"/>
    </x:row>
    <x:row r="936" spans="1:11" ht="16.5" customHeight="1">
      <x:c r="A936" s="511"/>
      <x:c r="B936" s="512"/>
      <x:c r="C936" s="13"/>
      <x:c r="D936" s="14"/>
      <x:c r="E936" s="209"/>
      <x:c r="F936" s="209"/>
      <x:c r="G936" s="99"/>
      <x:c r="H936" s="99"/>
      <x:c r="I936" s="99"/>
      <x:c r="J936" s="99"/>
      <x:c r="K936" s="210"/>
    </x:row>
    <x:row r="937" spans="1:11" ht="16.5" customHeight="1">
      <x:c r="A937" s="511"/>
      <x:c r="B937" s="512"/>
      <x:c r="C937" s="13"/>
      <x:c r="D937" s="14"/>
      <x:c r="E937" s="209"/>
      <x:c r="F937" s="209"/>
      <x:c r="G937" s="99"/>
      <x:c r="H937" s="99"/>
      <x:c r="I937" s="99"/>
      <x:c r="J937" s="99"/>
      <x:c r="K937" s="210"/>
    </x:row>
    <x:row r="938" spans="1:11" ht="16.5" customHeight="1">
      <x:c r="A938" s="511"/>
      <x:c r="B938" s="512"/>
      <x:c r="C938" s="13"/>
      <x:c r="D938" s="14"/>
      <x:c r="E938" s="209"/>
      <x:c r="F938" s="209"/>
      <x:c r="G938" s="99"/>
      <x:c r="H938" s="99"/>
      <x:c r="I938" s="99"/>
      <x:c r="J938" s="99"/>
      <x:c r="K938" s="210"/>
    </x:row>
    <x:row r="939" spans="1:11" ht="16.5" customHeight="1">
      <x:c r="A939" s="511"/>
      <x:c r="B939" s="512"/>
      <x:c r="C939" s="13"/>
      <x:c r="D939" s="14"/>
      <x:c r="E939" s="209"/>
      <x:c r="F939" s="209"/>
      <x:c r="G939" s="99"/>
      <x:c r="H939" s="99"/>
      <x:c r="I939" s="99"/>
      <x:c r="J939" s="99"/>
      <x:c r="K939" s="210"/>
    </x:row>
    <x:row r="940" spans="1:11" ht="16.5" customHeight="1">
      <x:c r="A940" s="511"/>
      <x:c r="B940" s="512"/>
      <x:c r="C940" s="13"/>
      <x:c r="D940" s="14"/>
      <x:c r="E940" s="209"/>
      <x:c r="F940" s="209"/>
      <x:c r="G940" s="99"/>
      <x:c r="H940" s="99"/>
      <x:c r="I940" s="99"/>
      <x:c r="J940" s="99"/>
      <x:c r="K940" s="210"/>
    </x:row>
    <x:row r="941" spans="1:11" ht="16.5" customHeight="1">
      <x:c r="A941" s="511"/>
      <x:c r="B941" s="512"/>
      <x:c r="C941" s="13"/>
      <x:c r="D941" s="14"/>
      <x:c r="E941" s="209"/>
      <x:c r="F941" s="209"/>
      <x:c r="G941" s="99"/>
      <x:c r="H941" s="99"/>
      <x:c r="I941" s="99"/>
      <x:c r="J941" s="99"/>
      <x:c r="K941" s="210"/>
    </x:row>
    <x:row r="942" spans="1:11" ht="16.5" customHeight="1">
      <x:c r="A942" s="511"/>
      <x:c r="B942" s="512"/>
      <x:c r="C942" s="13"/>
      <x:c r="D942" s="14"/>
      <x:c r="E942" s="209"/>
      <x:c r="F942" s="209"/>
      <x:c r="G942" s="99"/>
      <x:c r="H942" s="99"/>
      <x:c r="I942" s="99"/>
      <x:c r="J942" s="99"/>
      <x:c r="K942" s="210"/>
    </x:row>
    <x:row r="943" spans="1:11" ht="16.5" customHeight="1">
      <x:c r="A943" s="511"/>
      <x:c r="B943" s="512"/>
      <x:c r="C943" s="13"/>
      <x:c r="D943" s="14"/>
      <x:c r="E943" s="209"/>
      <x:c r="F943" s="209"/>
      <x:c r="G943" s="99"/>
      <x:c r="H943" s="99"/>
      <x:c r="I943" s="99"/>
      <x:c r="J943" s="99"/>
      <x:c r="K943" s="210"/>
    </x:row>
    <x:row r="944" spans="1:11" ht="16.5" customHeight="1">
      <x:c r="A944" s="511"/>
      <x:c r="B944" s="512"/>
      <x:c r="C944" s="13"/>
      <x:c r="D944" s="14"/>
      <x:c r="E944" s="209"/>
      <x:c r="F944" s="209"/>
      <x:c r="G944" s="99"/>
      <x:c r="H944" s="99"/>
      <x:c r="I944" s="99"/>
      <x:c r="J944" s="99"/>
      <x:c r="K944" s="210"/>
    </x:row>
    <x:row r="945" spans="1:11" ht="16.5" customHeight="1">
      <x:c r="A945" s="511"/>
      <x:c r="B945" s="512"/>
      <x:c r="C945" s="13"/>
      <x:c r="D945" s="14"/>
      <x:c r="E945" s="209"/>
      <x:c r="F945" s="209"/>
      <x:c r="G945" s="99"/>
      <x:c r="H945" s="99"/>
      <x:c r="I945" s="99"/>
      <x:c r="J945" s="99"/>
      <x:c r="K945" s="210"/>
    </x:row>
    <x:row r="946" spans="1:11" ht="16.5" customHeight="1">
      <x:c r="A946" s="511"/>
      <x:c r="B946" s="512"/>
      <x:c r="C946" s="13"/>
      <x:c r="D946" s="14"/>
      <x:c r="E946" s="209"/>
      <x:c r="F946" s="209"/>
      <x:c r="G946" s="99"/>
      <x:c r="H946" s="99"/>
      <x:c r="I946" s="99"/>
      <x:c r="J946" s="99"/>
      <x:c r="K946" s="210"/>
    </x:row>
    <x:row r="947" spans="1:11" ht="16.5" customHeight="1">
      <x:c r="A947" s="511"/>
      <x:c r="B947" s="512"/>
      <x:c r="C947" s="13"/>
      <x:c r="D947" s="14"/>
      <x:c r="E947" s="209"/>
      <x:c r="F947" s="209"/>
      <x:c r="G947" s="99"/>
      <x:c r="H947" s="99"/>
      <x:c r="I947" s="99"/>
      <x:c r="J947" s="99"/>
      <x:c r="K947" s="210"/>
    </x:row>
    <x:row r="948" spans="1:11" ht="16.5" customHeight="1">
      <x:c r="A948" s="511"/>
      <x:c r="B948" s="512"/>
      <x:c r="C948" s="13"/>
      <x:c r="D948" s="14"/>
      <x:c r="E948" s="209"/>
      <x:c r="F948" s="209"/>
      <x:c r="G948" s="99"/>
      <x:c r="H948" s="99"/>
      <x:c r="I948" s="99"/>
      <x:c r="J948" s="99"/>
      <x:c r="K948" s="210"/>
    </x:row>
    <x:row r="949" spans="1:11" ht="16.5" customHeight="1">
      <x:c r="A949" s="511"/>
      <x:c r="B949" s="512"/>
      <x:c r="C949" s="13"/>
      <x:c r="D949" s="14"/>
      <x:c r="E949" s="209"/>
      <x:c r="F949" s="209"/>
      <x:c r="G949" s="99"/>
      <x:c r="H949" s="99"/>
      <x:c r="I949" s="99"/>
      <x:c r="J949" s="99"/>
      <x:c r="K949" s="210"/>
    </x:row>
    <x:row r="950" spans="1:11" ht="16.5" customHeight="1">
      <x:c r="A950" s="511"/>
      <x:c r="B950" s="512"/>
      <x:c r="C950" s="13"/>
      <x:c r="D950" s="14"/>
      <x:c r="E950" s="209"/>
      <x:c r="F950" s="209"/>
      <x:c r="G950" s="99"/>
      <x:c r="H950" s="99"/>
      <x:c r="I950" s="99"/>
      <x:c r="J950" s="99"/>
      <x:c r="K950" s="210"/>
    </x:row>
    <x:row r="951" spans="1:11" ht="16.5" customHeight="1">
      <x:c r="A951" s="511"/>
      <x:c r="B951" s="512"/>
      <x:c r="C951" s="13"/>
      <x:c r="D951" s="14"/>
      <x:c r="E951" s="209"/>
      <x:c r="F951" s="209"/>
      <x:c r="G951" s="99"/>
      <x:c r="H951" s="99"/>
      <x:c r="I951" s="99"/>
      <x:c r="J951" s="99"/>
      <x:c r="K951" s="210"/>
    </x:row>
    <x:row r="952" spans="1:11" ht="16.5" customHeight="1">
      <x:c r="A952" s="511"/>
      <x:c r="B952" s="512"/>
      <x:c r="C952" s="13"/>
      <x:c r="D952" s="14"/>
      <x:c r="E952" s="209"/>
      <x:c r="F952" s="209"/>
      <x:c r="G952" s="99"/>
      <x:c r="H952" s="99"/>
      <x:c r="I952" s="99"/>
      <x:c r="J952" s="99"/>
      <x:c r="K952" s="210"/>
    </x:row>
    <x:row r="953" spans="1:11" ht="16.5" customHeight="1">
      <x:c r="A953" s="511"/>
      <x:c r="B953" s="512"/>
      <x:c r="C953" s="13"/>
      <x:c r="D953" s="14"/>
      <x:c r="E953" s="209"/>
      <x:c r="F953" s="209"/>
      <x:c r="G953" s="99"/>
      <x:c r="H953" s="99"/>
      <x:c r="I953" s="99"/>
      <x:c r="J953" s="99"/>
      <x:c r="K953" s="210"/>
    </x:row>
    <x:row r="954" spans="1:11" ht="16.5" customHeight="1">
      <x:c r="A954" s="511"/>
      <x:c r="B954" s="512"/>
      <x:c r="C954" s="13"/>
      <x:c r="D954" s="14"/>
      <x:c r="E954" s="209"/>
      <x:c r="F954" s="209"/>
      <x:c r="G954" s="99"/>
      <x:c r="H954" s="99"/>
      <x:c r="I954" s="99"/>
      <x:c r="J954" s="99"/>
      <x:c r="K954" s="210"/>
    </x:row>
    <x:row r="955" spans="1:11" ht="16.5" customHeight="1">
      <x:c r="A955" s="511"/>
      <x:c r="B955" s="512"/>
      <x:c r="C955" s="13"/>
      <x:c r="D955" s="14"/>
      <x:c r="E955" s="209"/>
      <x:c r="F955" s="209"/>
      <x:c r="G955" s="99"/>
      <x:c r="H955" s="99"/>
      <x:c r="I955" s="99"/>
      <x:c r="J955" s="99"/>
      <x:c r="K955" s="210"/>
    </x:row>
    <x:row r="956" spans="1:11" ht="16.5" customHeight="1">
      <x:c r="A956" s="511"/>
      <x:c r="B956" s="512"/>
      <x:c r="C956" s="13"/>
      <x:c r="D956" s="14"/>
      <x:c r="E956" s="209"/>
      <x:c r="F956" s="209"/>
      <x:c r="G956" s="99"/>
      <x:c r="H956" s="99"/>
      <x:c r="I956" s="99"/>
      <x:c r="J956" s="99"/>
      <x:c r="K956" s="210"/>
    </x:row>
    <x:row r="957" spans="1:11" ht="16.5" customHeight="1">
      <x:c r="A957" s="511"/>
      <x:c r="B957" s="512"/>
      <x:c r="C957" s="13"/>
      <x:c r="D957" s="14"/>
      <x:c r="E957" s="209"/>
      <x:c r="F957" s="209"/>
      <x:c r="G957" s="99"/>
      <x:c r="H957" s="99"/>
      <x:c r="I957" s="99"/>
      <x:c r="J957" s="99"/>
      <x:c r="K957" s="210"/>
    </x:row>
    <x:row r="958" spans="1:11" ht="16.5" customHeight="1">
      <x:c r="A958" s="511"/>
      <x:c r="B958" s="512"/>
      <x:c r="C958" s="13"/>
      <x:c r="D958" s="14"/>
      <x:c r="E958" s="209"/>
      <x:c r="F958" s="209"/>
      <x:c r="G958" s="99"/>
      <x:c r="H958" s="99"/>
      <x:c r="I958" s="99"/>
      <x:c r="J958" s="99"/>
      <x:c r="K958" s="210"/>
    </x:row>
    <x:row r="959" spans="1:11" ht="16.5" customHeight="1">
      <x:c r="A959" s="511"/>
      <x:c r="B959" s="512"/>
      <x:c r="C959" s="13"/>
      <x:c r="D959" s="14"/>
      <x:c r="E959" s="209"/>
      <x:c r="F959" s="209"/>
      <x:c r="G959" s="99"/>
      <x:c r="H959" s="99"/>
      <x:c r="I959" s="99"/>
      <x:c r="J959" s="99"/>
      <x:c r="K959" s="210"/>
    </x:row>
    <x:row r="960" spans="1:11" ht="16.5" customHeight="1">
      <x:c r="A960" s="511"/>
      <x:c r="B960" s="512"/>
      <x:c r="C960" s="13"/>
      <x:c r="D960" s="14"/>
      <x:c r="E960" s="209"/>
      <x:c r="F960" s="209"/>
      <x:c r="G960" s="99"/>
      <x:c r="H960" s="99"/>
      <x:c r="I960" s="99"/>
      <x:c r="J960" s="99"/>
      <x:c r="K960" s="210"/>
    </x:row>
    <x:row r="961" spans="1:11" ht="16.5" customHeight="1">
      <x:c r="A961" s="511"/>
      <x:c r="B961" s="512"/>
      <x:c r="C961" s="13"/>
      <x:c r="D961" s="14"/>
      <x:c r="E961" s="209"/>
      <x:c r="F961" s="209"/>
      <x:c r="G961" s="99"/>
      <x:c r="H961" s="99"/>
      <x:c r="I961" s="99"/>
      <x:c r="J961" s="99"/>
      <x:c r="K961" s="210"/>
    </x:row>
    <x:row r="962" spans="1:11" ht="16.5" customHeight="1">
      <x:c r="A962" s="511"/>
      <x:c r="B962" s="512"/>
      <x:c r="C962" s="13"/>
      <x:c r="D962" s="14"/>
      <x:c r="E962" s="209"/>
      <x:c r="F962" s="209"/>
      <x:c r="G962" s="99"/>
      <x:c r="H962" s="99"/>
      <x:c r="I962" s="99"/>
      <x:c r="J962" s="99"/>
      <x:c r="K962" s="210"/>
    </x:row>
    <x:row r="963" spans="1:11" ht="16.5" customHeight="1">
      <x:c r="A963" s="511"/>
      <x:c r="B963" s="512"/>
      <x:c r="C963" s="13"/>
      <x:c r="D963" s="14"/>
      <x:c r="E963" s="209"/>
      <x:c r="F963" s="209"/>
      <x:c r="G963" s="99"/>
      <x:c r="H963" s="99"/>
      <x:c r="I963" s="99"/>
      <x:c r="J963" s="99"/>
      <x:c r="K963" s="210"/>
    </x:row>
    <x:row r="964" spans="1:11" ht="16.5" customHeight="1">
      <x:c r="A964" s="511"/>
      <x:c r="B964" s="512"/>
      <x:c r="C964" s="13"/>
      <x:c r="D964" s="14"/>
      <x:c r="E964" s="209"/>
      <x:c r="F964" s="209"/>
      <x:c r="G964" s="99"/>
      <x:c r="H964" s="99"/>
      <x:c r="I964" s="99"/>
      <x:c r="J964" s="99"/>
      <x:c r="K964" s="210"/>
    </x:row>
    <x:row r="965" spans="1:11" ht="16.5" customHeight="1">
      <x:c r="A965" s="511"/>
      <x:c r="B965" s="512"/>
      <x:c r="C965" s="13"/>
      <x:c r="D965" s="14"/>
      <x:c r="E965" s="209"/>
      <x:c r="F965" s="209"/>
      <x:c r="G965" s="99"/>
      <x:c r="H965" s="99"/>
      <x:c r="I965" s="99"/>
      <x:c r="J965" s="99"/>
      <x:c r="K965" s="210"/>
    </x:row>
    <x:row r="966" spans="1:11" ht="16.5" customHeight="1">
      <x:c r="A966" s="511"/>
      <x:c r="B966" s="512"/>
      <x:c r="C966" s="13"/>
      <x:c r="D966" s="14"/>
      <x:c r="E966" s="209"/>
      <x:c r="F966" s="209"/>
      <x:c r="G966" s="99"/>
      <x:c r="H966" s="99"/>
      <x:c r="I966" s="99"/>
      <x:c r="J966" s="99"/>
      <x:c r="K966" s="210"/>
    </x:row>
    <x:row r="967" spans="1:11" ht="16.5" customHeight="1">
      <x:c r="A967" s="511"/>
      <x:c r="B967" s="512"/>
      <x:c r="C967" s="13"/>
      <x:c r="D967" s="14"/>
      <x:c r="E967" s="209"/>
      <x:c r="F967" s="209"/>
      <x:c r="G967" s="99"/>
      <x:c r="H967" s="99"/>
      <x:c r="I967" s="99"/>
      <x:c r="J967" s="99"/>
      <x:c r="K967" s="210"/>
    </x:row>
    <x:row r="968" spans="1:11" ht="16.5" customHeight="1">
      <x:c r="A968" s="511"/>
      <x:c r="B968" s="512"/>
      <x:c r="C968" s="13"/>
      <x:c r="D968" s="14"/>
      <x:c r="E968" s="209"/>
      <x:c r="F968" s="209"/>
      <x:c r="G968" s="99"/>
      <x:c r="H968" s="99"/>
      <x:c r="I968" s="99"/>
      <x:c r="J968" s="99"/>
      <x:c r="K968" s="210"/>
    </x:row>
    <x:row r="969" spans="1:11" ht="16.5" customHeight="1">
      <x:c r="A969" s="511"/>
      <x:c r="B969" s="512"/>
      <x:c r="C969" s="13"/>
      <x:c r="D969" s="14"/>
      <x:c r="E969" s="209"/>
      <x:c r="F969" s="209"/>
      <x:c r="G969" s="99"/>
      <x:c r="H969" s="99"/>
      <x:c r="I969" s="99"/>
      <x:c r="J969" s="99"/>
      <x:c r="K969" s="210"/>
    </x:row>
    <x:row r="970" spans="1:11" ht="16.5" customHeight="1">
      <x:c r="A970" s="511"/>
      <x:c r="B970" s="512"/>
      <x:c r="C970" s="13"/>
      <x:c r="D970" s="14"/>
      <x:c r="E970" s="209"/>
      <x:c r="F970" s="209"/>
      <x:c r="G970" s="99"/>
      <x:c r="H970" s="99"/>
      <x:c r="I970" s="99"/>
      <x:c r="J970" s="99"/>
      <x:c r="K970" s="210"/>
    </x:row>
    <x:row r="971" spans="1:11" ht="16.5" customHeight="1">
      <x:c r="A971" s="511"/>
      <x:c r="B971" s="512"/>
      <x:c r="C971" s="13"/>
      <x:c r="D971" s="14"/>
      <x:c r="E971" s="209"/>
      <x:c r="F971" s="209"/>
      <x:c r="G971" s="99"/>
      <x:c r="H971" s="99"/>
      <x:c r="I971" s="99"/>
      <x:c r="J971" s="99"/>
      <x:c r="K971" s="210"/>
    </x:row>
    <x:row r="972" spans="1:11" ht="16.5" customHeight="1">
      <x:c r="A972" s="511"/>
      <x:c r="B972" s="512"/>
      <x:c r="C972" s="13"/>
      <x:c r="D972" s="14"/>
      <x:c r="E972" s="209"/>
      <x:c r="F972" s="209"/>
      <x:c r="G972" s="99"/>
      <x:c r="H972" s="99"/>
      <x:c r="I972" s="99"/>
      <x:c r="J972" s="99"/>
      <x:c r="K972" s="210"/>
    </x:row>
    <x:row r="973" spans="1:11" ht="16.5" customHeight="1">
      <x:c r="A973" s="511"/>
      <x:c r="B973" s="512"/>
      <x:c r="C973" s="13"/>
      <x:c r="D973" s="14"/>
      <x:c r="E973" s="209"/>
      <x:c r="F973" s="209"/>
      <x:c r="G973" s="99"/>
      <x:c r="H973" s="99"/>
      <x:c r="I973" s="99"/>
      <x:c r="J973" s="99"/>
      <x:c r="K973" s="210"/>
    </x:row>
    <x:row r="974" spans="1:11" ht="16.5" customHeight="1">
      <x:c r="A974" s="511"/>
      <x:c r="B974" s="512"/>
      <x:c r="C974" s="13"/>
      <x:c r="D974" s="14"/>
      <x:c r="E974" s="209"/>
      <x:c r="F974" s="209"/>
      <x:c r="G974" s="99"/>
      <x:c r="H974" s="99"/>
      <x:c r="I974" s="99"/>
      <x:c r="J974" s="99"/>
      <x:c r="K974" s="210"/>
    </x:row>
    <x:row r="975" spans="1:11" ht="16.5" customHeight="1">
      <x:c r="A975" s="511"/>
      <x:c r="B975" s="512"/>
      <x:c r="C975" s="13"/>
      <x:c r="D975" s="14"/>
      <x:c r="E975" s="209"/>
      <x:c r="F975" s="209"/>
      <x:c r="G975" s="99"/>
      <x:c r="H975" s="99"/>
      <x:c r="I975" s="99"/>
      <x:c r="J975" s="99"/>
      <x:c r="K975" s="210"/>
    </x:row>
    <x:row r="976" spans="1:11" ht="16.5" customHeight="1">
      <x:c r="A976" s="511"/>
      <x:c r="B976" s="512"/>
      <x:c r="C976" s="13"/>
      <x:c r="D976" s="14"/>
      <x:c r="E976" s="209"/>
      <x:c r="F976" s="209"/>
      <x:c r="G976" s="99"/>
      <x:c r="H976" s="99"/>
      <x:c r="I976" s="99"/>
      <x:c r="J976" s="99"/>
      <x:c r="K976" s="210"/>
    </x:row>
    <x:row r="977" spans="1:11" ht="16.5" customHeight="1">
      <x:c r="A977" s="511"/>
      <x:c r="B977" s="512"/>
      <x:c r="C977" s="13"/>
      <x:c r="D977" s="14"/>
      <x:c r="E977" s="209"/>
      <x:c r="F977" s="209"/>
      <x:c r="G977" s="99"/>
      <x:c r="H977" s="99"/>
      <x:c r="I977" s="99"/>
      <x:c r="J977" s="99"/>
      <x:c r="K977" s="210"/>
    </x:row>
    <x:row r="978" spans="1:11" ht="16.5" customHeight="1">
      <x:c r="A978" s="511"/>
      <x:c r="B978" s="512"/>
      <x:c r="C978" s="13"/>
      <x:c r="D978" s="14"/>
      <x:c r="E978" s="209"/>
      <x:c r="F978" s="209"/>
      <x:c r="G978" s="99"/>
      <x:c r="H978" s="99"/>
      <x:c r="I978" s="99"/>
      <x:c r="J978" s="99"/>
      <x:c r="K978" s="210"/>
    </x:row>
    <x:row r="979" spans="1:11" ht="16.5" customHeight="1">
      <x:c r="A979" s="511"/>
      <x:c r="B979" s="512"/>
      <x:c r="C979" s="13"/>
      <x:c r="D979" s="14"/>
      <x:c r="E979" s="209"/>
      <x:c r="F979" s="209"/>
      <x:c r="G979" s="99"/>
      <x:c r="H979" s="99"/>
      <x:c r="I979" s="99"/>
      <x:c r="J979" s="99"/>
      <x:c r="K979" s="210"/>
    </x:row>
    <x:row r="980" spans="1:11" ht="16.5" customHeight="1">
      <x:c r="A980" s="511"/>
      <x:c r="B980" s="512"/>
      <x:c r="C980" s="13"/>
      <x:c r="D980" s="14"/>
      <x:c r="E980" s="209"/>
      <x:c r="F980" s="209"/>
      <x:c r="G980" s="99"/>
      <x:c r="H980" s="99"/>
      <x:c r="I980" s="99"/>
      <x:c r="J980" s="99"/>
      <x:c r="K980" s="210"/>
    </x:row>
    <x:row r="981" spans="1:11" ht="16.5" customHeight="1">
      <x:c r="A981" s="511"/>
      <x:c r="B981" s="512"/>
      <x:c r="C981" s="13"/>
      <x:c r="D981" s="14"/>
      <x:c r="E981" s="209"/>
      <x:c r="F981" s="209"/>
      <x:c r="G981" s="99"/>
      <x:c r="H981" s="99"/>
      <x:c r="I981" s="99"/>
      <x:c r="J981" s="99"/>
      <x:c r="K981" s="210"/>
    </x:row>
    <x:row r="982" spans="1:11" ht="16.5" customHeight="1">
      <x:c r="A982" s="511"/>
      <x:c r="B982" s="512"/>
      <x:c r="C982" s="13"/>
      <x:c r="D982" s="14"/>
      <x:c r="E982" s="209"/>
      <x:c r="F982" s="209"/>
      <x:c r="G982" s="99"/>
      <x:c r="H982" s="99"/>
      <x:c r="I982" s="99"/>
      <x:c r="J982" s="99"/>
      <x:c r="K982" s="210"/>
    </x:row>
    <x:row r="983" spans="1:11" ht="16.5" customHeight="1">
      <x:c r="A983" s="511"/>
      <x:c r="B983" s="512"/>
      <x:c r="C983" s="13"/>
      <x:c r="D983" s="14"/>
      <x:c r="E983" s="209"/>
      <x:c r="F983" s="209"/>
      <x:c r="G983" s="99"/>
      <x:c r="H983" s="99"/>
      <x:c r="I983" s="99"/>
      <x:c r="J983" s="99"/>
      <x:c r="K983" s="210"/>
    </x:row>
    <x:row r="984" spans="1:11" ht="16.5" customHeight="1">
      <x:c r="A984" s="511"/>
      <x:c r="B984" s="512"/>
      <x:c r="C984" s="13"/>
      <x:c r="D984" s="14"/>
      <x:c r="E984" s="209"/>
      <x:c r="F984" s="209"/>
      <x:c r="G984" s="99"/>
      <x:c r="H984" s="99"/>
      <x:c r="I984" s="99"/>
      <x:c r="J984" s="99"/>
      <x:c r="K984" s="210"/>
    </x:row>
    <x:row r="985" spans="1:11" ht="16.5" customHeight="1">
      <x:c r="A985" s="511"/>
      <x:c r="B985" s="512"/>
      <x:c r="C985" s="13"/>
      <x:c r="D985" s="14"/>
      <x:c r="E985" s="209"/>
      <x:c r="F985" s="209"/>
      <x:c r="G985" s="99"/>
      <x:c r="H985" s="99"/>
      <x:c r="I985" s="99"/>
      <x:c r="J985" s="99"/>
      <x:c r="K985" s="210"/>
    </x:row>
    <x:row r="986" spans="1:11" ht="16.5" customHeight="1">
      <x:c r="A986" s="511"/>
      <x:c r="B986" s="512"/>
      <x:c r="C986" s="13"/>
      <x:c r="D986" s="14"/>
      <x:c r="E986" s="209"/>
      <x:c r="F986" s="209"/>
      <x:c r="G986" s="99"/>
      <x:c r="H986" s="99"/>
      <x:c r="I986" s="99"/>
      <x:c r="J986" s="99"/>
      <x:c r="K986" s="210"/>
    </x:row>
    <x:row r="987" spans="1:11" ht="16.5" customHeight="1">
      <x:c r="A987" s="511"/>
      <x:c r="B987" s="512"/>
      <x:c r="C987" s="13"/>
      <x:c r="D987" s="14"/>
      <x:c r="E987" s="209"/>
      <x:c r="F987" s="209"/>
      <x:c r="G987" s="99"/>
      <x:c r="H987" s="99"/>
      <x:c r="I987" s="99"/>
      <x:c r="J987" s="99"/>
      <x:c r="K987" s="210"/>
    </x:row>
    <x:row r="988" spans="1:11" ht="16.5" customHeight="1">
      <x:c r="A988" s="511"/>
      <x:c r="B988" s="512"/>
      <x:c r="C988" s="13"/>
      <x:c r="D988" s="14"/>
      <x:c r="E988" s="209"/>
      <x:c r="F988" s="209"/>
      <x:c r="G988" s="99"/>
      <x:c r="H988" s="99"/>
      <x:c r="I988" s="99"/>
      <x:c r="J988" s="99"/>
      <x:c r="K988" s="210"/>
    </x:row>
    <x:row r="989" spans="1:11" ht="16.5" customHeight="1">
      <x:c r="A989" s="511"/>
      <x:c r="B989" s="512"/>
      <x:c r="C989" s="13"/>
      <x:c r="D989" s="14"/>
      <x:c r="E989" s="209"/>
      <x:c r="F989" s="209"/>
      <x:c r="G989" s="99"/>
      <x:c r="H989" s="99"/>
      <x:c r="I989" s="99"/>
      <x:c r="J989" s="99"/>
      <x:c r="K989" s="210"/>
    </x:row>
    <x:row r="990" spans="1:11" ht="16.5" customHeight="1">
      <x:c r="A990" s="511"/>
      <x:c r="B990" s="512"/>
      <x:c r="C990" s="13"/>
      <x:c r="D990" s="14"/>
      <x:c r="E990" s="209"/>
      <x:c r="F990" s="209"/>
      <x:c r="G990" s="99"/>
      <x:c r="H990" s="99"/>
      <x:c r="I990" s="99"/>
      <x:c r="J990" s="99"/>
      <x:c r="K990" s="210"/>
    </x:row>
    <x:row r="991" spans="1:11" ht="16.5" customHeight="1">
      <x:c r="A991" s="511"/>
      <x:c r="B991" s="512"/>
      <x:c r="C991" s="13"/>
      <x:c r="D991" s="14"/>
      <x:c r="E991" s="209"/>
      <x:c r="F991" s="209"/>
      <x:c r="G991" s="99"/>
      <x:c r="H991" s="99"/>
      <x:c r="I991" s="99"/>
      <x:c r="J991" s="99"/>
      <x:c r="K991" s="210"/>
    </x:row>
    <x:row r="992" spans="1:11" ht="16.5" customHeight="1">
      <x:c r="A992" s="511"/>
      <x:c r="B992" s="512"/>
      <x:c r="C992" s="13"/>
      <x:c r="D992" s="14"/>
      <x:c r="E992" s="209"/>
      <x:c r="F992" s="209"/>
      <x:c r="G992" s="99"/>
      <x:c r="H992" s="99"/>
      <x:c r="I992" s="99"/>
      <x:c r="J992" s="99"/>
      <x:c r="K992" s="210"/>
    </x:row>
    <x:row r="993" spans="1:11" ht="16.5" customHeight="1">
      <x:c r="A993" s="511"/>
      <x:c r="B993" s="512"/>
      <x:c r="C993" s="13"/>
      <x:c r="D993" s="14"/>
      <x:c r="E993" s="209"/>
      <x:c r="F993" s="209"/>
      <x:c r="G993" s="99"/>
      <x:c r="H993" s="99"/>
      <x:c r="I993" s="99"/>
      <x:c r="J993" s="99"/>
      <x:c r="K993" s="210"/>
    </x:row>
    <x:row r="994" spans="1:11" ht="16.5" customHeight="1">
      <x:c r="A994" s="511"/>
      <x:c r="B994" s="512"/>
      <x:c r="C994" s="13"/>
      <x:c r="D994" s="14"/>
      <x:c r="E994" s="209"/>
      <x:c r="F994" s="209"/>
      <x:c r="G994" s="99"/>
      <x:c r="H994" s="99"/>
      <x:c r="I994" s="99"/>
      <x:c r="J994" s="99"/>
      <x:c r="K994" s="210"/>
    </x:row>
    <x:row r="995" spans="1:11" ht="16.5" customHeight="1">
      <x:c r="A995" s="511"/>
      <x:c r="B995" s="512"/>
      <x:c r="C995" s="13"/>
      <x:c r="D995" s="14"/>
      <x:c r="E995" s="209"/>
      <x:c r="F995" s="209"/>
      <x:c r="G995" s="99"/>
      <x:c r="H995" s="99"/>
      <x:c r="I995" s="99"/>
      <x:c r="J995" s="99"/>
      <x:c r="K995" s="210"/>
    </x:row>
    <x:row r="996" spans="1:11" ht="16.5" customHeight="1">
      <x:c r="A996" s="511"/>
      <x:c r="B996" s="512"/>
      <x:c r="C996" s="13"/>
      <x:c r="D996" s="14"/>
      <x:c r="E996" s="209"/>
      <x:c r="F996" s="209"/>
      <x:c r="G996" s="99"/>
      <x:c r="H996" s="99"/>
      <x:c r="I996" s="99"/>
      <x:c r="J996" s="99"/>
      <x:c r="K996" s="210"/>
    </x:row>
    <x:row r="997" spans="1:11" ht="16.5" customHeight="1">
      <x:c r="A997" s="511"/>
      <x:c r="B997" s="512"/>
      <x:c r="C997" s="13"/>
      <x:c r="D997" s="14"/>
      <x:c r="E997" s="209"/>
      <x:c r="F997" s="209"/>
      <x:c r="G997" s="99"/>
      <x:c r="H997" s="99"/>
      <x:c r="I997" s="99"/>
      <x:c r="J997" s="99"/>
      <x:c r="K997" s="210"/>
    </x:row>
    <x:row r="998" spans="1:11" ht="16.5" customHeight="1">
      <x:c r="A998" s="511"/>
      <x:c r="B998" s="512"/>
      <x:c r="C998" s="13"/>
      <x:c r="D998" s="14"/>
      <x:c r="E998" s="209"/>
      <x:c r="F998" s="209"/>
      <x:c r="G998" s="99"/>
      <x:c r="H998" s="99"/>
      <x:c r="I998" s="99"/>
      <x:c r="J998" s="99"/>
      <x:c r="K998" s="210"/>
    </x:row>
    <x:row r="999" spans="1:11" ht="16.5" customHeight="1">
      <x:c r="A999" s="511"/>
      <x:c r="B999" s="512"/>
      <x:c r="C999" s="13"/>
      <x:c r="D999" s="14"/>
      <x:c r="E999" s="209"/>
      <x:c r="F999" s="209"/>
      <x:c r="G999" s="99"/>
      <x:c r="H999" s="99"/>
      <x:c r="I999" s="99"/>
      <x:c r="J999" s="99"/>
      <x:c r="K999" s="210"/>
    </x:row>
    <x:row r="1000" spans="1:11" ht="16.5" customHeight="1">
      <x:c r="A1000" s="511"/>
      <x:c r="B1000" s="512"/>
      <x:c r="C1000" s="13"/>
      <x:c r="D1000" s="14"/>
      <x:c r="E1000" s="209"/>
      <x:c r="F1000" s="209"/>
      <x:c r="G1000" s="99"/>
      <x:c r="H1000" s="99"/>
      <x:c r="I1000" s="99"/>
      <x:c r="J1000" s="99"/>
      <x:c r="K1000" s="210"/>
    </x:row>
  </x:sheetData>
  <x:mergeCells count="127">
    <x:mergeCell ref="A1:D1"/>
    <x:mergeCell ref="A6:A22"/>
    <x:mergeCell ref="B6:B20"/>
    <x:mergeCell ref="C20:F20"/>
    <x:mergeCell ref="B23:B35"/>
    <x:mergeCell ref="C35:F35"/>
    <x:mergeCell ref="B36:B37"/>
    <x:mergeCell ref="A23:A38"/>
    <x:mergeCell ref="A39:A56"/>
    <x:mergeCell ref="B39:B54"/>
    <x:mergeCell ref="A57:A73"/>
    <x:mergeCell ref="B57:B71"/>
    <x:mergeCell ref="A74:A87"/>
    <x:mergeCell ref="B101:B102"/>
    <x:mergeCell ref="C54:F54"/>
    <x:mergeCell ref="C71:F71"/>
    <x:mergeCell ref="E74:E84"/>
    <x:mergeCell ref="F74:F84"/>
    <x:mergeCell ref="C85:F85"/>
    <x:mergeCell ref="C100:F100"/>
    <x:mergeCell ref="C115:F115"/>
    <x:mergeCell ref="B74:B85"/>
    <x:mergeCell ref="B88:B100"/>
    <x:mergeCell ref="B104:B115"/>
    <x:mergeCell ref="B116:B117"/>
    <x:mergeCell ref="B119:B128"/>
    <x:mergeCell ref="B131:B143"/>
    <x:mergeCell ref="B144:B145"/>
    <x:mergeCell ref="A88:A103"/>
    <x:mergeCell ref="A104:A118"/>
    <x:mergeCell ref="A119:A130"/>
    <x:mergeCell ref="A131:A146"/>
    <x:mergeCell ref="A147:A163"/>
    <x:mergeCell ref="A164:A174"/>
    <x:mergeCell ref="A175:A189"/>
    <x:mergeCell ref="C128:F128"/>
    <x:mergeCell ref="C143:F143"/>
    <x:mergeCell ref="C160:F160"/>
    <x:mergeCell ref="C172:F172"/>
    <x:mergeCell ref="C187:F187"/>
    <x:mergeCell ref="C196:F196"/>
    <x:mergeCell ref="A190:A198"/>
    <x:mergeCell ref="B147:B160"/>
    <x:mergeCell ref="B162:B163"/>
    <x:mergeCell ref="B164:B172"/>
    <x:mergeCell ref="B175:B187"/>
    <x:mergeCell ref="B190:B196"/>
    <x:mergeCell ref="C222:F222"/>
    <x:mergeCell ref="C628:F628"/>
    <x:mergeCell ref="E680:E685"/>
    <x:mergeCell ref="F680:F685"/>
    <x:mergeCell ref="E688:E697"/>
    <x:mergeCell ref="F688:F697"/>
    <x:mergeCell ref="C254:F254"/>
    <x:mergeCell ref="C278:F278"/>
    <x:mergeCell ref="C295:F295"/>
    <x:mergeCell ref="C324:F324"/>
    <x:mergeCell ref="C349:F349"/>
    <x:mergeCell ref="C429:F429"/>
    <x:mergeCell ref="C540:F540"/>
    <x:mergeCell ref="A199:A225"/>
    <x:mergeCell ref="A226:A261"/>
    <x:mergeCell ref="A262:A280"/>
    <x:mergeCell ref="B262:B278"/>
    <x:mergeCell ref="A281:A297"/>
    <x:mergeCell ref="B281:B295"/>
    <x:mergeCell ref="A298:A326"/>
    <x:mergeCell ref="B298:B324"/>
    <x:mergeCell ref="A327:A354"/>
    <x:mergeCell ref="B327:B349"/>
    <x:mergeCell ref="B350:B353"/>
    <x:mergeCell ref="B226:B254"/>
    <x:mergeCell ref="B255:B260"/>
    <x:mergeCell ref="B199:B222"/>
    <x:mergeCell ref="B223:B224"/>
    <x:mergeCell ref="A355:A372"/>
    <x:mergeCell ref="A373:A391"/>
    <x:mergeCell ref="A392:A410"/>
    <x:mergeCell ref="A411:A431"/>
    <x:mergeCell ref="A432:A452"/>
    <x:mergeCell ref="A453:A470"/>
    <x:mergeCell ref="A471:A489"/>
    <x:mergeCell ref="B468:B469"/>
    <x:mergeCell ref="B471:B486"/>
    <x:mergeCell ref="B487:B488"/>
    <x:mergeCell ref="B355:B369"/>
    <x:mergeCell ref="B370:B371"/>
    <x:mergeCell ref="B373:B388"/>
    <x:mergeCell ref="B389:B390"/>
    <x:mergeCell ref="B392:B408"/>
    <x:mergeCell ref="B411:B429"/>
    <x:mergeCell ref="B432:B449"/>
    <x:mergeCell ref="B450:B451"/>
    <x:mergeCell ref="B453:B467"/>
    <x:mergeCell ref="B490:B501"/>
    <x:mergeCell ref="B502:B504"/>
    <x:mergeCell ref="B506:B520"/>
    <x:mergeCell ref="B521:B522"/>
    <x:mergeCell ref="A490:A505"/>
    <x:mergeCell ref="A506:A523"/>
    <x:mergeCell ref="A524:A543"/>
    <x:mergeCell ref="A544:A565"/>
    <x:mergeCell ref="A566:A580"/>
    <x:mergeCell ref="B524:B540"/>
    <x:mergeCell ref="B541:B542"/>
    <x:mergeCell ref="B544:B563"/>
    <x:mergeCell ref="B566:B578"/>
    <x:mergeCell ref="A581:A597"/>
    <x:mergeCell ref="A598:A614"/>
    <x:mergeCell ref="A672:A679"/>
    <x:mergeCell ref="A680:A687"/>
    <x:mergeCell ref="B680:B686"/>
    <x:mergeCell ref="A688:A701"/>
    <x:mergeCell ref="B688:B698"/>
    <x:mergeCell ref="B699:B701"/>
    <x:mergeCell ref="A615:A630"/>
    <x:mergeCell ref="A631:A648"/>
    <x:mergeCell ref="A649:A661"/>
    <x:mergeCell ref="B649:B659"/>
    <x:mergeCell ref="A662:A671"/>
    <x:mergeCell ref="B662:B669"/>
    <x:mergeCell ref="B672:B677"/>
    <x:mergeCell ref="B615:B628"/>
    <x:mergeCell ref="B631:B646"/>
    <x:mergeCell ref="B581:B595"/>
    <x:mergeCell ref="B598:B611"/>
    <x:mergeCell ref="B612:B613"/>
  </x:mergeCells>
  <x:pageMargins left="0.69972223043441772" right="0.69972223043441772" top="0.75" bottom="0.75" header="0" footer="0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tabColor rgb="ffffff00"/>
  </x:sheetPr>
  <x:dimension ref="A1:Z95"/>
  <x:sheetViews>
    <x:sheetView showGridLines="0" topLeftCell="A1" zoomScaleNormal="100" zoomScaleSheetLayoutView="75" workbookViewId="0">
      <x:selection activeCell="E19" activeCellId="0" sqref="E19:E19"/>
    </x:sheetView>
  </x:sheetViews>
  <x:sheetFormatPr defaultColWidth="12.625" defaultRowHeight="15" customHeight="1"/>
  <x:cols>
    <x:col min="1" max="1" width="3.5" style="1" customWidth="1"/>
    <x:col min="2" max="2" width="16.25" style="1" customWidth="1"/>
    <x:col min="3" max="4" width="12.875" style="1" customWidth="1"/>
    <x:col min="5" max="5" width="11.125" style="1" customWidth="1"/>
    <x:col min="6" max="8" width="11" style="1" customWidth="1"/>
    <x:col min="9" max="26" width="7.625" style="1" customWidth="1"/>
  </x:cols>
  <x:sheetData>
    <x:row r="1" spans="1:5" ht="16.5" customHeight="1">
      <x:c r="A1" s="513" t="s">
        <x:v>701</x:v>
      </x:c>
      <x:c r="B1" s="514"/>
      <x:c r="C1" s="515"/>
      <x:c r="D1" s="515"/>
      <x:c r="E1" s="516" t="s">
        <x:v>1711</x:v>
      </x:c>
    </x:row>
    <x:row r="2" spans="1:8" ht="40.5" customHeight="1">
      <x:c r="A2" s="517" t="s">
        <x:v>798</x:v>
      </x:c>
      <x:c r="B2" s="517" t="s">
        <x:v>839</x:v>
      </x:c>
      <x:c r="C2" s="518" t="s">
        <x:v>842</x:v>
      </x:c>
      <x:c r="D2" s="518" t="s">
        <x:v>851</x:v>
      </x:c>
      <x:c r="E2" s="519" t="s">
        <x:v>1052</x:v>
      </x:c>
      <x:c r="F2" s="519" t="s">
        <x:v>1045</x:v>
      </x:c>
      <x:c r="G2" s="520" t="s">
        <x:v>1049</x:v>
      </x:c>
      <x:c r="H2" s="520" t="s">
        <x:v>698</x:v>
      </x:c>
    </x:row>
    <x:row r="3" spans="1:26" ht="16.5" customHeight="1">
      <x:c r="A3" s="3">
        <x:v>1</x:v>
      </x:c>
      <x:c r="B3" s="76" t="s">
        <x:v>1795</x:v>
      </x:c>
      <x:c r="C3" s="76" t="s">
        <x:v>838</x:v>
      </x:c>
      <x:c r="D3" s="521">
        <x:v>40026</x:v>
      </x:c>
      <x:c r="E3" s="522">
        <x:v>3092750</x:v>
      </x:c>
      <x:c r="F3" s="523">
        <x:f t="shared" ref="F3:F89" si="0">(E3/209)*8</x:f>
        <x:v>118382.77511961723</x:v>
      </x:c>
      <x:c r="G3" s="524">
        <x:v>20</x:v>
      </x:c>
      <x:c r="H3" s="525">
        <x:f t="shared" ref="H3:H89" si="1">ROUNDDOWN(F3*G3,0)</x:f>
        <x:v>2367655</x:v>
      </x:c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 spans="1:26" ht="16.5" customHeight="1">
      <x:c r="A4" s="3">
        <x:v>2</x:v>
      </x:c>
      <x:c r="B4" s="76" t="s">
        <x:v>1795</x:v>
      </x:c>
      <x:c r="C4" s="76" t="s">
        <x:v>855</x:v>
      </x:c>
      <x:c r="D4" s="521">
        <x:v>44158</x:v>
      </x:c>
      <x:c r="E4" s="522">
        <x:v>2215900</x:v>
      </x:c>
      <x:c r="F4" s="523">
        <x:f t="shared" si="0"/>
        <x:v>84819.138755980865</x:v>
      </x:c>
      <x:c r="G4" s="526">
        <x:v>11</x:v>
      </x:c>
      <x:c r="H4" s="525">
        <x:f t="shared" si="1"/>
        <x:v>933010</x:v>
      </x:c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 spans="1:26" ht="16.5" customHeight="1">
      <x:c r="A5" s="3">
        <x:v>3</x:v>
      </x:c>
      <x:c r="B5" s="76" t="s">
        <x:v>1795</x:v>
      </x:c>
      <x:c r="C5" s="76" t="s">
        <x:v>837</x:v>
      </x:c>
      <x:c r="D5" s="521">
        <x:v>43843</x:v>
      </x:c>
      <x:c r="E5" s="522">
        <x:v>1116700</x:v>
      </x:c>
      <x:c r="F5" s="523">
        <x:f t="shared" si="0"/>
        <x:v>42744.497607655503</x:v>
      </x:c>
      <x:c r="G5" s="526">
        <x:v>26</x:v>
      </x:c>
      <x:c r="H5" s="525">
        <x:f t="shared" si="1"/>
        <x:v>1111356</x:v>
      </x:c>
      <x:c r="I5" s="2"/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 spans="1:26" ht="16.5" customHeight="1">
      <x:c r="A6" s="3">
        <x:v>4</x:v>
      </x:c>
      <x:c r="B6" s="98" t="s">
        <x:v>1796</x:v>
      </x:c>
      <x:c r="C6" s="98" t="s">
        <x:v>856</x:v>
      </x:c>
      <x:c r="D6" s="527">
        <x:v>39328</x:v>
      </x:c>
      <x:c r="E6" s="522">
        <x:v>3092750</x:v>
      </x:c>
      <x:c r="F6" s="523">
        <x:f t="shared" si="0"/>
        <x:v>118382.77511961723</x:v>
      </x:c>
      <x:c r="G6" s="524">
        <x:v>21</x:v>
      </x:c>
      <x:c r="H6" s="525">
        <x:f t="shared" si="1"/>
        <x:v>2486038</x:v>
      </x:c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 spans="1:26" ht="16.5" customHeight="1">
      <x:c r="A7" s="3">
        <x:v>5</x:v>
      </x:c>
      <x:c r="B7" s="98" t="s">
        <x:v>1796</x:v>
      </x:c>
      <x:c r="C7" s="98" t="s">
        <x:v>850</x:v>
      </x:c>
      <x:c r="D7" s="527">
        <x:v>44158</x:v>
      </x:c>
      <x:c r="E7" s="522">
        <x:v>2215900</x:v>
      </x:c>
      <x:c r="F7" s="523">
        <x:f t="shared" si="0"/>
        <x:v>84819.138755980865</x:v>
      </x:c>
      <x:c r="G7" s="526">
        <x:v>13</x:v>
      </x:c>
      <x:c r="H7" s="525">
        <x:f t="shared" si="1"/>
        <x:v>1102648</x:v>
      </x:c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 spans="1:26" ht="16.5" customHeight="1">
      <x:c r="A8" s="3">
        <x:v>6</x:v>
      </x:c>
      <x:c r="B8" s="98" t="s">
        <x:v>1796</x:v>
      </x:c>
      <x:c r="C8" s="98" t="s">
        <x:v>802</x:v>
      </x:c>
      <x:c r="D8" s="527">
        <x:v>44166</x:v>
      </x:c>
      <x:c r="E8" s="522">
        <x:v>1800000</x:v>
      </x:c>
      <x:c r="F8" s="523">
        <x:f t="shared" si="0"/>
        <x:v>68899.521531100472</x:v>
      </x:c>
      <x:c r="G8" s="526">
        <x:v>12.5</x:v>
      </x:c>
      <x:c r="H8" s="525">
        <x:f t="shared" si="1"/>
        <x:v>861244</x:v>
      </x:c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 spans="1:26" ht="16.5" customHeight="1">
      <x:c r="A9" s="3">
        <x:v>7</x:v>
      </x:c>
      <x:c r="B9" s="98" t="s">
        <x:v>1765</x:v>
      </x:c>
      <x:c r="C9" s="98" t="s">
        <x:v>849</x:v>
      </x:c>
      <x:c r="D9" s="527">
        <x:v>42370</x:v>
      </x:c>
      <x:c r="E9" s="522">
        <x:v>2869500</x:v>
      </x:c>
      <x:c r="F9" s="523">
        <x:f t="shared" si="0"/>
        <x:v>109837.32057416267</x:v>
      </x:c>
      <x:c r="G9" s="524">
        <x:v>17</x:v>
      </x:c>
      <x:c r="H9" s="525">
        <x:f t="shared" si="1"/>
        <x:v>1867234</x:v>
      </x:c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 spans="1:26" ht="16.5" customHeight="1">
      <x:c r="A10" s="3">
        <x:v>8</x:v>
      </x:c>
      <x:c r="B10" s="98" t="s">
        <x:v>1765</x:v>
      </x:c>
      <x:c r="C10" s="98" t="s">
        <x:v>874</x:v>
      </x:c>
      <x:c r="D10" s="527">
        <x:v>41792</x:v>
      </x:c>
      <x:c r="E10" s="522">
        <x:v>2395450</x:v>
      </x:c>
      <x:c r="F10" s="523">
        <x:f t="shared" si="0"/>
        <x:v>91691.866028708129</x:v>
      </x:c>
      <x:c r="G10" s="526">
        <x:v>17</x:v>
      </x:c>
      <x:c r="H10" s="525">
        <x:f t="shared" si="1"/>
        <x:v>1558761</x:v>
      </x:c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 spans="1:26" ht="16.5" customHeight="1">
      <x:c r="A11" s="3">
        <x:v>9</x:v>
      </x:c>
      <x:c r="B11" s="98" t="s">
        <x:v>1790</x:v>
      </x:c>
      <x:c r="C11" s="98" t="s">
        <x:v>847</x:v>
      </x:c>
      <x:c r="D11" s="527">
        <x:v>40892</x:v>
      </x:c>
      <x:c r="E11" s="522">
        <x:v>2869500</x:v>
      </x:c>
      <x:c r="F11" s="523">
        <x:f t="shared" si="0"/>
        <x:v>109837.32057416267</x:v>
      </x:c>
      <x:c r="G11" s="526">
        <x:v>19</x:v>
      </x:c>
      <x:c r="H11" s="525">
        <x:f t="shared" si="1"/>
        <x:v>2086909</x:v>
      </x:c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 spans="1:26" ht="16.5" customHeight="1">
      <x:c r="A12" s="3">
        <x:v>10</x:v>
      </x:c>
      <x:c r="B12" s="98" t="s">
        <x:v>1790</x:v>
      </x:c>
      <x:c r="C12" s="98" t="s">
        <x:v>853</x:v>
      </x:c>
      <x:c r="D12" s="527">
        <x:v>40508</x:v>
      </x:c>
      <x:c r="E12" s="522">
        <x:v>2701350</x:v>
      </x:c>
      <x:c r="F12" s="523">
        <x:f t="shared" si="0"/>
        <x:v>103400.95693779904</x:v>
      </x:c>
      <x:c r="G12" s="524">
        <x:v>19</x:v>
      </x:c>
      <x:c r="H12" s="525">
        <x:f t="shared" si="1"/>
        <x:v>1964618</x:v>
      </x:c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 spans="1:26" ht="16.5" customHeight="1">
      <x:c r="A13" s="3">
        <x:v>11</x:v>
      </x:c>
      <x:c r="B13" s="98" t="s">
        <x:v>1791</x:v>
      </x:c>
      <x:c r="C13" s="98" t="s">
        <x:v>857</x:v>
      </x:c>
      <x:c r="D13" s="527">
        <x:v>40330</x:v>
      </x:c>
      <x:c r="E13" s="522">
        <x:v>2150000</x:v>
      </x:c>
      <x:c r="F13" s="523">
        <x:f t="shared" si="0"/>
        <x:v>82296.650717703349</x:v>
      </x:c>
      <x:c r="G13" s="526">
        <x:v>19</x:v>
      </x:c>
      <x:c r="H13" s="525">
        <x:f t="shared" si="1"/>
        <x:v>1563636</x:v>
      </x:c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 spans="1:26" ht="16.5" customHeight="1">
      <x:c r="A14" s="3">
        <x:v>12</x:v>
      </x:c>
      <x:c r="B14" s="98" t="s">
        <x:v>1791</x:v>
      </x:c>
      <x:c r="C14" s="98" t="s">
        <x:v>858</x:v>
      </x:c>
      <x:c r="D14" s="527">
        <x:v>41579</x:v>
      </x:c>
      <x:c r="E14" s="522">
        <x:v>2140000</x:v>
      </x:c>
      <x:c r="F14" s="523">
        <x:f t="shared" si="0"/>
        <x:v>81913.875598086132</x:v>
      </x:c>
      <x:c r="G14" s="526">
        <x:v>18</x:v>
      </x:c>
      <x:c r="H14" s="525">
        <x:f t="shared" si="1"/>
        <x:v>1474449</x:v>
      </x:c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 spans="1:26" ht="16.5" customHeight="1">
      <x:c r="A15" s="3">
        <x:v>13</x:v>
      </x:c>
      <x:c r="B15" s="98" t="s">
        <x:v>1782</x:v>
      </x:c>
      <x:c r="C15" s="98" t="s">
        <x:v>859</x:v>
      </x:c>
      <x:c r="D15" s="527">
        <x:v>39114</x:v>
      </x:c>
      <x:c r="E15" s="522">
        <x:v>2700000</x:v>
      </x:c>
      <x:c r="F15" s="523">
        <x:f t="shared" si="0"/>
        <x:v>103349.28229665072</x:v>
      </x:c>
      <x:c r="G15" s="524">
        <x:v>21</x:v>
      </x:c>
      <x:c r="H15" s="525">
        <x:f t="shared" si="1"/>
        <x:v>2170334</x:v>
      </x:c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 spans="1:26" ht="16.5" customHeight="1">
      <x:c r="A16" s="3">
        <x:v>14</x:v>
      </x:c>
      <x:c r="B16" s="98" t="s">
        <x:v>1782</x:v>
      </x:c>
      <x:c r="C16" s="98" t="s">
        <x:v>844</x:v>
      </x:c>
      <x:c r="D16" s="527">
        <x:v>43525</x:v>
      </x:c>
      <x:c r="E16" s="522">
        <x:v>2105500</x:v>
      </x:c>
      <x:c r="F16" s="523">
        <x:f t="shared" si="0"/>
        <x:v>80593.301435406698</x:v>
      </x:c>
      <x:c r="G16" s="526">
        <x:v>16</x:v>
      </x:c>
      <x:c r="H16" s="525">
        <x:f t="shared" si="1"/>
        <x:v>1289492</x:v>
      </x:c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 spans="1:26" ht="16.5" customHeight="1">
      <x:c r="A17" s="3">
        <x:v>15</x:v>
      </x:c>
      <x:c r="B17" s="98" t="s">
        <x:v>1770</x:v>
      </x:c>
      <x:c r="C17" s="98" t="s">
        <x:v>831</x:v>
      </x:c>
      <x:c r="D17" s="527">
        <x:v>40994</x:v>
      </x:c>
      <x:c r="E17" s="522">
        <x:v>2100000</x:v>
      </x:c>
      <x:c r="F17" s="523">
        <x:f t="shared" si="0"/>
        <x:v>80382.775119617232</x:v>
      </x:c>
      <x:c r="G17" s="526">
        <x:v>18</x:v>
      </x:c>
      <x:c r="H17" s="525">
        <x:f t="shared" si="1"/>
        <x:v>1446889</x:v>
      </x:c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 spans="1:26" ht="16.5" customHeight="1">
      <x:c r="A18" s="3">
        <x:v>16</x:v>
      </x:c>
      <x:c r="B18" s="98" t="s">
        <x:v>1770</x:v>
      </x:c>
      <x:c r="C18" s="98" t="s">
        <x:v>891</x:v>
      </x:c>
      <x:c r="D18" s="527">
        <x:v>41295</x:v>
      </x:c>
      <x:c r="E18" s="522">
        <x:v>2000000</x:v>
      </x:c>
      <x:c r="F18" s="523">
        <x:f t="shared" si="0"/>
        <x:v>76555.023923444969</x:v>
      </x:c>
      <x:c r="G18" s="526">
        <x:v>18</x:v>
      </x:c>
      <x:c r="H18" s="525">
        <x:f t="shared" si="1"/>
        <x:v>1377990</x:v>
      </x:c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 spans="1:26" ht="16.5" customHeight="1">
      <x:c r="A19" s="3">
        <x:v>17</x:v>
      </x:c>
      <x:c r="B19" s="98" t="s">
        <x:v>1770</x:v>
      </x:c>
      <x:c r="C19" s="98" t="s">
        <x:v>830</x:v>
      </x:c>
      <x:c r="D19" s="527">
        <x:v>43374</x:v>
      </x:c>
      <x:c r="E19" s="522">
        <x:v>1850000</x:v>
      </x:c>
      <x:c r="F19" s="523">
        <x:f t="shared" si="0"/>
        <x:v>70813.397129186604</x:v>
      </x:c>
      <x:c r="G19" s="526">
        <x:v>15</x:v>
      </x:c>
      <x:c r="H19" s="525">
        <x:f t="shared" si="1"/>
        <x:v>1062200</x:v>
      </x:c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 spans="1:26" ht="16.5" customHeight="1">
      <x:c r="A20" s="3">
        <x:v>18</x:v>
      </x:c>
      <x:c r="B20" s="5" t="s">
        <x:v>1772</x:v>
      </x:c>
      <x:c r="C20" s="5" t="s">
        <x:v>832</x:v>
      </x:c>
      <x:c r="D20" s="152">
        <x:v>38709</x:v>
      </x:c>
      <x:c r="E20" s="522">
        <x:v>2302000</x:v>
      </x:c>
      <x:c r="F20" s="523">
        <x:f t="shared" si="0"/>
        <x:v>88114.832535885173</x:v>
      </x:c>
      <x:c r="G20" s="524">
        <x:v>22</x:v>
      </x:c>
      <x:c r="H20" s="525">
        <x:f t="shared" si="1"/>
        <x:v>1938526</x:v>
      </x:c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 spans="1:26" ht="16.5" customHeight="1">
      <x:c r="A21" s="3">
        <x:v>19</x:v>
      </x:c>
      <x:c r="B21" s="5" t="s">
        <x:v>1772</x:v>
      </x:c>
      <x:c r="C21" s="5" t="s">
        <x:v>852</x:v>
      </x:c>
      <x:c r="D21" s="152">
        <x:v>42919</x:v>
      </x:c>
      <x:c r="E21" s="522">
        <x:v>1850000</x:v>
      </x:c>
      <x:c r="F21" s="523">
        <x:f t="shared" si="0"/>
        <x:v>70813.397129186604</x:v>
      </x:c>
      <x:c r="G21" s="526">
        <x:v>16</x:v>
      </x:c>
      <x:c r="H21" s="525">
        <x:f t="shared" si="1"/>
        <x:v>1133014</x:v>
      </x:c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 spans="1:26" ht="16.5" customHeight="1">
      <x:c r="A22" s="3">
        <x:v>20</x:v>
      </x:c>
      <x:c r="B22" s="98" t="s">
        <x:v>1783</x:v>
      </x:c>
      <x:c r="C22" s="98" t="s">
        <x:v>814</x:v>
      </x:c>
      <x:c r="D22" s="527">
        <x:v>42917</x:v>
      </x:c>
      <x:c r="E22" s="522">
        <x:v>2000000</x:v>
      </x:c>
      <x:c r="F22" s="523">
        <x:f t="shared" si="0"/>
        <x:v>76555.023923444969</x:v>
      </x:c>
      <x:c r="G22" s="526">
        <x:v>16</x:v>
      </x:c>
      <x:c r="H22" s="525">
        <x:f t="shared" si="1"/>
        <x:v>1224880</x:v>
      </x:c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 spans="1:26" ht="16.5" customHeight="1">
      <x:c r="A23" s="3">
        <x:v>21</x:v>
      </x:c>
      <x:c r="B23" s="98" t="s">
        <x:v>1783</x:v>
      </x:c>
      <x:c r="C23" s="98" t="s">
        <x:v>835</x:v>
      </x:c>
      <x:c r="D23" s="527">
        <x:v>43891</x:v>
      </x:c>
      <x:c r="E23" s="522">
        <x:v>1850000</x:v>
      </x:c>
      <x:c r="F23" s="523">
        <x:f t="shared" si="0"/>
        <x:v>70813.397129186604</x:v>
      </x:c>
      <x:c r="G23" s="524">
        <x:v>24</x:v>
      </x:c>
      <x:c r="H23" s="525">
        <x:f t="shared" si="1"/>
        <x:v>1699521</x:v>
      </x:c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 spans="1:26" ht="16.5" customHeight="1">
      <x:c r="A24" s="3">
        <x:v>22</x:v>
      </x:c>
      <x:c r="B24" s="98" t="s">
        <x:v>1783</x:v>
      </x:c>
      <x:c r="C24" s="98" t="s">
        <x:v>828</x:v>
      </x:c>
      <x:c r="D24" s="527">
        <x:v>44013</x:v>
      </x:c>
      <x:c r="E24" s="522">
        <x:v>1850000</x:v>
      </x:c>
      <x:c r="F24" s="523">
        <x:f t="shared" si="0"/>
        <x:v>70813.397129186604</x:v>
      </x:c>
      <x:c r="G24" s="526">
        <x:v>19</x:v>
      </x:c>
      <x:c r="H24" s="525">
        <x:f t="shared" si="1"/>
        <x:v>1345454</x:v>
      </x:c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 spans="1:26" ht="16.5" customHeight="1">
      <x:c r="A25" s="3">
        <x:v>23</x:v>
      </x:c>
      <x:c r="B25" s="98" t="s">
        <x:v>1702</x:v>
      </x:c>
      <x:c r="C25" s="98" t="s">
        <x:v>899</x:v>
      </x:c>
      <x:c r="D25" s="527">
        <x:v>39972</x:v>
      </x:c>
      <x:c r="E25" s="522">
        <x:v>2200000</x:v>
      </x:c>
      <x:c r="F25" s="523">
        <x:f t="shared" si="0"/>
        <x:v>84210.526315789481</x:v>
      </x:c>
      <x:c r="G25" s="526">
        <x:v>20</x:v>
      </x:c>
      <x:c r="H25" s="525">
        <x:f t="shared" si="1"/>
        <x:v>1684210</x:v>
      </x:c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 spans="1:26" ht="16.5" customHeight="1">
      <x:c r="A26" s="3">
        <x:v>24</x:v>
      </x:c>
      <x:c r="B26" s="98" t="s">
        <x:v>1702</x:v>
      </x:c>
      <x:c r="C26" s="98" t="s">
        <x:v>870</x:v>
      </x:c>
      <x:c r="D26" s="527">
        <x:v>42646</x:v>
      </x:c>
      <x:c r="E26" s="522">
        <x:v>1850000</x:v>
      </x:c>
      <x:c r="F26" s="523">
        <x:f t="shared" si="0"/>
        <x:v>70813.397129186604</x:v>
      </x:c>
      <x:c r="G26" s="524">
        <x:v>16</x:v>
      </x:c>
      <x:c r="H26" s="525">
        <x:f t="shared" si="1"/>
        <x:v>1133014</x:v>
      </x:c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 spans="1:26" ht="16.5" customHeight="1">
      <x:c r="A27" s="3">
        <x:v>25</x:v>
      </x:c>
      <x:c r="B27" s="98" t="s">
        <x:v>1702</x:v>
      </x:c>
      <x:c r="C27" s="98" t="s">
        <x:v>833</x:v>
      </x:c>
      <x:c r="D27" s="527">
        <x:v>43776</x:v>
      </x:c>
      <x:c r="E27" s="522">
        <x:v>1850000</x:v>
      </x:c>
      <x:c r="F27" s="523">
        <x:f t="shared" si="0"/>
        <x:v>70813.397129186604</x:v>
      </x:c>
      <x:c r="G27" s="526">
        <x:v>15</x:v>
      </x:c>
      <x:c r="H27" s="525">
        <x:f t="shared" si="1"/>
        <x:v>1062200</x:v>
      </x:c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 spans="1:26" ht="16.5" customHeight="1">
      <x:c r="A28" s="3">
        <x:v>26</x:v>
      </x:c>
      <x:c r="B28" s="98" t="s">
        <x:v>1781</x:v>
      </x:c>
      <x:c r="C28" s="98" t="s">
        <x:v>854</x:v>
      </x:c>
      <x:c r="D28" s="527">
        <x:v>42036</x:v>
      </x:c>
      <x:c r="E28" s="522">
        <x:v>2400000</x:v>
      </x:c>
      <x:c r="F28" s="523">
        <x:f t="shared" si="0"/>
        <x:v>91866.028708133977</x:v>
      </x:c>
      <x:c r="G28" s="526">
        <x:v>17</x:v>
      </x:c>
      <x:c r="H28" s="525">
        <x:f t="shared" si="1"/>
        <x:v>1561722</x:v>
      </x:c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 spans="1:26" ht="16.5" customHeight="1">
      <x:c r="A29" s="3">
        <x:v>27</x:v>
      </x:c>
      <x:c r="B29" s="98" t="s">
        <x:v>1781</x:v>
      </x:c>
      <x:c r="C29" s="98" t="s">
        <x:v>875</x:v>
      </x:c>
      <x:c r="D29" s="527">
        <x:v>41852</x:v>
      </x:c>
      <x:c r="E29" s="522">
        <x:v>2200000</x:v>
      </x:c>
      <x:c r="F29" s="523">
        <x:f t="shared" si="0"/>
        <x:v>84210.526315789481</x:v>
      </x:c>
      <x:c r="G29" s="524">
        <x:v>17</x:v>
      </x:c>
      <x:c r="H29" s="525">
        <x:f t="shared" si="1"/>
        <x:v>1431578</x:v>
      </x:c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 spans="1:26" ht="16.5" customHeight="1">
      <x:c r="A30" s="3">
        <x:v>28</x:v>
      </x:c>
      <x:c r="B30" s="98" t="s">
        <x:v>1781</x:v>
      </x:c>
      <x:c r="C30" s="98" t="s">
        <x:v>866</x:v>
      </x:c>
      <x:c r="D30" s="527">
        <x:v>43161</x:v>
      </x:c>
      <x:c r="E30" s="522">
        <x:v>2050000</x:v>
      </x:c>
      <x:c r="F30" s="523">
        <x:f t="shared" si="0"/>
        <x:v>78468.899521531101</x:v>
      </x:c>
      <x:c r="G30" s="526">
        <x:v>15</x:v>
      </x:c>
      <x:c r="H30" s="525">
        <x:f t="shared" si="1"/>
        <x:v>1177033</x:v>
      </x:c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 spans="1:26" ht="16.5" customHeight="1">
      <x:c r="A31" s="3">
        <x:v>29</x:v>
      </x:c>
      <x:c r="B31" s="98" t="s">
        <x:v>1657</x:v>
      </x:c>
      <x:c r="C31" s="98" t="s">
        <x:v>869</x:v>
      </x:c>
      <x:c r="D31" s="527">
        <x:v>44075</x:v>
      </x:c>
      <x:c r="E31" s="522">
        <x:v>2423200</x:v>
      </x:c>
      <x:c r="F31" s="523">
        <x:f t="shared" si="0"/>
        <x:v>92754.066985645928</x:v>
      </x:c>
      <x:c r="G31" s="526">
        <x:v>16.5</x:v>
      </x:c>
      <x:c r="H31" s="525">
        <x:f t="shared" si="1"/>
        <x:v>1530442</x:v>
      </x:c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 spans="1:26" ht="16.5" customHeight="1">
      <x:c r="A32" s="3">
        <x:v>30</x:v>
      </x:c>
      <x:c r="B32" s="98" t="s">
        <x:v>1657</x:v>
      </x:c>
      <x:c r="C32" s="98" t="s">
        <x:v>840</x:v>
      </x:c>
      <x:c r="D32" s="527">
        <x:v>43466</x:v>
      </x:c>
      <x:c r="E32" s="522">
        <x:v>2893500</x:v>
      </x:c>
      <x:c r="F32" s="523">
        <x:f t="shared" si="0"/>
        <x:v>110755.98086124402</x:v>
      </x:c>
      <x:c r="G32" s="524">
        <x:v>15</x:v>
      </x:c>
      <x:c r="H32" s="525">
        <x:f t="shared" si="1"/>
        <x:v>1661339</x:v>
      </x:c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 spans="1:26" ht="16.5" customHeight="1">
      <x:c r="A33" s="3">
        <x:v>31</x:v>
      </x:c>
      <x:c r="B33" s="98" t="s">
        <x:v>1671</x:v>
      </x:c>
      <x:c r="C33" s="98" t="s">
        <x:v>863</x:v>
      </x:c>
      <x:c r="D33" s="527">
        <x:v>42370</x:v>
      </x:c>
      <x:c r="E33" s="522">
        <x:v>2820266</x:v>
      </x:c>
      <x:c r="F33" s="523">
        <x:f t="shared" si="0"/>
        <x:v>107952.76555023923</x:v>
      </x:c>
      <x:c r="G33" s="526">
        <x:v>17</x:v>
      </x:c>
      <x:c r="H33" s="525">
        <x:f t="shared" si="1"/>
        <x:v>1835197</x:v>
      </x:c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 spans="1:26" ht="16.5" customHeight="1">
      <x:c r="A34" s="3">
        <x:v>32</x:v>
      </x:c>
      <x:c r="B34" s="98" t="s">
        <x:v>1671</x:v>
      </x:c>
      <x:c r="C34" s="98" t="s">
        <x:v>917</x:v>
      </x:c>
      <x:c r="D34" s="527">
        <x:v>43831</x:v>
      </x:c>
      <x:c r="E34" s="522">
        <x:v>2636766</x:v>
      </x:c>
      <x:c r="F34" s="523">
        <x:f t="shared" si="0"/>
        <x:v>100928.84210526316</x:v>
      </x:c>
      <x:c r="G34" s="526">
        <x:v>26</x:v>
      </x:c>
      <x:c r="H34" s="525">
        <x:f t="shared" si="1"/>
        <x:v>2624149</x:v>
      </x:c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 spans="1:26" ht="16.5" customHeight="1">
      <x:c r="A35" s="3">
        <x:v>33</x:v>
      </x:c>
      <x:c r="B35" s="98" t="s">
        <x:v>1670</x:v>
      </x:c>
      <x:c r="C35" s="98" t="s">
        <x:v>846</x:v>
      </x:c>
      <x:c r="D35" s="527">
        <x:v>41275</x:v>
      </x:c>
      <x:c r="E35" s="522">
        <x:v>3344100</x:v>
      </x:c>
      <x:c r="F35" s="523">
        <x:f t="shared" si="0"/>
        <x:v>128003.82775119618</x:v>
      </x:c>
      <x:c r="G35" s="524">
        <x:v>18</x:v>
      </x:c>
      <x:c r="H35" s="525">
        <x:f t="shared" si="1"/>
        <x:v>2304068</x:v>
      </x:c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 spans="1:26" ht="16.5" customHeight="1">
      <x:c r="A36" s="3">
        <x:v>34</x:v>
      </x:c>
      <x:c r="B36" s="98" t="s">
        <x:v>1670</x:v>
      </x:c>
      <x:c r="C36" s="98" t="s">
        <x:v>876</x:v>
      </x:c>
      <x:c r="D36" s="527">
        <x:v>43466</x:v>
      </x:c>
      <x:c r="E36" s="522">
        <x:v>2280000</x:v>
      </x:c>
      <x:c r="F36" s="523">
        <x:f t="shared" si="0"/>
        <x:v>87272.727272727279</x:v>
      </x:c>
      <x:c r="G36" s="526">
        <x:v>15</x:v>
      </x:c>
      <x:c r="H36" s="525">
        <x:f t="shared" si="1"/>
        <x:v>1309090</x:v>
      </x:c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 spans="1:26" ht="16.5" customHeight="1">
      <x:c r="A37" s="3">
        <x:v>35</x:v>
      </x:c>
      <x:c r="B37" s="5" t="s">
        <x:v>1658</x:v>
      </x:c>
      <x:c r="C37" s="5" t="s">
        <x:v>860</x:v>
      </x:c>
      <x:c r="D37" s="152">
        <x:v>41791</x:v>
      </x:c>
      <x:c r="E37" s="522">
        <x:v>2704000</x:v>
      </x:c>
      <x:c r="F37" s="523">
        <x:f t="shared" si="0"/>
        <x:v>103502.39234449761</x:v>
      </x:c>
      <x:c r="G37" s="526">
        <x:v>17</x:v>
      </x:c>
      <x:c r="H37" s="525">
        <x:f t="shared" si="1"/>
        <x:v>1759540</x:v>
      </x:c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 spans="1:26" ht="16.5" customHeight="1">
      <x:c r="A38" s="3">
        <x:v>36</x:v>
      </x:c>
      <x:c r="B38" s="5" t="s">
        <x:v>1658</x:v>
      </x:c>
      <x:c r="C38" s="5" t="s">
        <x:v>862</x:v>
      </x:c>
      <x:c r="D38" s="152">
        <x:v>44044</x:v>
      </x:c>
      <x:c r="E38" s="522">
        <x:v>2083000</x:v>
      </x:c>
      <x:c r="F38" s="523">
        <x:f t="shared" si="0"/>
        <x:v>79732.05741626794</x:v>
      </x:c>
      <x:c r="G38" s="524">
        <x:v>17.5</x:v>
      </x:c>
      <x:c r="H38" s="525">
        <x:f t="shared" si="1"/>
        <x:v>1395311</x:v>
      </x:c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 spans="1:26" ht="16.5" customHeight="1">
      <x:c r="A39" s="3">
        <x:v>37</x:v>
      </x:c>
      <x:c r="B39" s="98" t="s">
        <x:v>1664</x:v>
      </x:c>
      <x:c r="C39" s="5" t="s">
        <x:v>883</x:v>
      </x:c>
      <x:c r="D39" s="152">
        <x:v>42926</x:v>
      </x:c>
      <x:c r="E39" s="522">
        <x:v>2672980</x:v>
      </x:c>
      <x:c r="F39" s="523">
        <x:f t="shared" si="0"/>
        <x:v>102315.02392344497</x:v>
      </x:c>
      <x:c r="G39" s="526">
        <x:v>16</x:v>
      </x:c>
      <x:c r="H39" s="525">
        <x:f t="shared" si="1"/>
        <x:v>1637040</x:v>
      </x:c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 spans="1:26" ht="16.5" customHeight="1">
      <x:c r="A40" s="3">
        <x:v>38</x:v>
      </x:c>
      <x:c r="B40" s="98" t="s">
        <x:v>1664</x:v>
      </x:c>
      <x:c r="C40" s="5" t="s">
        <x:v>885</x:v>
      </x:c>
      <x:c r="D40" s="152">
        <x:v>42583</x:v>
      </x:c>
      <x:c r="E40" s="522">
        <x:v>2105200</x:v>
      </x:c>
      <x:c r="F40" s="523">
        <x:f t="shared" si="0"/>
        <x:v>80581.818181818177</x:v>
      </x:c>
      <x:c r="G40" s="526">
        <x:v>16</x:v>
      </x:c>
      <x:c r="H40" s="525">
        <x:f t="shared" si="1"/>
        <x:v>1289309</x:v>
      </x:c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 spans="1:26" ht="16.5" customHeight="1">
      <x:c r="A41" s="3">
        <x:v>39</x:v>
      </x:c>
      <x:c r="B41" s="98" t="s">
        <x:v>1655</x:v>
      </x:c>
      <x:c r="C41" s="98" t="s">
        <x:v>890</x:v>
      </x:c>
      <x:c r="D41" s="527">
        <x:v>39346</x:v>
      </x:c>
      <x:c r="E41" s="522">
        <x:v>2960000</x:v>
      </x:c>
      <x:c r="F41" s="523">
        <x:f t="shared" si="0"/>
        <x:v>113301.43540669857</x:v>
      </x:c>
      <x:c r="G41" s="524">
        <x:v>21</x:v>
      </x:c>
      <x:c r="H41" s="525">
        <x:f t="shared" si="1"/>
        <x:v>2379330</x:v>
      </x:c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 spans="1:26" ht="16.5" customHeight="1">
      <x:c r="A42" s="3">
        <x:v>40</x:v>
      </x:c>
      <x:c r="B42" s="98" t="s">
        <x:v>1655</x:v>
      </x:c>
      <x:c r="C42" s="98" t="s">
        <x:v>871</x:v>
      </x:c>
      <x:c r="D42" s="527">
        <x:v>43087</x:v>
      </x:c>
      <x:c r="E42" s="522">
        <x:v>2031000</x:v>
      </x:c>
      <x:c r="F42" s="523">
        <x:f t="shared" si="0"/>
        <x:v>77741.62679425838</x:v>
      </x:c>
      <x:c r="G42" s="526">
        <x:v>16</x:v>
      </x:c>
      <x:c r="H42" s="525">
        <x:f t="shared" si="1"/>
        <x:v>1243866</x:v>
      </x:c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 spans="1:26" ht="16.5" customHeight="1">
      <x:c r="A43" s="3">
        <x:v>41</x:v>
      </x:c>
      <x:c r="B43" s="98" t="s">
        <x:v>1643</x:v>
      </x:c>
      <x:c r="C43" s="98" t="s">
        <x:v>864</x:v>
      </x:c>
      <x:c r="D43" s="527">
        <x:v>42289</x:v>
      </x:c>
      <x:c r="E43" s="522">
        <x:v>2150000</x:v>
      </x:c>
      <x:c r="F43" s="523">
        <x:f t="shared" si="0"/>
        <x:v>82296.650717703349</x:v>
      </x:c>
      <x:c r="G43" s="526">
        <x:v>17</x:v>
      </x:c>
      <x:c r="H43" s="525">
        <x:f t="shared" si="1"/>
        <x:v>1399043</x:v>
      </x:c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 spans="1:26" ht="16.5" customHeight="1">
      <x:c r="A44" s="3">
        <x:v>42</x:v>
      </x:c>
      <x:c r="B44" s="98" t="s">
        <x:v>1643</x:v>
      </x:c>
      <x:c r="C44" s="98" t="s">
        <x:v>861</x:v>
      </x:c>
      <x:c r="D44" s="527">
        <x:v>42352</x:v>
      </x:c>
      <x:c r="E44" s="522">
        <x:v>2050000</x:v>
      </x:c>
      <x:c r="F44" s="523">
        <x:f t="shared" si="0"/>
        <x:v>78468.899521531101</x:v>
      </x:c>
      <x:c r="G44" s="524">
        <x:v>17</x:v>
      </x:c>
      <x:c r="H44" s="525">
        <x:f t="shared" si="1"/>
        <x:v>1333971</x:v>
      </x:c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 spans="1:26" ht="16.5" customHeight="1">
      <x:c r="A45" s="3">
        <x:v>43</x:v>
      </x:c>
      <x:c r="B45" s="98" t="s">
        <x:v>1646</x:v>
      </x:c>
      <x:c r="C45" s="98" t="s">
        <x:v>872</x:v>
      </x:c>
      <x:c r="D45" s="527">
        <x:v>38537</x:v>
      </x:c>
      <x:c r="E45" s="522">
        <x:v>2450000</x:v>
      </x:c>
      <x:c r="F45" s="523">
        <x:f t="shared" si="0"/>
        <x:v>93779.904306220094</x:v>
      </x:c>
      <x:c r="G45" s="526">
        <x:v>22</x:v>
      </x:c>
      <x:c r="H45" s="525">
        <x:f t="shared" si="1"/>
        <x:v>2063157</x:v>
      </x:c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 spans="1:26" ht="16.5" customHeight="1">
      <x:c r="A46" s="3">
        <x:v>44</x:v>
      </x:c>
      <x:c r="B46" s="98" t="s">
        <x:v>1646</x:v>
      </x:c>
      <x:c r="C46" s="98" t="s">
        <x:v>836</x:v>
      </x:c>
      <x:c r="D46" s="527">
        <x:v>42856</x:v>
      </x:c>
      <x:c r="E46" s="522">
        <x:v>2000000</x:v>
      </x:c>
      <x:c r="F46" s="523">
        <x:f t="shared" si="0"/>
        <x:v>76555.023923444969</x:v>
      </x:c>
      <x:c r="G46" s="526">
        <x:v>16</x:v>
      </x:c>
      <x:c r="H46" s="525">
        <x:f t="shared" si="1"/>
        <x:v>1224880</x:v>
      </x:c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 spans="1:26" ht="16.5" customHeight="1">
      <x:c r="A47" s="3">
        <x:v>45</x:v>
      </x:c>
      <x:c r="B47" s="98" t="s">
        <x:v>1654</x:v>
      </x:c>
      <x:c r="C47" s="98" t="s">
        <x:v>845</x:v>
      </x:c>
      <x:c r="D47" s="527">
        <x:v>40026</x:v>
      </x:c>
      <x:c r="E47" s="522">
        <x:v>2300000</x:v>
      </x:c>
      <x:c r="F47" s="523">
        <x:f t="shared" si="0"/>
        <x:v>88038.277511961729</x:v>
      </x:c>
      <x:c r="G47" s="524">
        <x:v>20</x:v>
      </x:c>
      <x:c r="H47" s="525">
        <x:f t="shared" si="1"/>
        <x:v>1760765</x:v>
      </x:c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 spans="1:26" ht="16.5" customHeight="1">
      <x:c r="A48" s="3">
        <x:v>46</x:v>
      </x:c>
      <x:c r="B48" s="98" t="s">
        <x:v>1654</x:v>
      </x:c>
      <x:c r="C48" s="98" t="s">
        <x:v>884</x:v>
      </x:c>
      <x:c r="D48" s="527">
        <x:v>43297</x:v>
      </x:c>
      <x:c r="E48" s="522">
        <x:v>1900000</x:v>
      </x:c>
      <x:c r="F48" s="523">
        <x:f t="shared" si="0"/>
        <x:v>72727.272727272721</x:v>
      </x:c>
      <x:c r="G48" s="526">
        <x:v>15</x:v>
      </x:c>
      <x:c r="H48" s="525">
        <x:f t="shared" si="1"/>
        <x:v>1090909</x:v>
      </x:c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 spans="1:26" ht="16.5" customHeight="1">
      <x:c r="A49" s="3">
        <x:v>47</x:v>
      </x:c>
      <x:c r="B49" s="98" t="s">
        <x:v>1648</x:v>
      </x:c>
      <x:c r="C49" s="98" t="s">
        <x:v>807</x:v>
      </x:c>
      <x:c r="D49" s="527">
        <x:v>41190</x:v>
      </x:c>
      <x:c r="E49" s="522">
        <x:v>1900000</x:v>
      </x:c>
      <x:c r="F49" s="523">
        <x:f t="shared" si="0"/>
        <x:v>72727.272727272721</x:v>
      </x:c>
      <x:c r="G49" s="526">
        <x:v>18</x:v>
      </x:c>
      <x:c r="H49" s="525">
        <x:f t="shared" si="1"/>
        <x:v>1309090</x:v>
      </x:c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 spans="1:26" ht="16.5" customHeight="1">
      <x:c r="A50" s="3">
        <x:v>48</x:v>
      </x:c>
      <x:c r="B50" s="98" t="s">
        <x:v>1648</x:v>
      </x:c>
      <x:c r="C50" s="98" t="s">
        <x:v>799</x:v>
      </x:c>
      <x:c r="D50" s="527">
        <x:v>42401</x:v>
      </x:c>
      <x:c r="E50" s="522">
        <x:v>1850000</x:v>
      </x:c>
      <x:c r="F50" s="523">
        <x:f t="shared" si="0"/>
        <x:v>70813.397129186604</x:v>
      </x:c>
      <x:c r="G50" s="524">
        <x:v>16</x:v>
      </x:c>
      <x:c r="H50" s="525">
        <x:f t="shared" si="1"/>
        <x:v>1133014</x:v>
      </x:c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 spans="1:26" ht="16.5" customHeight="1">
      <x:c r="A51" s="3">
        <x:v>49</x:v>
      </x:c>
      <x:c r="B51" s="98" t="s">
        <x:v>1656</x:v>
      </x:c>
      <x:c r="C51" s="98" t="s">
        <x:v>887</x:v>
      </x:c>
      <x:c r="D51" s="527">
        <x:v>38642</x:v>
      </x:c>
      <x:c r="E51" s="522">
        <x:v>2000000</x:v>
      </x:c>
      <x:c r="F51" s="523">
        <x:f t="shared" si="0"/>
        <x:v>76555.023923444969</x:v>
      </x:c>
      <x:c r="G51" s="526">
        <x:v>22</x:v>
      </x:c>
      <x:c r="H51" s="525">
        <x:f t="shared" si="1"/>
        <x:v>1684210</x:v>
      </x:c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 spans="1:26" ht="16.5" customHeight="1">
      <x:c r="A52" s="3">
        <x:v>50</x:v>
      </x:c>
      <x:c r="B52" s="98" t="s">
        <x:v>1656</x:v>
      </x:c>
      <x:c r="C52" s="98" t="s">
        <x:v>878</x:v>
      </x:c>
      <x:c r="D52" s="527">
        <x:v>42370</x:v>
      </x:c>
      <x:c r="E52" s="522">
        <x:v>1850000</x:v>
      </x:c>
      <x:c r="F52" s="523">
        <x:f t="shared" si="0"/>
        <x:v>70813.397129186604</x:v>
      </x:c>
      <x:c r="G52" s="526">
        <x:v>17</x:v>
      </x:c>
      <x:c r="H52" s="525">
        <x:f t="shared" si="1"/>
        <x:v>1203827</x:v>
      </x:c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 spans="1:26" ht="16.5" customHeight="1">
      <x:c r="A53" s="3">
        <x:v>51</x:v>
      </x:c>
      <x:c r="B53" s="98" t="s">
        <x:v>1669</x:v>
      </x:c>
      <x:c r="C53" s="98" t="s">
        <x:v>868</x:v>
      </x:c>
      <x:c r="D53" s="527">
        <x:v>39931</x:v>
      </x:c>
      <x:c r="E53" s="522">
        <x:v>2100000</x:v>
      </x:c>
      <x:c r="F53" s="523">
        <x:f t="shared" si="0"/>
        <x:v>80382.775119617232</x:v>
      </x:c>
      <x:c r="G53" s="524">
        <x:v>20</x:v>
      </x:c>
      <x:c r="H53" s="525">
        <x:f t="shared" si="1"/>
        <x:v>1607655</x:v>
      </x:c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 spans="1:26" ht="16.5" customHeight="1">
      <x:c r="A54" s="3">
        <x:v>52</x:v>
      </x:c>
      <x:c r="B54" s="98" t="s">
        <x:v>1669</x:v>
      </x:c>
      <x:c r="C54" s="98" t="s">
        <x:v>886</x:v>
      </x:c>
      <x:c r="D54" s="527">
        <x:v>43873</x:v>
      </x:c>
      <x:c r="E54" s="522">
        <x:v>1850000</x:v>
      </x:c>
      <x:c r="F54" s="523">
        <x:f t="shared" si="0"/>
        <x:v>70813.397129186604</x:v>
      </x:c>
      <x:c r="G54" s="526">
        <x:v>24.5</x:v>
      </x:c>
      <x:c r="H54" s="525">
        <x:f t="shared" si="1"/>
        <x:v>1734928</x:v>
      </x:c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 spans="1:26" ht="16.5" customHeight="1">
      <x:c r="A55" s="3">
        <x:v>53</x:v>
      </x:c>
      <x:c r="B55" s="98" t="s">
        <x:v>1652</x:v>
      </x:c>
      <x:c r="C55" s="98" t="s">
        <x:v>888</x:v>
      </x:c>
      <x:c r="D55" s="527">
        <x:v>40623</x:v>
      </x:c>
      <x:c r="E55" s="522">
        <x:v>2120000</x:v>
      </x:c>
      <x:c r="F55" s="523">
        <x:f t="shared" si="0"/>
        <x:v>81148.325358851682</x:v>
      </x:c>
      <x:c r="G55" s="526">
        <x:v>19</x:v>
      </x:c>
      <x:c r="H55" s="525">
        <x:f t="shared" si="1"/>
        <x:v>1541818</x:v>
      </x:c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 spans="1:26" ht="16.5" customHeight="1">
      <x:c r="A56" s="3">
        <x:v>54</x:v>
      </x:c>
      <x:c r="B56" s="98" t="s">
        <x:v>1652</x:v>
      </x:c>
      <x:c r="C56" s="98" t="s">
        <x:v>889</x:v>
      </x:c>
      <x:c r="D56" s="527">
        <x:v>42430</x:v>
      </x:c>
      <x:c r="E56" s="522">
        <x:v>1850000</x:v>
      </x:c>
      <x:c r="F56" s="523">
        <x:f t="shared" si="0"/>
        <x:v>70813.397129186604</x:v>
      </x:c>
      <x:c r="G56" s="524">
        <x:v>16</x:v>
      </x:c>
      <x:c r="H56" s="525">
        <x:f t="shared" si="1"/>
        <x:v>1133014</x:v>
      </x:c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 spans="1:26" ht="16.5" customHeight="1">
      <x:c r="A57" s="3">
        <x:v>55</x:v>
      </x:c>
      <x:c r="B57" s="98" t="s">
        <x:v>1647</x:v>
      </x:c>
      <x:c r="C57" s="98" t="s">
        <x:v>873</x:v>
      </x:c>
      <x:c r="D57" s="527">
        <x:v>38463</x:v>
      </x:c>
      <x:c r="E57" s="522">
        <x:v>2283500</x:v>
      </x:c>
      <x:c r="F57" s="523">
        <x:f t="shared" si="0"/>
        <x:v>87406.698564593302</x:v>
      </x:c>
      <x:c r="G57" s="526">
        <x:v>22</x:v>
      </x:c>
      <x:c r="H57" s="525">
        <x:f t="shared" si="1"/>
        <x:v>1922947</x:v>
      </x:c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 spans="1:26" ht="16.5" customHeight="1">
      <x:c r="A58" s="3">
        <x:v>56</x:v>
      </x:c>
      <x:c r="B58" s="98" t="s">
        <x:v>1647</x:v>
      </x:c>
      <x:c r="C58" s="98" t="s">
        <x:v>881</x:v>
      </x:c>
      <x:c r="D58" s="527">
        <x:v>41703</x:v>
      </x:c>
      <x:c r="E58" s="522">
        <x:v>2127800</x:v>
      </x:c>
      <x:c r="F58" s="523">
        <x:f t="shared" si="0"/>
        <x:v>81446.889952153113</x:v>
      </x:c>
      <x:c r="G58" s="526">
        <x:v>17</x:v>
      </x:c>
      <x:c r="H58" s="525">
        <x:f t="shared" si="1"/>
        <x:v>1384597</x:v>
      </x:c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 spans="1:26" ht="16.5" customHeight="1">
      <x:c r="A59" s="3">
        <x:v>57</x:v>
      </x:c>
      <x:c r="B59" s="98" t="s">
        <x:v>1647</x:v>
      </x:c>
      <x:c r="C59" s="98" t="s">
        <x:v>902</x:v>
      </x:c>
      <x:c r="D59" s="527">
        <x:v>42877</x:v>
      </x:c>
      <x:c r="E59" s="522">
        <x:v>1832100</x:v>
      </x:c>
      <x:c r="F59" s="523">
        <x:f t="shared" si="0"/>
        <x:v>70128.229665071776</x:v>
      </x:c>
      <x:c r="G59" s="524">
        <x:v>16</x:v>
      </x:c>
      <x:c r="H59" s="525">
        <x:f t="shared" si="1"/>
        <x:v>1122051</x:v>
      </x:c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 spans="1:26" ht="16.5" customHeight="1">
      <x:c r="A60" s="3">
        <x:v>58</x:v>
      </x:c>
      <x:c r="B60" s="98" t="s">
        <x:v>1650</x:v>
      </x:c>
      <x:c r="C60" s="98" t="s">
        <x:v>918</x:v>
      </x:c>
      <x:c r="D60" s="527">
        <x:v>40026</x:v>
      </x:c>
      <x:c r="E60" s="522">
        <x:v>2500000</x:v>
      </x:c>
      <x:c r="F60" s="523">
        <x:f t="shared" si="0"/>
        <x:v>95693.779904306226</x:v>
      </x:c>
      <x:c r="G60" s="526">
        <x:v>20</x:v>
      </x:c>
      <x:c r="H60" s="525">
        <x:f t="shared" si="1"/>
        <x:v>1913875</x:v>
      </x:c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 spans="1:26" ht="16.5" customHeight="1">
      <x:c r="A61" s="3">
        <x:v>59</x:v>
      </x:c>
      <x:c r="B61" s="98" t="s">
        <x:v>1650</x:v>
      </x:c>
      <x:c r="C61" s="98" t="s">
        <x:v>921</x:v>
      </x:c>
      <x:c r="D61" s="527">
        <x:v>42795</x:v>
      </x:c>
      <x:c r="E61" s="522">
        <x:v>2000000</x:v>
      </x:c>
      <x:c r="F61" s="523">
        <x:f t="shared" si="0"/>
        <x:v>76555.023923444969</x:v>
      </x:c>
      <x:c r="G61" s="526">
        <x:v>16</x:v>
      </x:c>
      <x:c r="H61" s="525">
        <x:f t="shared" si="1"/>
        <x:v>1224880</x:v>
      </x:c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 spans="1:26" ht="16.5" customHeight="1">
      <x:c r="A62" s="3">
        <x:v>60</x:v>
      </x:c>
      <x:c r="B62" s="98" t="s">
        <x:v>1650</x:v>
      </x:c>
      <x:c r="C62" s="98" t="s">
        <x:v>905</x:v>
      </x:c>
      <x:c r="D62" s="527">
        <x:v>43191</x:v>
      </x:c>
      <x:c r="E62" s="522">
        <x:v>1850000</x:v>
      </x:c>
      <x:c r="F62" s="523">
        <x:f t="shared" si="0"/>
        <x:v>70813.397129186604</x:v>
      </x:c>
      <x:c r="G62" s="524">
        <x:v>15</x:v>
      </x:c>
      <x:c r="H62" s="525">
        <x:f t="shared" si="1"/>
        <x:v>1062200</x:v>
      </x:c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 spans="1:26" ht="16.5" customHeight="1">
      <x:c r="A63" s="3">
        <x:v>61</x:v>
      </x:c>
      <x:c r="B63" s="528" t="s">
        <x:v>1660</x:v>
      </x:c>
      <x:c r="C63" s="528" t="s">
        <x:v>900</x:v>
      </x:c>
      <x:c r="D63" s="529">
        <x:v>41309</x:v>
      </x:c>
      <x:c r="E63" s="522">
        <x:v>2000000</x:v>
      </x:c>
      <x:c r="F63" s="523">
        <x:f t="shared" si="0"/>
        <x:v>76555.023923444969</x:v>
      </x:c>
      <x:c r="G63" s="526">
        <x:v>18</x:v>
      </x:c>
      <x:c r="H63" s="525">
        <x:f t="shared" si="1"/>
        <x:v>1377990</x:v>
      </x:c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 spans="1:26" ht="16.5" customHeight="1">
      <x:c r="A64" s="3">
        <x:v>62</x:v>
      </x:c>
      <x:c r="B64" s="528" t="s">
        <x:v>1660</x:v>
      </x:c>
      <x:c r="C64" s="528" t="s">
        <x:v>893</x:v>
      </x:c>
      <x:c r="D64" s="529">
        <x:v>42248</x:v>
      </x:c>
      <x:c r="E64" s="522">
        <x:v>1900000</x:v>
      </x:c>
      <x:c r="F64" s="523">
        <x:f t="shared" si="0"/>
        <x:v>72727.272727272721</x:v>
      </x:c>
      <x:c r="G64" s="526">
        <x:v>17</x:v>
      </x:c>
      <x:c r="H64" s="525">
        <x:f t="shared" si="1"/>
        <x:v>1236363</x:v>
      </x:c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 spans="1:26" ht="16.5" customHeight="1">
      <x:c r="A65" s="3">
        <x:v>63</x:v>
      </x:c>
      <x:c r="B65" s="528" t="s">
        <x:v>1660</x:v>
      </x:c>
      <x:c r="C65" s="528" t="s">
        <x:v>908</x:v>
      </x:c>
      <x:c r="D65" s="529">
        <x:v>43252</x:v>
      </x:c>
      <x:c r="E65" s="522">
        <x:v>1850000</x:v>
      </x:c>
      <x:c r="F65" s="523">
        <x:f t="shared" si="0"/>
        <x:v>70813.397129186604</x:v>
      </x:c>
      <x:c r="G65" s="524">
        <x:v>15</x:v>
      </x:c>
      <x:c r="H65" s="525">
        <x:f t="shared" si="1"/>
        <x:v>1062200</x:v>
      </x:c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 spans="1:26" ht="16.5" customHeight="1">
      <x:c r="A66" s="3">
        <x:v>64</x:v>
      </x:c>
      <x:c r="B66" s="98" t="s">
        <x:v>1668</x:v>
      </x:c>
      <x:c r="C66" s="98" t="s">
        <x:v>920</x:v>
      </x:c>
      <x:c r="D66" s="527">
        <x:v>39267</x:v>
      </x:c>
      <x:c r="E66" s="522">
        <x:v>2100000</x:v>
      </x:c>
      <x:c r="F66" s="523">
        <x:f t="shared" si="0"/>
        <x:v>80382.775119617232</x:v>
      </x:c>
      <x:c r="G66" s="526">
        <x:v>21</x:v>
      </x:c>
      <x:c r="H66" s="525">
        <x:f t="shared" si="1"/>
        <x:v>1688038</x:v>
      </x:c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 spans="1:26" ht="16.5" customHeight="1">
      <x:c r="A67" s="3">
        <x:v>65</x:v>
      </x:c>
      <x:c r="B67" s="98" t="s">
        <x:v>1668</x:v>
      </x:c>
      <x:c r="C67" s="98" t="s">
        <x:v>867</x:v>
      </x:c>
      <x:c r="D67" s="527">
        <x:v>41617</x:v>
      </x:c>
      <x:c r="E67" s="522">
        <x:v>2100000</x:v>
      </x:c>
      <x:c r="F67" s="523">
        <x:f t="shared" si="0"/>
        <x:v>80382.775119617232</x:v>
      </x:c>
      <x:c r="G67" s="526">
        <x:v>18</x:v>
      </x:c>
      <x:c r="H67" s="525">
        <x:f t="shared" si="1"/>
        <x:v>1446889</x:v>
      </x:c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 spans="1:26" ht="16.5" customHeight="1">
      <x:c r="A68" s="3">
        <x:v>66</x:v>
      </x:c>
      <x:c r="B68" s="98" t="s">
        <x:v>1659</x:v>
      </x:c>
      <x:c r="C68" s="98" t="s">
        <x:v>903</x:v>
      </x:c>
      <x:c r="D68" s="527">
        <x:v>38863</x:v>
      </x:c>
      <x:c r="E68" s="522">
        <x:v>2300000</x:v>
      </x:c>
      <x:c r="F68" s="523">
        <x:f t="shared" si="0"/>
        <x:v>88038.277511961729</x:v>
      </x:c>
      <x:c r="G68" s="524">
        <x:v>21</x:v>
      </x:c>
      <x:c r="H68" s="525">
        <x:f t="shared" si="1"/>
        <x:v>1848803</x:v>
      </x:c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 spans="1:26" ht="16.5" customHeight="1">
      <x:c r="A69" s="3">
        <x:v>67</x:v>
      </x:c>
      <x:c r="B69" s="98" t="s">
        <x:v>1659</x:v>
      </x:c>
      <x:c r="C69" s="98" t="s">
        <x:v>919</x:v>
      </x:c>
      <x:c r="D69" s="527">
        <x:v>42064</x:v>
      </x:c>
      <x:c r="E69" s="522">
        <x:v>2050000</x:v>
      </x:c>
      <x:c r="F69" s="523">
        <x:f t="shared" si="0"/>
        <x:v>78468.899521531101</x:v>
      </x:c>
      <x:c r="G69" s="526">
        <x:v>17</x:v>
      </x:c>
      <x:c r="H69" s="525">
        <x:f t="shared" si="1"/>
        <x:v>1333971</x:v>
      </x:c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 spans="1:26" ht="16.5" customHeight="1">
      <x:c r="A70" s="3">
        <x:v>68</x:v>
      </x:c>
      <x:c r="B70" s="98" t="s">
        <x:v>1659</x:v>
      </x:c>
      <x:c r="C70" s="98" t="s">
        <x:v>895</x:v>
      </x:c>
      <x:c r="D70" s="527">
        <x:v>43423</x:v>
      </x:c>
      <x:c r="E70" s="522">
        <x:v>2000000</x:v>
      </x:c>
      <x:c r="F70" s="523">
        <x:f t="shared" si="0"/>
        <x:v>76555.023923444969</x:v>
      </x:c>
      <x:c r="G70" s="526">
        <x:v>15</x:v>
      </x:c>
      <x:c r="H70" s="525">
        <x:f t="shared" si="1"/>
        <x:v>1148325</x:v>
      </x:c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 spans="1:26" ht="16.5" customHeight="1">
      <x:c r="A71" s="3">
        <x:v>69</x:v>
      </x:c>
      <x:c r="B71" s="5" t="s">
        <x:v>1673</x:v>
      </x:c>
      <x:c r="C71" s="5" t="s">
        <x:v>877</x:v>
      </x:c>
      <x:c r="D71" s="152">
        <x:v>43647</x:v>
      </x:c>
      <x:c r="E71" s="522">
        <x:v>2150000</x:v>
      </x:c>
      <x:c r="F71" s="523">
        <x:f t="shared" si="0"/>
        <x:v>82296.650717703349</x:v>
      </x:c>
      <x:c r="G71" s="524">
        <x:v>20</x:v>
      </x:c>
      <x:c r="H71" s="525">
        <x:f t="shared" si="1"/>
        <x:v>1645933</x:v>
      </x:c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 spans="1:26" ht="16.5" customHeight="1">
      <x:c r="A72" s="3">
        <x:v>70</x:v>
      </x:c>
      <x:c r="B72" s="5" t="s">
        <x:v>1673</x:v>
      </x:c>
      <x:c r="C72" s="5" t="s">
        <x:v>916</x:v>
      </x:c>
      <x:c r="D72" s="152">
        <x:v>44109</x:v>
      </x:c>
      <x:c r="E72" s="522">
        <x:v>2000000</x:v>
      </x:c>
      <x:c r="F72" s="523">
        <x:f t="shared" si="0"/>
        <x:v>76555.023923444969</x:v>
      </x:c>
      <x:c r="G72" s="526">
        <x:v>15</x:v>
      </x:c>
      <x:c r="H72" s="525">
        <x:f t="shared" si="1"/>
        <x:v>1148325</x:v>
      </x:c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 spans="1:26" ht="16.5" customHeight="1">
      <x:c r="A73" s="3">
        <x:v>71</x:v>
      </x:c>
      <x:c r="B73" s="5" t="s">
        <x:v>1677</x:v>
      </x:c>
      <x:c r="C73" s="5" t="s">
        <x:v>901</x:v>
      </x:c>
      <x:c r="D73" s="152">
        <x:v>43831</x:v>
      </x:c>
      <x:c r="E73" s="522">
        <x:v>2150000</x:v>
      </x:c>
      <x:c r="F73" s="523">
        <x:f t="shared" si="0"/>
        <x:v>82296.650717703349</x:v>
      </x:c>
      <x:c r="G73" s="526">
        <x:v>26</x:v>
      </x:c>
      <x:c r="H73" s="525">
        <x:f t="shared" si="1"/>
        <x:v>2139712</x:v>
      </x:c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 spans="1:26" ht="16.5" customHeight="1">
      <x:c r="A74" s="3">
        <x:v>72</x:v>
      </x:c>
      <x:c r="B74" s="5" t="s">
        <x:v>1677</x:v>
      </x:c>
      <x:c r="C74" s="5" t="s">
        <x:v>952</x:v>
      </x:c>
      <x:c r="D74" s="152">
        <x:v>43801</x:v>
      </x:c>
      <x:c r="E74" s="522">
        <x:v>1850000</x:v>
      </x:c>
      <x:c r="F74" s="523">
        <x:f t="shared" si="0"/>
        <x:v>70813.397129186604</x:v>
      </x:c>
      <x:c r="G74" s="524">
        <x:v>26</x:v>
      </x:c>
      <x:c r="H74" s="525">
        <x:f t="shared" si="1"/>
        <x:v>1841148</x:v>
      </x:c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 spans="1:26" ht="16.5" customHeight="1">
      <x:c r="A75" s="3">
        <x:v>73</x:v>
      </x:c>
      <x:c r="B75" s="98" t="s">
        <x:v>1661</x:v>
      </x:c>
      <x:c r="C75" s="98" t="s">
        <x:v>894</x:v>
      </x:c>
      <x:c r="D75" s="527">
        <x:v>39681</x:v>
      </x:c>
      <x:c r="E75" s="522">
        <x:v>1900000</x:v>
      </x:c>
      <x:c r="F75" s="523">
        <x:f t="shared" si="0"/>
        <x:v>72727.272727272721</x:v>
      </x:c>
      <x:c r="G75" s="526">
        <x:v>20</x:v>
      </x:c>
      <x:c r="H75" s="525">
        <x:f t="shared" si="1"/>
        <x:v>1454545</x:v>
      </x:c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 spans="1:26" ht="16.5" customHeight="1">
      <x:c r="A76" s="3">
        <x:v>74</x:v>
      </x:c>
      <x:c r="B76" s="98" t="s">
        <x:v>1661</x:v>
      </x:c>
      <x:c r="C76" s="98" t="s">
        <x:v>909</x:v>
      </x:c>
      <x:c r="D76" s="527">
        <x:v>40168</x:v>
      </x:c>
      <x:c r="E76" s="522">
        <x:v>1900000</x:v>
      </x:c>
      <x:c r="F76" s="523">
        <x:f t="shared" si="0"/>
        <x:v>72727.272727272721</x:v>
      </x:c>
      <x:c r="G76" s="526">
        <x:v>20</x:v>
      </x:c>
      <x:c r="H76" s="525">
        <x:f t="shared" si="1"/>
        <x:v>1454545</x:v>
      </x:c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 spans="1:26" ht="16.5" customHeight="1">
      <x:c r="A77" s="3">
        <x:v>75</x:v>
      </x:c>
      <x:c r="B77" s="98" t="s">
        <x:v>1663</x:v>
      </x:c>
      <x:c r="C77" s="98" t="s">
        <x:v>882</x:v>
      </x:c>
      <x:c r="D77" s="527">
        <x:v>40940</x:v>
      </x:c>
      <x:c r="E77" s="522">
        <x:v>1850000</x:v>
      </x:c>
      <x:c r="F77" s="523">
        <x:f t="shared" si="0"/>
        <x:v>70813.397129186604</x:v>
      </x:c>
      <x:c r="G77" s="524">
        <x:v>18</x:v>
      </x:c>
      <x:c r="H77" s="525">
        <x:f t="shared" si="1"/>
        <x:v>1274641</x:v>
      </x:c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 spans="1:26" ht="16.5" customHeight="1">
      <x:c r="A78" s="3">
        <x:v>76</x:v>
      </x:c>
      <x:c r="B78" s="98" t="s">
        <x:v>1663</x:v>
      </x:c>
      <x:c r="C78" s="98" t="s">
        <x:v>865</x:v>
      </x:c>
      <x:c r="D78" s="527">
        <x:v>42424</x:v>
      </x:c>
      <x:c r="E78" s="522">
        <x:v>1850000</x:v>
      </x:c>
      <x:c r="F78" s="523">
        <x:f t="shared" si="0"/>
        <x:v>70813.397129186604</x:v>
      </x:c>
      <x:c r="G78" s="526">
        <x:v>16</x:v>
      </x:c>
      <x:c r="H78" s="525">
        <x:f t="shared" si="1"/>
        <x:v>1133014</x:v>
      </x:c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 spans="1:26" ht="16.5" customHeight="1">
      <x:c r="A79" s="3">
        <x:v>77</x:v>
      </x:c>
      <x:c r="B79" s="98" t="s">
        <x:v>1666</x:v>
      </x:c>
      <x:c r="C79" s="98" t="s">
        <x:v>897</x:v>
      </x:c>
      <x:c r="D79" s="527">
        <x:v>42877</x:v>
      </x:c>
      <x:c r="E79" s="522">
        <x:v>1900000</x:v>
      </x:c>
      <x:c r="F79" s="523">
        <x:f t="shared" si="0"/>
        <x:v>72727.272727272721</x:v>
      </x:c>
      <x:c r="G79" s="526">
        <x:v>16</x:v>
      </x:c>
      <x:c r="H79" s="525">
        <x:f t="shared" si="1"/>
        <x:v>1163636</x:v>
      </x:c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 spans="1:26" ht="16.5" customHeight="1">
      <x:c r="A80" s="3">
        <x:v>78</x:v>
      </x:c>
      <x:c r="B80" s="98" t="s">
        <x:v>1666</x:v>
      </x:c>
      <x:c r="C80" s="98" t="s">
        <x:v>892</x:v>
      </x:c>
      <x:c r="D80" s="527">
        <x:v>43486</x:v>
      </x:c>
      <x:c r="E80" s="522">
        <x:v>1850000</x:v>
      </x:c>
      <x:c r="F80" s="523">
        <x:f t="shared" si="0"/>
        <x:v>70813.397129186604</x:v>
      </x:c>
      <x:c r="G80" s="524">
        <x:v>15</x:v>
      </x:c>
      <x:c r="H80" s="525">
        <x:f t="shared" si="1"/>
        <x:v>1062200</x:v>
      </x:c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 spans="1:26" ht="16.5" customHeight="1">
      <x:c r="A81" s="3">
        <x:v>79</x:v>
      </x:c>
      <x:c r="B81" s="98" t="s">
        <x:v>1667</x:v>
      </x:c>
      <x:c r="C81" s="98" t="s">
        <x:v>923</x:v>
      </x:c>
      <x:c r="D81" s="527">
        <x:v>40634</x:v>
      </x:c>
      <x:c r="E81" s="522">
        <x:v>1850000</x:v>
      </x:c>
      <x:c r="F81" s="523">
        <x:f t="shared" si="0"/>
        <x:v>70813.397129186604</x:v>
      </x:c>
      <x:c r="G81" s="526">
        <x:v>19</x:v>
      </x:c>
      <x:c r="H81" s="525">
        <x:f t="shared" si="1"/>
        <x:v>1345454</x:v>
      </x:c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 spans="1:26" ht="16.5" customHeight="1">
      <x:c r="A82" s="3">
        <x:v>80</x:v>
      </x:c>
      <x:c r="B82" s="98" t="s">
        <x:v>1667</x:v>
      </x:c>
      <x:c r="C82" s="98" t="s">
        <x:v>913</x:v>
      </x:c>
      <x:c r="D82" s="527">
        <x:v>41334</x:v>
      </x:c>
      <x:c r="E82" s="522">
        <x:v>1850000</x:v>
      </x:c>
      <x:c r="F82" s="523">
        <x:f t="shared" si="0"/>
        <x:v>70813.397129186604</x:v>
      </x:c>
      <x:c r="G82" s="526">
        <x:v>18</x:v>
      </x:c>
      <x:c r="H82" s="525">
        <x:f t="shared" si="1"/>
        <x:v>1274641</x:v>
      </x:c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 spans="1:26" ht="16.5" customHeight="1">
      <x:c r="A83" s="3">
        <x:v>81</x:v>
      </x:c>
      <x:c r="B83" s="98" t="s">
        <x:v>1667</x:v>
      </x:c>
      <x:c r="C83" s="98" t="s">
        <x:v>910</x:v>
      </x:c>
      <x:c r="D83" s="527">
        <x:v>43831</x:v>
      </x:c>
      <x:c r="E83" s="522">
        <x:v>1850000</x:v>
      </x:c>
      <x:c r="F83" s="523">
        <x:f t="shared" si="0"/>
        <x:v>70813.397129186604</x:v>
      </x:c>
      <x:c r="G83" s="524">
        <x:v>26</x:v>
      </x:c>
      <x:c r="H83" s="525">
        <x:f t="shared" si="1"/>
        <x:v>1841148</x:v>
      </x:c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 spans="1:26" ht="16.5" customHeight="1">
      <x:c r="A84" s="3">
        <x:v>82</x:v>
      </x:c>
      <x:c r="B84" s="98" t="s">
        <x:v>1683</x:v>
      </x:c>
      <x:c r="C84" s="98" t="s">
        <x:v>879</x:v>
      </x:c>
      <x:c r="D84" s="527">
        <x:v>43586</x:v>
      </x:c>
      <x:c r="E84" s="522">
        <x:v>2150000</x:v>
      </x:c>
      <x:c r="F84" s="523">
        <x:f t="shared" si="0"/>
        <x:v>82296.650717703349</x:v>
      </x:c>
      <x:c r="G84" s="526">
        <x:v>18</x:v>
      </x:c>
      <x:c r="H84" s="525">
        <x:f t="shared" si="1"/>
        <x:v>1481339</x:v>
      </x:c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 spans="1:26" ht="16.5" customHeight="1">
      <x:c r="A85" s="3">
        <x:v>83</x:v>
      </x:c>
      <x:c r="B85" s="98" t="s">
        <x:v>1683</x:v>
      </x:c>
      <x:c r="C85" s="98" t="s">
        <x:v>880</x:v>
      </x:c>
      <x:c r="D85" s="527">
        <x:v>43647</x:v>
      </x:c>
      <x:c r="E85" s="522">
        <x:v>2000000</x:v>
      </x:c>
      <x:c r="F85" s="523">
        <x:f t="shared" si="0"/>
        <x:v>76555.023923444969</x:v>
      </x:c>
      <x:c r="G85" s="526">
        <x:v>20</x:v>
      </x:c>
      <x:c r="H85" s="525">
        <x:f t="shared" si="1"/>
        <x:v>1531100</x:v>
      </x:c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 spans="1:26" ht="16.5" customHeight="1">
      <x:c r="A86" s="3">
        <x:v>84</x:v>
      </x:c>
      <x:c r="B86" s="98" t="s">
        <x:v>1686</x:v>
      </x:c>
      <x:c r="C86" s="98" t="s">
        <x:v>898</x:v>
      </x:c>
      <x:c r="D86" s="527">
        <x:v>43800</x:v>
      </x:c>
      <x:c r="E86" s="522">
        <x:v>2290000</x:v>
      </x:c>
      <x:c r="F86" s="523">
        <x:f t="shared" si="0"/>
        <x:v>87655.502392344497</x:v>
      </x:c>
      <x:c r="G86" s="524">
        <x:v>25</x:v>
      </x:c>
      <x:c r="H86" s="525">
        <x:f t="shared" si="1"/>
        <x:v>2191387</x:v>
      </x:c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 spans="1:26" ht="16.5" customHeight="1">
      <x:c r="A87" s="3">
        <x:v>85</x:v>
      </x:c>
      <x:c r="B87" s="98" t="s">
        <x:v>1686</x:v>
      </x:c>
      <x:c r="C87" s="98" t="s">
        <x:v>953</x:v>
      </x:c>
      <x:c r="D87" s="527">
        <x:v>41456</x:v>
      </x:c>
      <x:c r="E87" s="522">
        <x:v>2080000</x:v>
      </x:c>
      <x:c r="F87" s="523">
        <x:f t="shared" si="0"/>
        <x:v>79617.224880382768</x:v>
      </x:c>
      <x:c r="G87" s="526">
        <x:v>18</x:v>
      </x:c>
      <x:c r="H87" s="525">
        <x:f t="shared" si="1"/>
        <x:v>1433110</x:v>
      </x:c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 spans="1:26" ht="16.5" customHeight="1">
      <x:c r="A88" s="3">
        <x:v>85</x:v>
      </x:c>
      <x:c r="B88" s="530" t="s">
        <x:v>1676</x:v>
      </x:c>
      <x:c r="C88" s="5" t="s">
        <x:v>912</x:v>
      </x:c>
      <x:c r="D88" s="152">
        <x:v>43831</x:v>
      </x:c>
      <x:c r="E88" s="522">
        <x:v>2674540</x:v>
      </x:c>
      <x:c r="F88" s="523">
        <x:f t="shared" si="0"/>
        <x:v>102374.73684210527</x:v>
      </x:c>
      <x:c r="G88" s="526">
        <x:v>26</x:v>
      </x:c>
      <x:c r="H88" s="525">
        <x:f t="shared" si="1"/>
        <x:v>2661743</x:v>
      </x:c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 spans="1:26" ht="16.5" customHeight="1">
      <x:c r="A89" s="3">
        <x:v>86</x:v>
      </x:c>
      <x:c r="B89" s="530" t="s">
        <x:v>1676</x:v>
      </x:c>
      <x:c r="C89" s="5" t="s">
        <x:v>907</x:v>
      </x:c>
      <x:c r="D89" s="152">
        <x:v>40969</x:v>
      </x:c>
      <x:c r="E89" s="522">
        <x:v>2071740</x:v>
      </x:c>
      <x:c r="F89" s="523">
        <x:f t="shared" si="0"/>
        <x:v>79301.052631578947</x:v>
      </x:c>
      <x:c r="G89" s="526">
        <x:v>18</x:v>
      </x:c>
      <x:c r="H89" s="525">
        <x:f t="shared" si="1"/>
        <x:v>1427418</x:v>
      </x:c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 spans="1:26" ht="24" customHeight="1">
      <x:c r="A90" s="531"/>
      <x:c r="B90" s="531" t="s">
        <x:v>797</x:v>
      </x:c>
      <x:c r="C90" s="531"/>
      <x:c r="D90" s="531"/>
      <x:c r="E90" s="532">
        <x:f t="shared" ref="E90:H90" si="2">SUM(E3:E89)</x:f>
        <x:v>188250992</x:v>
      </x:c>
      <x:c r="F90" s="532">
        <x:f t="shared" si="2"/>
        <x:v>7205779.5980861215</x:v>
      </x:c>
      <x:c r="G90" s="532">
        <x:f t="shared" si="2"/>
        <x:v>1596</x:v>
      </x:c>
      <x:c r="H90" s="532">
        <x:f t="shared" si="2"/>
        <x:v>132582745</x:v>
      </x:c>
      <x:c r="I90" s="533"/>
      <x:c r="J90" s="533"/>
      <x:c r="K90" s="533"/>
      <x:c r="L90" s="533"/>
      <x:c r="M90" s="533"/>
      <x:c r="N90" s="533"/>
      <x:c r="O90" s="533"/>
      <x:c r="P90" s="533"/>
      <x:c r="Q90" s="533"/>
      <x:c r="R90" s="533"/>
      <x:c r="S90" s="533"/>
      <x:c r="T90" s="533"/>
      <x:c r="U90" s="533"/>
      <x:c r="V90" s="533"/>
      <x:c r="W90" s="533"/>
      <x:c r="X90" s="533"/>
      <x:c r="Y90" s="533"/>
      <x:c r="Z90" s="533"/>
    </x:row>
    <x:row r="91" ht="16.5" customHeight="1"/>
    <x:row r="92" ht="16.5" customHeight="1"/>
    <x:row r="93" spans="6:8" ht="16.5" customHeight="1">
      <x:c r="F93" s="19" t="s">
        <x:v>91</x:v>
      </x:c>
      <x:c r="H93" s="10">
        <x:v>137308271</x:v>
      </x:c>
    </x:row>
    <x:row r="94" ht="16.5" customHeight="1"/>
    <x:row r="95" spans="6:8" ht="16.5" customHeight="1">
      <x:c r="F95" s="19" t="s">
        <x:v>703</x:v>
      </x:c>
      <x:c r="H95" s="10">
        <x:f>H90-H93</x:f>
        <x:v>-4725526</x:v>
      </x:c>
    </x:row>
    <x:row r="96" ht="16.5" customHeight="1"/>
    <x:row r="97" ht="16.5" customHeight="1"/>
    <x:row r="98" ht="16.5" customHeight="1"/>
    <x:row r="99" ht="16.5" customHeight="1"/>
    <x:row r="100" ht="16.5" customHeight="1"/>
    <x:row r="101" ht="16.5" customHeight="1"/>
    <x:row r="102" ht="16.5" customHeight="1"/>
    <x:row r="103" ht="16.5" customHeight="1"/>
    <x:row r="104" ht="16.5" customHeight="1"/>
    <x:row r="105" ht="16.5" customHeight="1"/>
    <x:row r="106" ht="16.5" customHeight="1"/>
    <x:row r="107" ht="16.5" customHeight="1"/>
    <x:row r="108" ht="16.5" customHeight="1"/>
    <x:row r="109" ht="16.5" customHeight="1"/>
    <x:row r="110" ht="16.5" customHeight="1"/>
    <x:row r="111" ht="16.5" customHeight="1"/>
    <x:row r="112" ht="16.5" customHeight="1"/>
    <x:row r="113" ht="16.5" customHeight="1"/>
    <x:row r="114" ht="16.5" customHeight="1"/>
    <x:row r="115" ht="16.5" customHeight="1"/>
    <x:row r="116" ht="16.5" customHeight="1"/>
    <x:row r="117" ht="16.5" customHeight="1"/>
    <x:row r="118" ht="16.5" customHeight="1"/>
    <x:row r="119" ht="16.5" customHeight="1"/>
    <x:row r="120" ht="16.5" customHeight="1"/>
    <x:row r="121" ht="16.5" customHeight="1"/>
    <x:row r="122" ht="16.5" customHeight="1"/>
    <x:row r="123" ht="16.5" customHeight="1"/>
    <x:row r="124" ht="16.5" customHeight="1"/>
    <x:row r="125" ht="16.5" customHeight="1"/>
    <x:row r="126" ht="16.5" customHeight="1"/>
    <x:row r="127" ht="16.5" customHeight="1"/>
    <x:row r="128" ht="16.5" customHeight="1"/>
    <x:row r="129" ht="16.5" customHeight="1"/>
    <x:row r="130" ht="16.5" customHeight="1"/>
    <x:row r="131" ht="16.5" customHeight="1"/>
    <x:row r="132" ht="16.5" customHeight="1"/>
    <x:row r="133" ht="16.5" customHeight="1"/>
    <x:row r="134" ht="16.5" customHeight="1"/>
    <x:row r="135" ht="16.5" customHeight="1"/>
    <x:row r="136" ht="16.5" customHeight="1"/>
    <x:row r="137" ht="16.5" customHeight="1"/>
    <x:row r="138" ht="16.5" customHeight="1"/>
    <x:row r="139" ht="16.5" customHeight="1"/>
    <x:row r="140" ht="16.5" customHeight="1"/>
    <x:row r="141" ht="16.5" customHeight="1"/>
    <x:row r="142" ht="16.5" customHeight="1"/>
    <x:row r="143" ht="16.5" customHeight="1"/>
    <x:row r="144" ht="16.5" customHeight="1"/>
    <x:row r="145" ht="16.5" customHeight="1"/>
    <x:row r="146" ht="16.5" customHeight="1"/>
    <x:row r="147" ht="16.5" customHeight="1"/>
    <x:row r="148" ht="16.5" customHeight="1"/>
    <x:row r="149" ht="16.5" customHeight="1"/>
    <x:row r="150" ht="16.5" customHeight="1"/>
    <x:row r="151" ht="16.5" customHeight="1"/>
    <x:row r="152" ht="16.5" customHeight="1"/>
    <x:row r="153" ht="16.5" customHeight="1"/>
    <x:row r="154" ht="16.5" customHeight="1"/>
    <x:row r="155" ht="16.5" customHeight="1"/>
    <x:row r="156" ht="16.5" customHeight="1"/>
    <x:row r="157" ht="16.5" customHeight="1"/>
    <x:row r="158" ht="16.5" customHeight="1"/>
    <x:row r="159" ht="16.5" customHeight="1"/>
    <x:row r="160" ht="16.5" customHeight="1"/>
    <x:row r="161" ht="16.5" customHeight="1"/>
    <x:row r="162" ht="16.5" customHeight="1"/>
    <x:row r="163" ht="16.5" customHeight="1"/>
    <x:row r="164" ht="16.5" customHeight="1"/>
    <x:row r="165" ht="16.5" customHeight="1"/>
    <x:row r="166" ht="16.5" customHeight="1"/>
    <x:row r="167" ht="16.5" customHeight="1"/>
    <x:row r="168" ht="16.5" customHeight="1"/>
    <x:row r="169" ht="16.5" customHeight="1"/>
    <x:row r="170" ht="16.5" customHeight="1"/>
    <x:row r="171" ht="16.5" customHeight="1"/>
    <x:row r="172" ht="16.5" customHeight="1"/>
    <x:row r="173" ht="16.5" customHeight="1"/>
    <x:row r="174" ht="16.5" customHeight="1"/>
    <x:row r="175" ht="16.5" customHeight="1"/>
    <x:row r="176" ht="16.5" customHeight="1"/>
    <x:row r="177" ht="16.5" customHeight="1"/>
    <x:row r="178" ht="16.5" customHeight="1"/>
    <x:row r="179" ht="16.5" customHeight="1"/>
    <x:row r="180" ht="16.5" customHeight="1"/>
    <x:row r="181" ht="16.5" customHeight="1"/>
    <x:row r="182" ht="16.5" customHeight="1"/>
    <x:row r="183" ht="16.5" customHeight="1"/>
    <x:row r="184" ht="16.5" customHeight="1"/>
    <x:row r="185" ht="16.5" customHeight="1"/>
    <x:row r="186" ht="16.5" customHeight="1"/>
    <x:row r="187" ht="16.5" customHeight="1"/>
    <x:row r="188" ht="16.5" customHeight="1"/>
    <x:row r="189" ht="16.5" customHeight="1"/>
    <x:row r="190" ht="16.5" customHeight="1"/>
    <x:row r="191" ht="16.5" customHeight="1"/>
    <x:row r="192" ht="16.5" customHeight="1"/>
    <x:row r="193" ht="16.5" customHeight="1"/>
    <x:row r="194" ht="16.5" customHeight="1"/>
    <x:row r="195" ht="16.5" customHeight="1"/>
    <x:row r="196" ht="16.5" customHeight="1"/>
    <x:row r="197" ht="16.5" customHeight="1"/>
    <x:row r="198" ht="16.5" customHeight="1"/>
    <x:row r="199" ht="16.5" customHeight="1"/>
    <x:row r="200" ht="16.5" customHeight="1"/>
    <x:row r="201" ht="16.5" customHeight="1"/>
    <x:row r="202" ht="16.5" customHeight="1"/>
    <x:row r="203" ht="16.5" customHeight="1"/>
    <x:row r="204" ht="16.5" customHeight="1"/>
    <x:row r="205" ht="16.5" customHeight="1"/>
    <x:row r="206" ht="16.5" customHeight="1"/>
    <x:row r="207" ht="16.5" customHeight="1"/>
    <x:row r="208" ht="16.5" customHeight="1"/>
    <x:row r="209" ht="16.5" customHeight="1"/>
    <x:row r="210" ht="16.5" customHeight="1"/>
    <x:row r="211" ht="16.5" customHeight="1"/>
    <x:row r="212" ht="16.5" customHeight="1"/>
    <x:row r="213" ht="16.5" customHeight="1"/>
    <x:row r="214" ht="16.5" customHeight="1"/>
    <x:row r="215" ht="16.5" customHeight="1"/>
    <x:row r="216" ht="16.5" customHeight="1"/>
    <x:row r="217" ht="16.5" customHeight="1"/>
    <x:row r="218" ht="16.5" customHeight="1"/>
    <x:row r="219" ht="16.5" customHeight="1"/>
    <x:row r="220" ht="16.5" customHeight="1"/>
    <x:row r="221" ht="16.5" customHeight="1"/>
    <x:row r="222" ht="16.5" customHeight="1"/>
    <x:row r="223" ht="16.5" customHeight="1"/>
    <x:row r="224" ht="16.5" customHeight="1"/>
    <x:row r="225" ht="16.5" customHeight="1"/>
    <x:row r="226" ht="16.5" customHeight="1"/>
    <x:row r="227" ht="16.5" customHeight="1"/>
    <x:row r="228" ht="16.5" customHeight="1"/>
    <x:row r="229" ht="16.5" customHeight="1"/>
    <x:row r="230" ht="16.5" customHeight="1"/>
    <x:row r="231" ht="16.5" customHeight="1"/>
    <x:row r="232" ht="16.5" customHeight="1"/>
    <x:row r="233" ht="16.5" customHeight="1"/>
    <x:row r="234" ht="16.5" customHeight="1"/>
    <x:row r="235" ht="16.5" customHeight="1"/>
    <x:row r="236" ht="16.5" customHeight="1"/>
    <x:row r="237" ht="16.5" customHeight="1"/>
    <x:row r="238" ht="16.5" customHeight="1"/>
    <x:row r="239" ht="16.5" customHeight="1"/>
    <x:row r="240" ht="16.5" customHeight="1"/>
    <x:row r="241" ht="16.5" customHeight="1"/>
    <x:row r="242" ht="16.5" customHeight="1"/>
    <x:row r="243" ht="16.5" customHeight="1"/>
    <x:row r="244" ht="16.5" customHeight="1"/>
    <x:row r="245" ht="16.5" customHeight="1"/>
    <x:row r="246" ht="16.5" customHeight="1"/>
    <x:row r="247" ht="16.5" customHeight="1"/>
    <x:row r="248" ht="16.5" customHeight="1"/>
    <x:row r="249" ht="16.5" customHeight="1"/>
    <x:row r="250" ht="16.5" customHeight="1"/>
    <x:row r="251" ht="16.5" customHeight="1"/>
    <x:row r="252" ht="16.5" customHeight="1"/>
    <x:row r="253" ht="16.5" customHeight="1"/>
    <x:row r="254" ht="16.5" customHeight="1"/>
    <x:row r="255" ht="16.5" customHeight="1"/>
    <x:row r="256" ht="16.5" customHeight="1"/>
    <x:row r="257" ht="16.5" customHeight="1"/>
    <x:row r="258" ht="16.5" customHeight="1"/>
    <x:row r="259" ht="16.5" customHeight="1"/>
    <x:row r="260" ht="16.5" customHeight="1"/>
    <x:row r="261" ht="16.5" customHeight="1"/>
    <x:row r="262" ht="16.5" customHeight="1"/>
    <x:row r="263" ht="16.5" customHeight="1"/>
    <x:row r="264" ht="16.5" customHeight="1"/>
    <x:row r="265" ht="16.5" customHeight="1"/>
    <x:row r="266" ht="16.5" customHeight="1"/>
    <x:row r="267" ht="16.5" customHeight="1"/>
    <x:row r="268" ht="16.5" customHeight="1"/>
    <x:row r="269" ht="16.5" customHeight="1"/>
    <x:row r="270" ht="16.5" customHeight="1"/>
    <x:row r="271" ht="16.5" customHeight="1"/>
    <x:row r="272" ht="16.5" customHeight="1"/>
    <x:row r="273" ht="16.5" customHeight="1"/>
    <x:row r="274" ht="16.5" customHeight="1"/>
    <x:row r="275" ht="16.5" customHeight="1"/>
    <x:row r="276" ht="16.5" customHeight="1"/>
    <x:row r="277" ht="16.5" customHeight="1"/>
    <x:row r="278" ht="16.5" customHeight="1"/>
    <x:row r="279" ht="16.5" customHeight="1"/>
    <x:row r="280" ht="16.5" customHeight="1"/>
    <x:row r="281" ht="16.5" customHeight="1"/>
    <x:row r="282" ht="16.5" customHeight="1"/>
    <x:row r="283" ht="16.5" customHeight="1"/>
    <x:row r="284" ht="16.5" customHeight="1"/>
    <x:row r="285" ht="16.5" customHeight="1"/>
    <x:row r="286" ht="16.5" customHeight="1"/>
    <x:row r="287" ht="16.5" customHeight="1"/>
    <x:row r="288" ht="16.5" customHeight="1"/>
    <x:row r="289" ht="16.5" customHeight="1"/>
    <x:row r="290" ht="16.5" customHeight="1"/>
    <x:row r="291" ht="16.5" customHeight="1"/>
    <x:row r="292" ht="16.5" customHeight="1"/>
    <x:row r="293" ht="16.5" customHeight="1"/>
    <x:row r="294" ht="16.5" customHeight="1"/>
    <x:row r="295" ht="16.5" customHeight="1"/>
    <x:row r="296" ht="16.5" customHeight="1"/>
    <x:row r="297" ht="16.5" customHeight="1"/>
    <x:row r="298" ht="16.5" customHeight="1"/>
    <x:row r="299" ht="16.5" customHeight="1"/>
    <x:row r="300" ht="16.5" customHeight="1"/>
    <x:row r="301" ht="16.5" customHeight="1"/>
    <x:row r="302" ht="16.5" customHeight="1"/>
    <x:row r="303" ht="16.5" customHeight="1"/>
    <x:row r="304" ht="16.5" customHeight="1"/>
    <x:row r="305" ht="16.5" customHeight="1"/>
    <x:row r="306" ht="16.5" customHeight="1"/>
    <x:row r="307" ht="16.5" customHeight="1"/>
    <x:row r="308" ht="16.5" customHeight="1"/>
    <x:row r="309" ht="16.5" customHeight="1"/>
    <x:row r="310" ht="16.5" customHeight="1"/>
    <x:row r="311" ht="16.5" customHeight="1"/>
    <x:row r="312" ht="16.5" customHeight="1"/>
    <x:row r="313" ht="16.5" customHeight="1"/>
    <x:row r="314" ht="16.5" customHeight="1"/>
    <x:row r="315" ht="16.5" customHeight="1"/>
    <x:row r="316" ht="16.5" customHeight="1"/>
    <x:row r="317" ht="16.5" customHeight="1"/>
    <x:row r="318" ht="16.5" customHeight="1"/>
    <x:row r="319" ht="16.5" customHeight="1"/>
    <x:row r="320" ht="16.5" customHeight="1"/>
    <x:row r="321" ht="16.5" customHeight="1"/>
    <x:row r="322" ht="16.5" customHeight="1"/>
    <x:row r="323" ht="16.5" customHeight="1"/>
    <x:row r="324" ht="16.5" customHeight="1"/>
    <x:row r="325" ht="16.5" customHeight="1"/>
    <x:row r="326" ht="16.5" customHeight="1"/>
    <x:row r="327" ht="16.5" customHeight="1"/>
    <x:row r="328" ht="16.5" customHeight="1"/>
    <x:row r="329" ht="16.5" customHeight="1"/>
    <x:row r="330" ht="16.5" customHeight="1"/>
    <x:row r="331" ht="16.5" customHeight="1"/>
    <x:row r="332" ht="16.5" customHeight="1"/>
    <x:row r="333" ht="16.5" customHeight="1"/>
    <x:row r="334" ht="16.5" customHeight="1"/>
    <x:row r="335" ht="16.5" customHeight="1"/>
    <x:row r="336" ht="16.5" customHeight="1"/>
    <x:row r="337" ht="16.5" customHeight="1"/>
    <x:row r="338" ht="16.5" customHeight="1"/>
    <x:row r="339" ht="16.5" customHeight="1"/>
    <x:row r="340" ht="16.5" customHeight="1"/>
    <x:row r="341" ht="16.5" customHeight="1"/>
    <x:row r="342" ht="16.5" customHeight="1"/>
    <x:row r="343" ht="16.5" customHeight="1"/>
    <x:row r="344" ht="16.5" customHeight="1"/>
    <x:row r="345" ht="16.5" customHeight="1"/>
    <x:row r="346" ht="16.5" customHeight="1"/>
    <x:row r="347" ht="16.5" customHeight="1"/>
    <x:row r="348" ht="16.5" customHeight="1"/>
    <x:row r="349" ht="16.5" customHeight="1"/>
    <x:row r="350" ht="16.5" customHeight="1"/>
    <x:row r="351" ht="16.5" customHeight="1"/>
    <x:row r="352" ht="16.5" customHeight="1"/>
    <x:row r="353" ht="16.5" customHeight="1"/>
    <x:row r="354" ht="16.5" customHeight="1"/>
    <x:row r="355" ht="16.5" customHeight="1"/>
    <x:row r="356" ht="16.5" customHeight="1"/>
    <x:row r="357" ht="16.5" customHeight="1"/>
    <x:row r="358" ht="16.5" customHeight="1"/>
    <x:row r="359" ht="16.5" customHeight="1"/>
    <x:row r="360" ht="16.5" customHeight="1"/>
    <x:row r="361" ht="16.5" customHeight="1"/>
    <x:row r="362" ht="16.5" customHeight="1"/>
    <x:row r="363" ht="16.5" customHeight="1"/>
    <x:row r="364" ht="16.5" customHeight="1"/>
    <x:row r="365" ht="16.5" customHeight="1"/>
    <x:row r="366" ht="16.5" customHeight="1"/>
    <x:row r="367" ht="16.5" customHeight="1"/>
    <x:row r="368" ht="16.5" customHeight="1"/>
    <x:row r="369" ht="16.5" customHeight="1"/>
    <x:row r="370" ht="16.5" customHeight="1"/>
    <x:row r="371" ht="16.5" customHeight="1"/>
    <x:row r="372" ht="16.5" customHeight="1"/>
    <x:row r="373" ht="16.5" customHeight="1"/>
    <x:row r="374" ht="16.5" customHeight="1"/>
    <x:row r="375" ht="16.5" customHeight="1"/>
    <x:row r="376" ht="16.5" customHeight="1"/>
    <x:row r="377" ht="16.5" customHeight="1"/>
    <x:row r="378" ht="16.5" customHeight="1"/>
    <x:row r="379" ht="16.5" customHeight="1"/>
    <x:row r="380" ht="16.5" customHeight="1"/>
    <x:row r="381" ht="16.5" customHeight="1"/>
    <x:row r="382" ht="16.5" customHeight="1"/>
    <x:row r="383" ht="16.5" customHeight="1"/>
    <x:row r="384" ht="16.5" customHeight="1"/>
    <x:row r="385" ht="16.5" customHeight="1"/>
    <x:row r="386" ht="16.5" customHeight="1"/>
    <x:row r="387" ht="16.5" customHeight="1"/>
    <x:row r="388" ht="16.5" customHeight="1"/>
    <x:row r="389" ht="16.5" customHeight="1"/>
    <x:row r="390" ht="16.5" customHeight="1"/>
    <x:row r="391" ht="16.5" customHeight="1"/>
    <x:row r="392" ht="16.5" customHeight="1"/>
    <x:row r="393" ht="16.5" customHeight="1"/>
    <x:row r="394" ht="16.5" customHeight="1"/>
    <x:row r="395" ht="16.5" customHeight="1"/>
    <x:row r="396" ht="16.5" customHeight="1"/>
    <x:row r="397" ht="16.5" customHeight="1"/>
    <x:row r="398" ht="16.5" customHeight="1"/>
    <x:row r="399" ht="16.5" customHeight="1"/>
    <x:row r="400" ht="16.5" customHeight="1"/>
    <x:row r="401" ht="16.5" customHeight="1"/>
    <x:row r="402" ht="16.5" customHeight="1"/>
    <x:row r="403" ht="16.5" customHeight="1"/>
    <x:row r="404" ht="16.5" customHeight="1"/>
    <x:row r="405" ht="16.5" customHeight="1"/>
    <x:row r="406" ht="16.5" customHeight="1"/>
    <x:row r="407" ht="16.5" customHeight="1"/>
    <x:row r="408" ht="16.5" customHeight="1"/>
    <x:row r="409" ht="16.5" customHeight="1"/>
    <x:row r="410" ht="16.5" customHeight="1"/>
    <x:row r="411" ht="16.5" customHeight="1"/>
    <x:row r="412" ht="16.5" customHeight="1"/>
    <x:row r="413" ht="16.5" customHeight="1"/>
    <x:row r="414" ht="16.5" customHeight="1"/>
    <x:row r="415" ht="16.5" customHeight="1"/>
    <x:row r="416" ht="16.5" customHeight="1"/>
    <x:row r="417" ht="16.5" customHeight="1"/>
    <x:row r="418" ht="16.5" customHeight="1"/>
    <x:row r="419" ht="16.5" customHeight="1"/>
    <x:row r="420" ht="16.5" customHeight="1"/>
    <x:row r="421" ht="16.5" customHeight="1"/>
    <x:row r="422" ht="16.5" customHeight="1"/>
    <x:row r="423" ht="16.5" customHeight="1"/>
    <x:row r="424" ht="16.5" customHeight="1"/>
    <x:row r="425" ht="16.5" customHeight="1"/>
    <x:row r="426" ht="16.5" customHeight="1"/>
    <x:row r="427" ht="16.5" customHeight="1"/>
    <x:row r="428" ht="16.5" customHeight="1"/>
    <x:row r="429" ht="16.5" customHeight="1"/>
    <x:row r="430" ht="16.5" customHeight="1"/>
    <x:row r="431" ht="16.5" customHeight="1"/>
    <x:row r="432" ht="16.5" customHeight="1"/>
    <x:row r="433" ht="16.5" customHeight="1"/>
    <x:row r="434" ht="16.5" customHeight="1"/>
    <x:row r="435" ht="16.5" customHeight="1"/>
    <x:row r="436" ht="16.5" customHeight="1"/>
    <x:row r="437" ht="16.5" customHeight="1"/>
    <x:row r="438" ht="16.5" customHeight="1"/>
    <x:row r="439" ht="16.5" customHeight="1"/>
    <x:row r="440" ht="16.5" customHeight="1"/>
    <x:row r="441" ht="16.5" customHeight="1"/>
    <x:row r="442" ht="16.5" customHeight="1"/>
    <x:row r="443" ht="16.5" customHeight="1"/>
    <x:row r="444" ht="16.5" customHeight="1"/>
    <x:row r="445" ht="16.5" customHeight="1"/>
    <x:row r="446" ht="16.5" customHeight="1"/>
    <x:row r="447" ht="16.5" customHeight="1"/>
    <x:row r="448" ht="16.5" customHeight="1"/>
    <x:row r="449" ht="16.5" customHeight="1"/>
    <x:row r="450" ht="16.5" customHeight="1"/>
    <x:row r="451" ht="16.5" customHeight="1"/>
    <x:row r="452" ht="16.5" customHeight="1"/>
    <x:row r="453" ht="16.5" customHeight="1"/>
    <x:row r="454" ht="16.5" customHeight="1"/>
    <x:row r="455" ht="16.5" customHeight="1"/>
    <x:row r="456" ht="16.5" customHeight="1"/>
    <x:row r="457" ht="16.5" customHeight="1"/>
    <x:row r="458" ht="16.5" customHeight="1"/>
    <x:row r="459" ht="16.5" customHeight="1"/>
    <x:row r="460" ht="16.5" customHeight="1"/>
    <x:row r="461" ht="16.5" customHeight="1"/>
    <x:row r="462" ht="16.5" customHeight="1"/>
    <x:row r="463" ht="16.5" customHeight="1"/>
    <x:row r="464" ht="16.5" customHeight="1"/>
    <x:row r="465" ht="16.5" customHeight="1"/>
    <x:row r="466" ht="16.5" customHeight="1"/>
    <x:row r="467" ht="16.5" customHeight="1"/>
    <x:row r="468" ht="16.5" customHeight="1"/>
    <x:row r="469" ht="16.5" customHeight="1"/>
    <x:row r="470" ht="16.5" customHeight="1"/>
    <x:row r="471" ht="16.5" customHeight="1"/>
    <x:row r="472" ht="16.5" customHeight="1"/>
    <x:row r="473" ht="16.5" customHeight="1"/>
    <x:row r="474" ht="16.5" customHeight="1"/>
    <x:row r="475" ht="16.5" customHeight="1"/>
    <x:row r="476" ht="16.5" customHeight="1"/>
    <x:row r="477" ht="16.5" customHeight="1"/>
    <x:row r="478" ht="16.5" customHeight="1"/>
    <x:row r="479" ht="16.5" customHeight="1"/>
    <x:row r="480" ht="16.5" customHeight="1"/>
    <x:row r="481" ht="16.5" customHeight="1"/>
    <x:row r="482" ht="16.5" customHeight="1"/>
    <x:row r="483" ht="16.5" customHeight="1"/>
    <x:row r="484" ht="16.5" customHeight="1"/>
    <x:row r="485" ht="16.5" customHeight="1"/>
    <x:row r="486" ht="16.5" customHeight="1"/>
    <x:row r="487" ht="16.5" customHeight="1"/>
    <x:row r="488" ht="16.5" customHeight="1"/>
    <x:row r="489" ht="16.5" customHeight="1"/>
    <x:row r="490" ht="16.5" customHeight="1"/>
    <x:row r="491" ht="16.5" customHeight="1"/>
    <x:row r="492" ht="16.5" customHeight="1"/>
    <x:row r="493" ht="16.5" customHeight="1"/>
    <x:row r="494" ht="16.5" customHeight="1"/>
    <x:row r="495" ht="16.5" customHeight="1"/>
    <x:row r="496" ht="16.5" customHeight="1"/>
    <x:row r="497" ht="16.5" customHeight="1"/>
    <x:row r="498" ht="16.5" customHeight="1"/>
    <x:row r="499" ht="16.5" customHeight="1"/>
    <x:row r="500" ht="16.5" customHeight="1"/>
    <x:row r="501" ht="16.5" customHeight="1"/>
    <x:row r="502" ht="16.5" customHeight="1"/>
    <x:row r="503" ht="16.5" customHeight="1"/>
    <x:row r="504" ht="16.5" customHeight="1"/>
    <x:row r="505" ht="16.5" customHeight="1"/>
    <x:row r="506" ht="16.5" customHeight="1"/>
    <x:row r="507" ht="16.5" customHeight="1"/>
    <x:row r="508" ht="16.5" customHeight="1"/>
    <x:row r="509" ht="16.5" customHeight="1"/>
    <x:row r="510" ht="16.5" customHeight="1"/>
    <x:row r="511" ht="16.5" customHeight="1"/>
    <x:row r="512" ht="16.5" customHeight="1"/>
    <x:row r="513" ht="16.5" customHeight="1"/>
    <x:row r="514" ht="16.5" customHeight="1"/>
    <x:row r="515" ht="16.5" customHeight="1"/>
    <x:row r="516" ht="16.5" customHeight="1"/>
    <x:row r="517" ht="16.5" customHeight="1"/>
    <x:row r="518" ht="16.5" customHeight="1"/>
    <x:row r="519" ht="16.5" customHeight="1"/>
    <x:row r="520" ht="16.5" customHeight="1"/>
    <x:row r="521" ht="16.5" customHeight="1"/>
    <x:row r="522" ht="16.5" customHeight="1"/>
    <x:row r="523" ht="16.5" customHeight="1"/>
    <x:row r="524" ht="16.5" customHeight="1"/>
    <x:row r="525" ht="16.5" customHeight="1"/>
    <x:row r="526" ht="16.5" customHeight="1"/>
    <x:row r="527" ht="16.5" customHeight="1"/>
    <x:row r="528" ht="16.5" customHeight="1"/>
    <x:row r="529" ht="16.5" customHeight="1"/>
    <x:row r="530" ht="16.5" customHeight="1"/>
    <x:row r="531" ht="16.5" customHeight="1"/>
    <x:row r="532" ht="16.5" customHeight="1"/>
    <x:row r="533" ht="16.5" customHeight="1"/>
    <x:row r="534" ht="16.5" customHeight="1"/>
    <x:row r="535" ht="16.5" customHeight="1"/>
    <x:row r="536" ht="16.5" customHeight="1"/>
    <x:row r="537" ht="16.5" customHeight="1"/>
    <x:row r="538" ht="16.5" customHeight="1"/>
    <x:row r="539" ht="16.5" customHeight="1"/>
    <x:row r="540" ht="16.5" customHeight="1"/>
    <x:row r="541" ht="16.5" customHeight="1"/>
    <x:row r="542" ht="16.5" customHeight="1"/>
    <x:row r="543" ht="16.5" customHeight="1"/>
    <x:row r="544" ht="16.5" customHeight="1"/>
    <x:row r="545" ht="16.5" customHeight="1"/>
    <x:row r="546" ht="16.5" customHeight="1"/>
    <x:row r="547" ht="16.5" customHeight="1"/>
    <x:row r="548" ht="16.5" customHeight="1"/>
    <x:row r="549" ht="16.5" customHeight="1"/>
    <x:row r="550" ht="16.5" customHeight="1"/>
    <x:row r="551" ht="16.5" customHeight="1"/>
    <x:row r="552" ht="16.5" customHeight="1"/>
    <x:row r="553" ht="16.5" customHeight="1"/>
    <x:row r="554" ht="16.5" customHeight="1"/>
    <x:row r="555" ht="16.5" customHeight="1"/>
    <x:row r="556" ht="16.5" customHeight="1"/>
    <x:row r="557" ht="16.5" customHeight="1"/>
    <x:row r="558" ht="16.5" customHeight="1"/>
    <x:row r="559" ht="16.5" customHeight="1"/>
    <x:row r="560" ht="16.5" customHeight="1"/>
    <x:row r="561" ht="16.5" customHeight="1"/>
    <x:row r="562" ht="16.5" customHeight="1"/>
    <x:row r="563" ht="16.5" customHeight="1"/>
    <x:row r="564" ht="16.5" customHeight="1"/>
    <x:row r="565" ht="16.5" customHeight="1"/>
    <x:row r="566" ht="16.5" customHeight="1"/>
    <x:row r="567" ht="16.5" customHeight="1"/>
    <x:row r="568" ht="16.5" customHeight="1"/>
    <x:row r="569" ht="16.5" customHeight="1"/>
    <x:row r="570" ht="16.5" customHeight="1"/>
    <x:row r="571" ht="16.5" customHeight="1"/>
    <x:row r="572" ht="16.5" customHeight="1"/>
    <x:row r="573" ht="16.5" customHeight="1"/>
    <x:row r="574" ht="16.5" customHeight="1"/>
    <x:row r="575" ht="16.5" customHeight="1"/>
    <x:row r="576" ht="16.5" customHeight="1"/>
    <x:row r="577" ht="16.5" customHeight="1"/>
    <x:row r="578" ht="16.5" customHeight="1"/>
    <x:row r="579" ht="16.5" customHeight="1"/>
    <x:row r="580" ht="16.5" customHeight="1"/>
    <x:row r="581" ht="16.5" customHeight="1"/>
    <x:row r="582" ht="16.5" customHeight="1"/>
    <x:row r="583" ht="16.5" customHeight="1"/>
    <x:row r="584" ht="16.5" customHeight="1"/>
    <x:row r="585" ht="16.5" customHeight="1"/>
    <x:row r="586" ht="16.5" customHeight="1"/>
    <x:row r="587" ht="16.5" customHeight="1"/>
    <x:row r="588" ht="16.5" customHeight="1"/>
    <x:row r="589" ht="16.5" customHeight="1"/>
    <x:row r="590" ht="16.5" customHeight="1"/>
    <x:row r="591" ht="16.5" customHeight="1"/>
    <x:row r="592" ht="16.5" customHeight="1"/>
    <x:row r="593" ht="16.5" customHeight="1"/>
    <x:row r="594" ht="16.5" customHeight="1"/>
    <x:row r="595" ht="16.5" customHeight="1"/>
    <x:row r="596" ht="16.5" customHeight="1"/>
    <x:row r="597" ht="16.5" customHeight="1"/>
    <x:row r="598" ht="16.5" customHeight="1"/>
    <x:row r="599" ht="16.5" customHeight="1"/>
    <x:row r="600" ht="16.5" customHeight="1"/>
    <x:row r="601" ht="16.5" customHeight="1"/>
    <x:row r="602" ht="16.5" customHeight="1"/>
    <x:row r="603" ht="16.5" customHeight="1"/>
    <x:row r="604" ht="16.5" customHeight="1"/>
    <x:row r="605" ht="16.5" customHeight="1"/>
    <x:row r="606" ht="16.5" customHeight="1"/>
    <x:row r="607" ht="16.5" customHeight="1"/>
    <x:row r="608" ht="16.5" customHeight="1"/>
    <x:row r="609" ht="16.5" customHeight="1"/>
    <x:row r="610" ht="16.5" customHeight="1"/>
    <x:row r="611" ht="16.5" customHeight="1"/>
    <x:row r="612" ht="16.5" customHeight="1"/>
    <x:row r="613" ht="16.5" customHeight="1"/>
    <x:row r="614" ht="16.5" customHeight="1"/>
    <x:row r="615" ht="16.5" customHeight="1"/>
    <x:row r="616" ht="16.5" customHeight="1"/>
    <x:row r="617" ht="16.5" customHeight="1"/>
    <x:row r="618" ht="16.5" customHeight="1"/>
    <x:row r="619" ht="16.5" customHeight="1"/>
    <x:row r="620" ht="16.5" customHeight="1"/>
    <x:row r="621" ht="16.5" customHeight="1"/>
    <x:row r="622" ht="16.5" customHeight="1"/>
    <x:row r="623" ht="16.5" customHeight="1"/>
    <x:row r="624" ht="16.5" customHeight="1"/>
    <x:row r="625" ht="16.5" customHeight="1"/>
    <x:row r="626" ht="16.5" customHeight="1"/>
    <x:row r="627" ht="16.5" customHeight="1"/>
    <x:row r="628" ht="16.5" customHeight="1"/>
    <x:row r="629" ht="16.5" customHeight="1"/>
    <x:row r="630" ht="16.5" customHeight="1"/>
    <x:row r="631" ht="16.5" customHeight="1"/>
    <x:row r="632" ht="16.5" customHeight="1"/>
    <x:row r="633" ht="16.5" customHeight="1"/>
    <x:row r="634" ht="16.5" customHeight="1"/>
    <x:row r="635" ht="16.5" customHeight="1"/>
    <x:row r="636" ht="16.5" customHeight="1"/>
    <x:row r="637" ht="16.5" customHeight="1"/>
    <x:row r="638" ht="16.5" customHeight="1"/>
    <x:row r="639" ht="16.5" customHeight="1"/>
    <x:row r="640" ht="16.5" customHeight="1"/>
    <x:row r="641" ht="16.5" customHeight="1"/>
    <x:row r="642" ht="16.5" customHeight="1"/>
    <x:row r="643" ht="16.5" customHeight="1"/>
    <x:row r="644" ht="16.5" customHeight="1"/>
    <x:row r="645" ht="16.5" customHeight="1"/>
    <x:row r="646" ht="16.5" customHeight="1"/>
    <x:row r="647" ht="16.5" customHeight="1"/>
    <x:row r="648" ht="16.5" customHeight="1"/>
    <x:row r="649" ht="16.5" customHeight="1"/>
    <x:row r="650" ht="16.5" customHeight="1"/>
    <x:row r="651" ht="16.5" customHeight="1"/>
    <x:row r="652" ht="16.5" customHeight="1"/>
    <x:row r="653" ht="16.5" customHeight="1"/>
    <x:row r="654" ht="16.5" customHeight="1"/>
    <x:row r="655" ht="16.5" customHeight="1"/>
    <x:row r="656" ht="16.5" customHeight="1"/>
    <x:row r="657" ht="16.5" customHeight="1"/>
    <x:row r="658" ht="16.5" customHeight="1"/>
    <x:row r="659" ht="16.5" customHeight="1"/>
    <x:row r="660" ht="16.5" customHeight="1"/>
    <x:row r="661" ht="16.5" customHeight="1"/>
    <x:row r="662" ht="16.5" customHeight="1"/>
    <x:row r="663" ht="16.5" customHeight="1"/>
    <x:row r="664" ht="16.5" customHeight="1"/>
    <x:row r="665" ht="16.5" customHeight="1"/>
    <x:row r="666" ht="16.5" customHeight="1"/>
    <x:row r="667" ht="16.5" customHeight="1"/>
    <x:row r="668" ht="16.5" customHeight="1"/>
    <x:row r="669" ht="16.5" customHeight="1"/>
    <x:row r="670" ht="16.5" customHeight="1"/>
    <x:row r="671" ht="16.5" customHeight="1"/>
    <x:row r="672" ht="16.5" customHeight="1"/>
    <x:row r="673" ht="16.5" customHeight="1"/>
    <x:row r="674" ht="16.5" customHeight="1"/>
    <x:row r="675" ht="16.5" customHeight="1"/>
    <x:row r="676" ht="16.5" customHeight="1"/>
    <x:row r="677" ht="16.5" customHeight="1"/>
    <x:row r="678" ht="16.5" customHeight="1"/>
    <x:row r="679" ht="16.5" customHeight="1"/>
    <x:row r="680" ht="16.5" customHeight="1"/>
    <x:row r="681" ht="16.5" customHeight="1"/>
    <x:row r="682" ht="16.5" customHeight="1"/>
    <x:row r="683" ht="16.5" customHeight="1"/>
    <x:row r="684" ht="16.5" customHeight="1"/>
    <x:row r="685" ht="16.5" customHeight="1"/>
    <x:row r="686" ht="16.5" customHeight="1"/>
    <x:row r="687" ht="16.5" customHeight="1"/>
    <x:row r="688" ht="16.5" customHeight="1"/>
    <x:row r="689" ht="16.5" customHeight="1"/>
    <x:row r="690" ht="16.5" customHeight="1"/>
    <x:row r="691" ht="16.5" customHeight="1"/>
    <x:row r="692" ht="16.5" customHeight="1"/>
    <x:row r="693" ht="16.5" customHeight="1"/>
    <x:row r="694" ht="16.5" customHeight="1"/>
    <x:row r="695" ht="16.5" customHeight="1"/>
    <x:row r="696" ht="16.5" customHeight="1"/>
    <x:row r="697" ht="16.5" customHeight="1"/>
    <x:row r="698" ht="16.5" customHeight="1"/>
    <x:row r="699" ht="16.5" customHeight="1"/>
    <x:row r="700" ht="16.5" customHeight="1"/>
    <x:row r="701" ht="16.5" customHeight="1"/>
    <x:row r="702" ht="16.5" customHeight="1"/>
    <x:row r="703" ht="16.5" customHeight="1"/>
    <x:row r="704" ht="16.5" customHeight="1"/>
    <x:row r="705" ht="16.5" customHeight="1"/>
    <x:row r="706" ht="16.5" customHeight="1"/>
    <x:row r="707" ht="16.5" customHeight="1"/>
    <x:row r="708" ht="16.5" customHeight="1"/>
    <x:row r="709" ht="16.5" customHeight="1"/>
    <x:row r="710" ht="16.5" customHeight="1"/>
    <x:row r="711" ht="16.5" customHeight="1"/>
    <x:row r="712" ht="16.5" customHeight="1"/>
    <x:row r="713" ht="16.5" customHeight="1"/>
    <x:row r="714" ht="16.5" customHeight="1"/>
    <x:row r="715" ht="16.5" customHeight="1"/>
    <x:row r="716" ht="16.5" customHeight="1"/>
    <x:row r="717" ht="16.5" customHeight="1"/>
    <x:row r="718" ht="16.5" customHeight="1"/>
    <x:row r="719" ht="16.5" customHeight="1"/>
    <x:row r="720" ht="16.5" customHeight="1"/>
    <x:row r="721" ht="16.5" customHeight="1"/>
    <x:row r="722" ht="16.5" customHeight="1"/>
    <x:row r="723" ht="16.5" customHeight="1"/>
    <x:row r="724" ht="16.5" customHeight="1"/>
    <x:row r="725" ht="16.5" customHeight="1"/>
    <x:row r="726" ht="16.5" customHeight="1"/>
    <x:row r="727" ht="16.5" customHeight="1"/>
    <x:row r="728" ht="16.5" customHeight="1"/>
    <x:row r="729" ht="16.5" customHeight="1"/>
    <x:row r="730" ht="16.5" customHeight="1"/>
    <x:row r="731" ht="16.5" customHeight="1"/>
    <x:row r="732" ht="16.5" customHeight="1"/>
    <x:row r="733" ht="16.5" customHeight="1"/>
    <x:row r="734" ht="16.5" customHeight="1"/>
    <x:row r="735" ht="16.5" customHeight="1"/>
    <x:row r="736" ht="16.5" customHeight="1"/>
    <x:row r="737" ht="16.5" customHeight="1"/>
    <x:row r="738" ht="16.5" customHeight="1"/>
    <x:row r="739" ht="16.5" customHeight="1"/>
    <x:row r="740" ht="16.5" customHeight="1"/>
    <x:row r="741" ht="16.5" customHeight="1"/>
    <x:row r="742" ht="16.5" customHeight="1"/>
    <x:row r="743" ht="16.5" customHeight="1"/>
    <x:row r="744" ht="16.5" customHeight="1"/>
    <x:row r="745" ht="16.5" customHeight="1"/>
    <x:row r="746" ht="16.5" customHeight="1"/>
    <x:row r="747" ht="16.5" customHeight="1"/>
    <x:row r="748" ht="16.5" customHeight="1"/>
    <x:row r="749" ht="16.5" customHeight="1"/>
    <x:row r="750" ht="16.5" customHeight="1"/>
    <x:row r="751" ht="16.5" customHeight="1"/>
    <x:row r="752" ht="16.5" customHeight="1"/>
    <x:row r="753" ht="16.5" customHeight="1"/>
    <x:row r="754" ht="16.5" customHeight="1"/>
    <x:row r="755" ht="16.5" customHeight="1"/>
    <x:row r="756" ht="16.5" customHeight="1"/>
    <x:row r="757" ht="16.5" customHeight="1"/>
    <x:row r="758" ht="16.5" customHeight="1"/>
    <x:row r="759" ht="16.5" customHeight="1"/>
    <x:row r="760" ht="16.5" customHeight="1"/>
    <x:row r="761" ht="16.5" customHeight="1"/>
    <x:row r="762" ht="16.5" customHeight="1"/>
    <x:row r="763" ht="16.5" customHeight="1"/>
    <x:row r="764" ht="16.5" customHeight="1"/>
    <x:row r="765" ht="16.5" customHeight="1"/>
    <x:row r="766" ht="16.5" customHeight="1"/>
    <x:row r="767" ht="16.5" customHeight="1"/>
    <x:row r="768" ht="16.5" customHeight="1"/>
    <x:row r="769" ht="16.5" customHeight="1"/>
    <x:row r="770" ht="16.5" customHeight="1"/>
    <x:row r="771" ht="16.5" customHeight="1"/>
    <x:row r="772" ht="16.5" customHeight="1"/>
    <x:row r="773" ht="16.5" customHeight="1"/>
    <x:row r="774" ht="16.5" customHeight="1"/>
    <x:row r="775" ht="16.5" customHeight="1"/>
    <x:row r="776" ht="16.5" customHeight="1"/>
    <x:row r="777" ht="16.5" customHeight="1"/>
    <x:row r="778" ht="16.5" customHeight="1"/>
    <x:row r="779" ht="16.5" customHeight="1"/>
    <x:row r="780" ht="16.5" customHeight="1"/>
    <x:row r="781" ht="16.5" customHeight="1"/>
    <x:row r="782" ht="16.5" customHeight="1"/>
    <x:row r="783" ht="16.5" customHeight="1"/>
    <x:row r="784" ht="16.5" customHeight="1"/>
    <x:row r="785" ht="16.5" customHeight="1"/>
    <x:row r="786" ht="16.5" customHeight="1"/>
    <x:row r="787" ht="16.5" customHeight="1"/>
    <x:row r="788" ht="16.5" customHeight="1"/>
    <x:row r="789" ht="16.5" customHeight="1"/>
    <x:row r="790" ht="16.5" customHeight="1"/>
    <x:row r="791" ht="16.5" customHeight="1"/>
    <x:row r="792" ht="16.5" customHeight="1"/>
    <x:row r="793" ht="16.5" customHeight="1"/>
    <x:row r="794" ht="16.5" customHeight="1"/>
    <x:row r="795" ht="16.5" customHeight="1"/>
    <x:row r="796" ht="16.5" customHeight="1"/>
    <x:row r="797" ht="16.5" customHeight="1"/>
    <x:row r="798" ht="16.5" customHeight="1"/>
    <x:row r="799" ht="16.5" customHeight="1"/>
    <x:row r="800" ht="16.5" customHeight="1"/>
    <x:row r="801" ht="16.5" customHeight="1"/>
    <x:row r="802" ht="16.5" customHeight="1"/>
    <x:row r="803" ht="16.5" customHeight="1"/>
    <x:row r="804" ht="16.5" customHeight="1"/>
    <x:row r="805" ht="16.5" customHeight="1"/>
    <x:row r="806" ht="16.5" customHeight="1"/>
    <x:row r="807" ht="16.5" customHeight="1"/>
    <x:row r="808" ht="16.5" customHeight="1"/>
    <x:row r="809" ht="16.5" customHeight="1"/>
    <x:row r="810" ht="16.5" customHeight="1"/>
    <x:row r="811" ht="16.5" customHeight="1"/>
    <x:row r="812" ht="16.5" customHeight="1"/>
    <x:row r="813" ht="16.5" customHeight="1"/>
    <x:row r="814" ht="16.5" customHeight="1"/>
    <x:row r="815" ht="16.5" customHeight="1"/>
    <x:row r="816" ht="16.5" customHeight="1"/>
    <x:row r="817" ht="16.5" customHeight="1"/>
    <x:row r="818" ht="16.5" customHeight="1"/>
    <x:row r="819" ht="16.5" customHeight="1"/>
    <x:row r="820" ht="16.5" customHeight="1"/>
    <x:row r="821" ht="16.5" customHeight="1"/>
    <x:row r="822" ht="16.5" customHeight="1"/>
    <x:row r="823" ht="16.5" customHeight="1"/>
    <x:row r="824" ht="16.5" customHeight="1"/>
    <x:row r="825" ht="16.5" customHeight="1"/>
    <x:row r="826" ht="16.5" customHeight="1"/>
    <x:row r="827" ht="16.5" customHeight="1"/>
    <x:row r="828" ht="16.5" customHeight="1"/>
    <x:row r="829" ht="16.5" customHeight="1"/>
    <x:row r="830" ht="16.5" customHeight="1"/>
    <x:row r="831" ht="16.5" customHeight="1"/>
    <x:row r="832" ht="16.5" customHeight="1"/>
    <x:row r="833" ht="16.5" customHeight="1"/>
    <x:row r="834" ht="16.5" customHeight="1"/>
    <x:row r="835" ht="16.5" customHeight="1"/>
    <x:row r="836" ht="16.5" customHeight="1"/>
    <x:row r="837" ht="16.5" customHeight="1"/>
    <x:row r="838" ht="16.5" customHeight="1"/>
    <x:row r="839" ht="16.5" customHeight="1"/>
    <x:row r="840" ht="16.5" customHeight="1"/>
    <x:row r="841" ht="16.5" customHeight="1"/>
    <x:row r="842" ht="16.5" customHeight="1"/>
    <x:row r="843" ht="16.5" customHeight="1"/>
    <x:row r="844" ht="16.5" customHeight="1"/>
    <x:row r="845" ht="16.5" customHeight="1"/>
    <x:row r="846" ht="16.5" customHeight="1"/>
    <x:row r="847" ht="16.5" customHeight="1"/>
    <x:row r="848" ht="16.5" customHeight="1"/>
    <x:row r="849" ht="16.5" customHeight="1"/>
    <x:row r="850" ht="16.5" customHeight="1"/>
    <x:row r="851" ht="16.5" customHeight="1"/>
    <x:row r="852" ht="16.5" customHeight="1"/>
    <x:row r="853" ht="16.5" customHeight="1"/>
    <x:row r="854" ht="16.5" customHeight="1"/>
    <x:row r="855" ht="16.5" customHeight="1"/>
    <x:row r="856" ht="16.5" customHeight="1"/>
    <x:row r="857" ht="16.5" customHeight="1"/>
    <x:row r="858" ht="16.5" customHeight="1"/>
    <x:row r="859" ht="16.5" customHeight="1"/>
    <x:row r="860" ht="16.5" customHeight="1"/>
    <x:row r="861" ht="16.5" customHeight="1"/>
    <x:row r="862" ht="16.5" customHeight="1"/>
    <x:row r="863" ht="16.5" customHeight="1"/>
    <x:row r="864" ht="16.5" customHeight="1"/>
    <x:row r="865" ht="16.5" customHeight="1"/>
    <x:row r="866" ht="16.5" customHeight="1"/>
    <x:row r="867" ht="16.5" customHeight="1"/>
    <x:row r="868" ht="16.5" customHeight="1"/>
    <x:row r="869" ht="16.5" customHeight="1"/>
    <x:row r="870" ht="16.5" customHeight="1"/>
    <x:row r="871" ht="16.5" customHeight="1"/>
    <x:row r="872" ht="16.5" customHeight="1"/>
    <x:row r="873" ht="16.5" customHeight="1"/>
    <x:row r="874" ht="16.5" customHeight="1"/>
    <x:row r="875" ht="16.5" customHeight="1"/>
    <x:row r="876" ht="16.5" customHeight="1"/>
    <x:row r="877" ht="16.5" customHeight="1"/>
    <x:row r="878" ht="16.5" customHeight="1"/>
    <x:row r="879" ht="16.5" customHeight="1"/>
    <x:row r="880" ht="16.5" customHeight="1"/>
    <x:row r="881" ht="16.5" customHeight="1"/>
    <x:row r="882" ht="16.5" customHeight="1"/>
    <x:row r="883" ht="16.5" customHeight="1"/>
    <x:row r="884" ht="16.5" customHeight="1"/>
    <x:row r="885" ht="16.5" customHeight="1"/>
    <x:row r="886" ht="16.5" customHeight="1"/>
    <x:row r="887" ht="16.5" customHeight="1"/>
    <x:row r="888" ht="16.5" customHeight="1"/>
    <x:row r="889" ht="16.5" customHeight="1"/>
    <x:row r="890" ht="16.5" customHeight="1"/>
    <x:row r="891" ht="16.5" customHeight="1"/>
    <x:row r="892" ht="16.5" customHeight="1"/>
    <x:row r="893" ht="16.5" customHeight="1"/>
    <x:row r="894" ht="16.5" customHeight="1"/>
    <x:row r="895" ht="16.5" customHeight="1"/>
    <x:row r="896" ht="16.5" customHeight="1"/>
    <x:row r="897" ht="16.5" customHeight="1"/>
    <x:row r="898" ht="16.5" customHeight="1"/>
    <x:row r="899" ht="16.5" customHeight="1"/>
    <x:row r="900" ht="16.5" customHeight="1"/>
    <x:row r="901" ht="16.5" customHeight="1"/>
    <x:row r="902" ht="16.5" customHeight="1"/>
    <x:row r="903" ht="16.5" customHeight="1"/>
    <x:row r="904" ht="16.5" customHeight="1"/>
    <x:row r="905" ht="16.5" customHeight="1"/>
    <x:row r="906" ht="16.5" customHeight="1"/>
    <x:row r="907" ht="16.5" customHeight="1"/>
    <x:row r="908" ht="16.5" customHeight="1"/>
    <x:row r="909" ht="16.5" customHeight="1"/>
    <x:row r="910" ht="16.5" customHeight="1"/>
    <x:row r="911" ht="16.5" customHeight="1"/>
    <x:row r="912" ht="16.5" customHeight="1"/>
    <x:row r="913" ht="16.5" customHeight="1"/>
    <x:row r="914" ht="16.5" customHeight="1"/>
    <x:row r="915" ht="16.5" customHeight="1"/>
    <x:row r="916" ht="16.5" customHeight="1"/>
    <x:row r="917" ht="16.5" customHeight="1"/>
    <x:row r="918" ht="16.5" customHeight="1"/>
    <x:row r="919" ht="16.5" customHeight="1"/>
    <x:row r="920" ht="16.5" customHeight="1"/>
    <x:row r="921" ht="16.5" customHeight="1"/>
    <x:row r="922" ht="16.5" customHeight="1"/>
    <x:row r="923" ht="16.5" customHeight="1"/>
    <x:row r="924" ht="16.5" customHeight="1"/>
    <x:row r="925" ht="16.5" customHeight="1"/>
    <x:row r="926" ht="16.5" customHeight="1"/>
    <x:row r="927" ht="16.5" customHeight="1"/>
    <x:row r="928" ht="16.5" customHeight="1"/>
    <x:row r="929" ht="16.5" customHeight="1"/>
    <x:row r="930" ht="16.5" customHeight="1"/>
    <x:row r="931" ht="16.5" customHeight="1"/>
    <x:row r="932" ht="16.5" customHeight="1"/>
    <x:row r="933" ht="16.5" customHeight="1"/>
    <x:row r="934" ht="16.5" customHeight="1"/>
    <x:row r="935" ht="16.5" customHeight="1"/>
    <x:row r="936" ht="16.5" customHeight="1"/>
    <x:row r="937" ht="16.5" customHeight="1"/>
    <x:row r="938" ht="16.5" customHeight="1"/>
    <x:row r="939" ht="16.5" customHeight="1"/>
    <x:row r="940" ht="16.5" customHeight="1"/>
    <x:row r="941" ht="16.5" customHeight="1"/>
    <x:row r="942" ht="16.5" customHeight="1"/>
    <x:row r="943" ht="16.5" customHeight="1"/>
    <x:row r="944" ht="16.5" customHeight="1"/>
    <x:row r="945" ht="16.5" customHeight="1"/>
    <x:row r="946" ht="16.5" customHeight="1"/>
    <x:row r="947" ht="16.5" customHeight="1"/>
    <x:row r="948" ht="16.5" customHeight="1"/>
    <x:row r="949" ht="16.5" customHeight="1"/>
    <x:row r="950" ht="16.5" customHeight="1"/>
    <x:row r="951" ht="16.5" customHeight="1"/>
    <x:row r="952" ht="16.5" customHeight="1"/>
    <x:row r="953" ht="16.5" customHeight="1"/>
    <x:row r="954" ht="16.5" customHeight="1"/>
    <x:row r="955" ht="16.5" customHeight="1"/>
    <x:row r="956" ht="16.5" customHeight="1"/>
    <x:row r="957" ht="16.5" customHeight="1"/>
    <x:row r="958" ht="16.5" customHeight="1"/>
    <x:row r="959" ht="16.5" customHeight="1"/>
    <x:row r="960" ht="16.5" customHeight="1"/>
    <x:row r="961" ht="16.5" customHeight="1"/>
    <x:row r="962" ht="16.5" customHeight="1"/>
    <x:row r="963" ht="16.5" customHeight="1"/>
    <x:row r="964" ht="16.5" customHeight="1"/>
    <x:row r="965" ht="16.5" customHeight="1"/>
    <x:row r="966" ht="16.5" customHeight="1"/>
    <x:row r="967" ht="16.5" customHeight="1"/>
    <x:row r="968" ht="16.5" customHeight="1"/>
    <x:row r="969" ht="16.5" customHeight="1"/>
    <x:row r="970" ht="16.5" customHeight="1"/>
    <x:row r="971" ht="16.5" customHeight="1"/>
    <x:row r="972" ht="16.5" customHeight="1"/>
    <x:row r="973" ht="16.5" customHeight="1"/>
    <x:row r="974" ht="16.5" customHeight="1"/>
    <x:row r="975" ht="16.5" customHeight="1"/>
    <x:row r="976" ht="16.5" customHeight="1"/>
    <x:row r="977" ht="16.5" customHeight="1"/>
    <x:row r="978" ht="16.5" customHeight="1"/>
    <x:row r="979" ht="16.5" customHeight="1"/>
    <x:row r="980" ht="16.5" customHeight="1"/>
    <x:row r="981" ht="16.5" customHeight="1"/>
    <x:row r="982" ht="16.5" customHeight="1"/>
    <x:row r="983" ht="16.5" customHeight="1"/>
    <x:row r="984" ht="16.5" customHeight="1"/>
    <x:row r="985" ht="16.5" customHeight="1"/>
    <x:row r="986" ht="16.5" customHeight="1"/>
    <x:row r="987" ht="16.5" customHeight="1"/>
    <x:row r="988" ht="16.5" customHeight="1"/>
    <x:row r="989" ht="16.5" customHeight="1"/>
    <x:row r="990" ht="16.5" customHeight="1"/>
    <x:row r="991" ht="16.5" customHeight="1"/>
    <x:row r="992" ht="16.5" customHeight="1"/>
    <x:row r="993" ht="16.5" customHeight="1"/>
    <x:row r="994" ht="16.5" customHeight="1"/>
    <x:row r="995" ht="16.5" customHeight="1"/>
    <x:row r="996" ht="16.5" customHeight="1"/>
    <x:row r="997" ht="16.5" customHeight="1"/>
    <x:row r="998" ht="16.5" customHeight="1"/>
    <x:row r="999" ht="16.5" customHeight="1"/>
    <x:row r="1000" ht="16.5" customHeight="1"/>
  </x:sheetData>
  <x:pageMargins left="0.69972223043441772" right="0.69972223043441772" top="0.75" bottom="0.75" header="0" footer="0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tabColor rgb="ff00b0f0"/>
  </x:sheetPr>
  <x:dimension ref="B2:AD201"/>
  <x:sheetViews>
    <x:sheetView showGridLines="0" topLeftCell="A4" zoomScale="115" zoomScaleNormal="115" zoomScaleSheetLayoutView="75" workbookViewId="0">
      <x:selection activeCell="G40" activeCellId="0" sqref="G40:G40"/>
    </x:sheetView>
  </x:sheetViews>
  <x:sheetFormatPr defaultColWidth="9" defaultRowHeight="12"/>
  <x:cols>
    <x:col min="1" max="4" width="9" style="607"/>
    <x:col min="5" max="5" width="31.5" style="607" bestFit="1" customWidth="1"/>
    <x:col min="6" max="6" width="10.875" style="607" customWidth="1"/>
    <x:col min="7" max="7" width="12.125" style="607" bestFit="1" customWidth="1"/>
    <x:col min="8" max="9" width="8.875" style="607" bestFit="1" customWidth="1"/>
    <x:col min="10" max="10" width="9.75" style="607" bestFit="1" customWidth="1"/>
    <x:col min="11" max="11" width="8.875" style="607" bestFit="1" customWidth="1"/>
    <x:col min="12" max="12" width="9" style="607"/>
    <x:col min="13" max="13" width="8.125" style="607" bestFit="1" customWidth="1"/>
    <x:col min="14" max="25" width="9" style="607"/>
    <x:col min="26" max="26" width="9.75" style="607" bestFit="1" customWidth="1"/>
    <x:col min="27" max="28" width="9" style="607"/>
    <x:col min="29" max="29" width="9.75" style="607" bestFit="1" customWidth="1"/>
    <x:col min="30" max="16384" width="9" style="607"/>
  </x:cols>
  <x:sheetData>
    <x:row r="2" spans="2:5">
      <x:c r="B2" s="605"/>
      <x:c r="C2" s="606"/>
      <x:c r="E2" s="607" t="s">
        <x:v>308</x:v>
      </x:c>
    </x:row>
    <x:row r="3" outlineLevel="1"/>
    <x:row r="4" spans="5:5" outlineLevel="1">
      <x:c r="E4" s="607" t="s">
        <x:v>383</x:v>
      </x:c>
    </x:row>
    <x:row r="5" spans="8:8" outlineLevel="1">
      <x:c r="H5" s="607" t="s">
        <x:v>1463</x:v>
      </x:c>
    </x:row>
    <x:row r="6" spans="5:8" outlineLevel="1">
      <x:c r="E6" s="608" t="s">
        <x:v>1031</x:v>
      </x:c>
      <x:c r="F6" s="608" t="s">
        <x:v>1041</x:v>
      </x:c>
      <x:c r="G6" s="608" t="s">
        <x:v>928</x:v>
      </x:c>
      <x:c r="H6" s="608" t="s">
        <x:v>938</x:v>
      </x:c>
    </x:row>
    <x:row r="7" spans="2:8" ht="13.5" outlineLevel="1">
      <x:c r="B7" s="609" t="s">
        <x:v>1064</x:v>
      </x:c>
      <x:c r="E7" s="610" t="s">
        <x:v>1062</x:v>
      </x:c>
      <x:c r="F7" s="610" t="s">
        <x:v>1083</x:v>
      </x:c>
      <x:c r="G7" s="622">
        <x:v>81245</x:v>
      </x:c>
      <x:c r="H7" s="612">
        <x:v>81245</x:v>
      </x:c>
    </x:row>
    <x:row r="9" spans="2:5">
      <x:c r="B9" s="605"/>
      <x:c r="C9" s="606"/>
      <x:c r="E9" s="607" t="s">
        <x:v>1023</x:v>
      </x:c>
    </x:row>
    <x:row r="10" outlineLevel="1"/>
    <x:row r="11" spans="5:5" outlineLevel="1">
      <x:c r="E11" s="607" t="s">
        <x:v>403</x:v>
      </x:c>
    </x:row>
    <x:row r="12" outlineLevel="1"/>
    <x:row r="13" spans="5:5" outlineLevel="1">
      <x:c r="E13" s="607" t="s">
        <x:v>1106</x:v>
      </x:c>
    </x:row>
    <x:row r="14" spans="12:23" outlineLevel="1">
      <x:c r="L14" s="607" t="s">
        <x:v>1463</x:v>
      </x:c>
      <x:c r="N14" s="607" t="s">
        <x:v>1025</x:v>
      </x:c>
      <x:c r="W14" s="607" t="s">
        <x:v>904</x:v>
      </x:c>
    </x:row>
    <x:row r="15" spans="5:30" outlineLevel="1">
      <x:c r="E15" s="608" t="s">
        <x:v>1075</x:v>
      </x:c>
      <x:c r="F15" s="608" t="s">
        <x:v>1056</x:v>
      </x:c>
      <x:c r="G15" s="608" t="s">
        <x:v>933</x:v>
      </x:c>
      <x:c r="H15" s="608" t="s">
        <x:v>771</x:v>
      </x:c>
      <x:c r="I15" s="608" t="s">
        <x:v>1245</x:v>
      </x:c>
      <x:c r="J15" s="613" t="s">
        <x:v>1066</x:v>
      </x:c>
      <x:c r="K15" s="613" t="s">
        <x:v>1060</x:v>
      </x:c>
      <x:c r="L15" s="613" t="s">
        <x:v>1059</x:v>
      </x:c>
      <x:c r="N15" s="613" t="s">
        <x:v>1075</x:v>
      </x:c>
      <x:c r="O15" s="613" t="s">
        <x:v>1056</x:v>
      </x:c>
      <x:c r="P15" s="613" t="s">
        <x:v>933</x:v>
      </x:c>
      <x:c r="Q15" s="613" t="s">
        <x:v>771</x:v>
      </x:c>
      <x:c r="R15" s="613" t="s">
        <x:v>1245</x:v>
      </x:c>
      <x:c r="S15" s="613" t="s">
        <x:v>1066</x:v>
      </x:c>
      <x:c r="T15" s="613" t="s">
        <x:v>1060</x:v>
      </x:c>
      <x:c r="U15" s="613" t="s">
        <x:v>1059</x:v>
      </x:c>
      <x:c r="W15" s="613" t="s">
        <x:v>1075</x:v>
      </x:c>
      <x:c r="X15" s="613" t="s">
        <x:v>1056</x:v>
      </x:c>
      <x:c r="Y15" s="613" t="s">
        <x:v>933</x:v>
      </x:c>
      <x:c r="Z15" s="613" t="s">
        <x:v>771</x:v>
      </x:c>
      <x:c r="AA15" s="613" t="s">
        <x:v>1245</x:v>
      </x:c>
      <x:c r="AB15" s="613" t="s">
        <x:v>1066</x:v>
      </x:c>
      <x:c r="AC15" s="613" t="s">
        <x:v>1060</x:v>
      </x:c>
      <x:c r="AD15" s="613" t="s">
        <x:v>1059</x:v>
      </x:c>
    </x:row>
    <x:row r="16" spans="2:30" ht="13.5" outlineLevel="1">
      <x:c r="B16" s="609" t="s">
        <x:v>941</x:v>
      </x:c>
      <x:c r="E16" s="610" t="s">
        <x:v>911</x:v>
      </x:c>
      <x:c r="F16" s="612">
        <x:f t="shared" ref="F16:L16" si="0">O16+X16</x:f>
        <x:v>3835869</x:v>
      </x:c>
      <x:c r="G16" s="614">
        <x:f t="shared" si="0"/>
        <x:v>0</x:v>
      </x:c>
      <x:c r="H16" s="614">
        <x:f t="shared" si="0"/>
        <x:v>0</x:v>
      </x:c>
      <x:c r="I16" s="614">
        <x:f t="shared" si="0"/>
        <x:v>0</x:v>
      </x:c>
      <x:c r="J16" s="612">
        <x:f t="shared" si="0"/>
        <x:v>3835869</x:v>
      </x:c>
      <x:c r="K16" s="614">
        <x:f t="shared" si="0"/>
        <x:v>3835869</x:v>
      </x:c>
      <x:c r="L16" s="614">
        <x:f t="shared" si="0"/>
        <x:v>0</x:v>
      </x:c>
      <x:c r="N16" s="610" t="s">
        <x:v>911</x:v>
      </x:c>
      <x:c r="O16" s="612">
        <x:v>3835869</x:v>
      </x:c>
      <x:c r="P16" s="614">
        <x:v>0</x:v>
      </x:c>
      <x:c r="Q16" s="614">
        <x:v>0</x:v>
      </x:c>
      <x:c r="R16" s="614">
        <x:v>0</x:v>
      </x:c>
      <x:c r="S16" s="612">
        <x:f t="shared" ref="S16:S21" si="1">SUM(O16:R16)</x:f>
        <x:v>3835869</x:v>
      </x:c>
      <x:c r="T16" s="614">
        <x:v>3835869</x:v>
      </x:c>
      <x:c r="U16" s="614"/>
      <x:c r="W16" s="610" t="s">
        <x:v>911</x:v>
      </x:c>
      <x:c r="X16" s="612">
        <x:f>Z26</x:f>
        <x:v>0</x:v>
      </x:c>
      <x:c r="Y16" s="614">
        <x:v>0</x:v>
      </x:c>
      <x:c r="Z16" s="614">
        <x:v>0</x:v>
      </x:c>
      <x:c r="AA16" s="614">
        <x:v>0</x:v>
      </x:c>
      <x:c r="AB16" s="612">
        <x:f>SUM(X16:AA16)</x:f>
        <x:v>0</x:v>
      </x:c>
      <x:c r="AC16" s="614">
        <x:v>0</x:v>
      </x:c>
      <x:c r="AD16" s="614">
        <x:v>0</x:v>
      </x:c>
    </x:row>
    <x:row r="17" spans="2:30" ht="13.5" outlineLevel="1">
      <x:c r="B17" s="609" t="s">
        <x:v>941</x:v>
      </x:c>
      <x:c r="E17" s="610" t="s">
        <x:v>966</x:v>
      </x:c>
      <x:c r="F17" s="612">
        <x:f t="shared" ref="F17:F20" si="2">O17+X17</x:f>
        <x:v>643312</x:v>
      </x:c>
      <x:c r="G17" s="614">
        <x:f t="shared" ref="G17:G20" si="3">P17+Y17</x:f>
        <x:v>0</x:v>
      </x:c>
      <x:c r="H17" s="614">
        <x:f t="shared" ref="H17:H20" si="4">Q17+Z17</x:f>
        <x:v>0</x:v>
      </x:c>
      <x:c r="I17" s="614">
        <x:f t="shared" ref="I17:I20" si="5">R17+AA17</x:f>
        <x:v>-20189</x:v>
      </x:c>
      <x:c r="J17" s="612">
        <x:f t="shared" ref="J17:J20" si="6">S17+AB17</x:f>
        <x:v>623123</x:v>
      </x:c>
      <x:c r="K17" s="614">
        <x:f t="shared" ref="K17:K20" si="7">T17+AC17</x:f>
        <x:v>878475</x:v>
      </x:c>
      <x:c r="L17" s="614">
        <x:f t="shared" ref="L17:L20" si="8">U17+AD17</x:f>
        <x:v>-255351</x:v>
      </x:c>
      <x:c r="N17" s="610" t="s">
        <x:v>966</x:v>
      </x:c>
      <x:c r="O17" s="612">
        <x:v>643312</x:v>
      </x:c>
      <x:c r="P17" s="614">
        <x:v>0</x:v>
      </x:c>
      <x:c r="Q17" s="614">
        <x:v>0</x:v>
      </x:c>
      <x:c r="R17" s="614">
        <x:v>-20189</x:v>
      </x:c>
      <x:c r="S17" s="612">
        <x:f t="shared" si="1"/>
        <x:v>623123</x:v>
      </x:c>
      <x:c r="T17" s="614">
        <x:v>878475</x:v>
      </x:c>
      <x:c r="U17" s="614">
        <x:v>-255351</x:v>
      </x:c>
      <x:c r="W17" s="610" t="s">
        <x:v>966</x:v>
      </x:c>
      <x:c r="X17" s="612">
        <x:f>Z27</x:f>
        <x:v>0</x:v>
      </x:c>
      <x:c r="Y17" s="614">
        <x:v>0</x:v>
      </x:c>
      <x:c r="Z17" s="614">
        <x:v>0</x:v>
      </x:c>
      <x:c r="AA17" s="614">
        <x:v>0</x:v>
      </x:c>
      <x:c r="AB17" s="612">
        <x:f>SUM(X17:AA17)</x:f>
        <x:v>0</x:v>
      </x:c>
      <x:c r="AC17" s="614">
        <x:v>0</x:v>
      </x:c>
      <x:c r="AD17" s="614">
        <x:v>0</x:v>
      </x:c>
    </x:row>
    <x:row r="18" spans="2:30" ht="13.5" outlineLevel="1">
      <x:c r="B18" s="609" t="s">
        <x:v>941</x:v>
      </x:c>
      <x:c r="E18" s="610" t="s">
        <x:v>937</x:v>
      </x:c>
      <x:c r="F18" s="612">
        <x:f t="shared" si="2"/>
        <x:v>245644</x:v>
      </x:c>
      <x:c r="G18" s="614">
        <x:f t="shared" si="3"/>
        <x:v>0</x:v>
      </x:c>
      <x:c r="H18" s="614">
        <x:f t="shared" si="4"/>
        <x:v>0</x:v>
      </x:c>
      <x:c r="I18" s="614">
        <x:f t="shared" si="5"/>
        <x:v>-6595</x:v>
      </x:c>
      <x:c r="J18" s="612">
        <x:f t="shared" si="6"/>
        <x:v>239049</x:v>
      </x:c>
      <x:c r="K18" s="614">
        <x:f t="shared" si="7"/>
        <x:v>263781</x:v>
      </x:c>
      <x:c r="L18" s="614">
        <x:f t="shared" si="8"/>
        <x:v>-24729</x:v>
      </x:c>
      <x:c r="N18" s="610" t="s">
        <x:v>937</x:v>
      </x:c>
      <x:c r="O18" s="612">
        <x:v>245644</x:v>
      </x:c>
      <x:c r="P18" s="614">
        <x:v>0</x:v>
      </x:c>
      <x:c r="Q18" s="614">
        <x:v>0</x:v>
      </x:c>
      <x:c r="R18" s="614">
        <x:v>-6595</x:v>
      </x:c>
      <x:c r="S18" s="612">
        <x:f t="shared" si="1"/>
        <x:v>239049</x:v>
      </x:c>
      <x:c r="T18" s="614">
        <x:v>263781</x:v>
      </x:c>
      <x:c r="U18" s="614">
        <x:v>-24729</x:v>
      </x:c>
      <x:c r="W18" s="610" t="s">
        <x:v>937</x:v>
      </x:c>
      <x:c r="X18" s="612">
        <x:f>Z28</x:f>
        <x:v>0</x:v>
      </x:c>
      <x:c r="Y18" s="614">
        <x:v>0</x:v>
      </x:c>
      <x:c r="Z18" s="614">
        <x:v>0</x:v>
      </x:c>
      <x:c r="AA18" s="614">
        <x:v>0</x:v>
      </x:c>
      <x:c r="AB18" s="612">
        <x:f>SUM(X18:AA18)</x:f>
        <x:v>0</x:v>
      </x:c>
      <x:c r="AC18" s="614">
        <x:v>0</x:v>
      </x:c>
      <x:c r="AD18" s="614">
        <x:v>0</x:v>
      </x:c>
    </x:row>
    <x:row r="19" spans="2:30" ht="13.5" outlineLevel="1">
      <x:c r="B19" s="609" t="s">
        <x:v>941</x:v>
      </x:c>
      <x:c r="E19" s="610" t="s">
        <x:v>1230</x:v>
      </x:c>
      <x:c r="F19" s="612">
        <x:f t="shared" si="2"/>
        <x:v>294831</x:v>
      </x:c>
      <x:c r="G19" s="614" t="e">
        <x:f t="shared" si="3"/>
        <x:v>#REF!</x:v>
      </x:c>
      <x:c r="H19" s="614" t="e">
        <x:f t="shared" si="4"/>
        <x:v>#REF!</x:v>
      </x:c>
      <x:c r="I19" s="614" t="e">
        <x:f t="shared" si="5"/>
        <x:v>#REF!</x:v>
      </x:c>
      <x:c r="J19" s="612" t="e">
        <x:f t="shared" si="6"/>
        <x:v>#REF!</x:v>
      </x:c>
      <x:c r="K19" s="614">
        <x:f t="shared" si="7"/>
        <x:v>710924</x:v>
      </x:c>
      <x:c r="L19" s="614" t="e">
        <x:f t="shared" si="8"/>
        <x:v>#REF!</x:v>
      </x:c>
      <x:c r="N19" s="610" t="s">
        <x:v>1230</x:v>
      </x:c>
      <x:c r="O19" s="612">
        <x:v>158644</x:v>
      </x:c>
      <x:c r="P19" s="614">
        <x:v>0</x:v>
      </x:c>
      <x:c r="Q19" s="614">
        <x:v>-114287</x:v>
      </x:c>
      <x:c r="R19" s="614">
        <x:v>-5182</x:v>
      </x:c>
      <x:c r="S19" s="612">
        <x:f t="shared" si="1"/>
        <x:v>39175</x:v>
      </x:c>
      <x:c r="T19" s="614">
        <x:v>127003</x:v>
      </x:c>
      <x:c r="U19" s="614">
        <x:v>-115771</x:v>
      </x:c>
      <x:c r="W19" s="610" t="s">
        <x:v>1230</x:v>
      </x:c>
      <x:c r="X19" s="612">
        <x:v>136187</x:v>
      </x:c>
      <x:c r="Y19" s="614" t="e">
        <x:f>ROUND(#REF!/10^3,)</x:f>
        <x:v>#REF!</x:v>
      </x:c>
      <x:c r="Z19" s="614" t="e">
        <x:f>-ROUND(#REF!/10^3,)</x:f>
        <x:v>#REF!</x:v>
      </x:c>
      <x:c r="AA19" s="614" t="e">
        <x:f>-ROUND(#REF!/10^3,)</x:f>
        <x:v>#REF!</x:v>
      </x:c>
      <x:c r="AB19" s="612" t="e">
        <x:f>SUM(X19:AA19)</x:f>
        <x:v>#REF!</x:v>
      </x:c>
      <x:c r="AC19" s="614">
        <x:v>583921</x:v>
      </x:c>
      <x:c r="AD19" s="614" t="e">
        <x:f>ROUND(#REF!/10^3,)</x:f>
        <x:v>#REF!</x:v>
      </x:c>
    </x:row>
    <x:row r="20" spans="2:30" ht="13.5" outlineLevel="1">
      <x:c r="B20" s="609" t="s">
        <x:v>941</x:v>
      </x:c>
      <x:c r="E20" s="610" t="s">
        <x:v>935</x:v>
      </x:c>
      <x:c r="F20" s="612">
        <x:f t="shared" si="2"/>
        <x:v>14211</x:v>
      </x:c>
      <x:c r="G20" s="614">
        <x:f t="shared" si="3"/>
        <x:v>4000</x:v>
      </x:c>
      <x:c r="H20" s="614">
        <x:f t="shared" si="4"/>
        <x:v>0</x:v>
      </x:c>
      <x:c r="I20" s="614">
        <x:f t="shared" si="5"/>
        <x:v>-6039</x:v>
      </x:c>
      <x:c r="J20" s="612">
        <x:f t="shared" si="6"/>
        <x:v>12172</x:v>
      </x:c>
      <x:c r="K20" s="614">
        <x:f t="shared" si="7"/>
        <x:v>75976</x:v>
      </x:c>
      <x:c r="L20" s="614">
        <x:f t="shared" si="8"/>
        <x:v>-70988</x:v>
      </x:c>
      <x:c r="N20" s="610" t="s">
        <x:v>935</x:v>
      </x:c>
      <x:c r="O20" s="612">
        <x:v>14211</x:v>
      </x:c>
      <x:c r="P20" s="614">
        <x:v>4000</x:v>
      </x:c>
      <x:c r="Q20" s="614">
        <x:v>0</x:v>
      </x:c>
      <x:c r="R20" s="614">
        <x:v>-6039</x:v>
      </x:c>
      <x:c r="S20" s="612">
        <x:f t="shared" si="1"/>
        <x:v>12172</x:v>
      </x:c>
      <x:c r="T20" s="614">
        <x:v>75976</x:v>
      </x:c>
      <x:c r="U20" s="614">
        <x:v>-70988</x:v>
      </x:c>
      <x:c r="W20" s="610" t="s">
        <x:v>935</x:v>
      </x:c>
      <x:c r="X20" s="612">
        <x:f>Z30</x:f>
        <x:v>0</x:v>
      </x:c>
      <x:c r="Y20" s="614">
        <x:v>0</x:v>
      </x:c>
      <x:c r="Z20" s="614">
        <x:v>0</x:v>
      </x:c>
      <x:c r="AA20" s="614">
        <x:v>0</x:v>
      </x:c>
      <x:c r="AB20" s="612">
        <x:f>SUM(X20:AA20)</x:f>
        <x:v>0</x:v>
      </x:c>
      <x:c r="AC20" s="614">
        <x:v>0</x:v>
      </x:c>
      <x:c r="AD20" s="614">
        <x:v>0</x:v>
      </x:c>
    </x:row>
    <x:row r="21" spans="5:30" ht="13.5" outlineLevel="1">
      <x:c r="E21" s="610" t="s">
        <x:v>797</x:v>
      </x:c>
      <x:c r="F21" s="612">
        <x:f>SUM(F16:F20)</x:f>
        <x:v>5033867</x:v>
      </x:c>
      <x:c r="G21" s="612" t="e">
        <x:f>SUM(G16:G20)</x:f>
        <x:v>#REF!</x:v>
      </x:c>
      <x:c r="H21" s="612" t="e">
        <x:f>SUM(H16:H20)</x:f>
        <x:v>#REF!</x:v>
      </x:c>
      <x:c r="I21" s="612" t="e">
        <x:f>SUM(I16:I20)</x:f>
        <x:v>#REF!</x:v>
      </x:c>
      <x:c r="J21" s="612" t="e">
        <x:f>SUM(J16:J20)</x:f>
        <x:v>#REF!</x:v>
      </x:c>
      <x:c r="K21" s="612">
        <x:f>SUM(K16:K20)</x:f>
        <x:v>5765025</x:v>
      </x:c>
      <x:c r="L21" s="612" t="e">
        <x:f>SUM(L16:L20)</x:f>
        <x:v>#REF!</x:v>
      </x:c>
      <x:c r="N21" s="610" t="s">
        <x:v>797</x:v>
      </x:c>
      <x:c r="O21" s="612">
        <x:f>SUM(O16:O20)</x:f>
        <x:v>4897680</x:v>
      </x:c>
      <x:c r="P21" s="612">
        <x:f t="shared" ref="P21:R21" si="9">SUM(P16:P20)</x:f>
        <x:v>4000</x:v>
      </x:c>
      <x:c r="Q21" s="612">
        <x:f t="shared" si="9"/>
        <x:v>-114287</x:v>
      </x:c>
      <x:c r="R21" s="612">
        <x:f t="shared" si="9"/>
        <x:v>-38005</x:v>
      </x:c>
      <x:c r="S21" s="612">
        <x:f t="shared" si="1"/>
        <x:v>4749388</x:v>
      </x:c>
      <x:c r="T21" s="612">
        <x:f>SUM(T16:T20)</x:f>
        <x:v>5181104</x:v>
      </x:c>
      <x:c r="U21" s="612">
        <x:f>SUM(U16:U20)</x:f>
        <x:v>-466839</x:v>
      </x:c>
      <x:c r="W21" s="610" t="s">
        <x:v>797</x:v>
      </x:c>
      <x:c r="X21" s="612">
        <x:f>SUM(X16:X20)</x:f>
        <x:v>136187</x:v>
      </x:c>
      <x:c r="Y21" s="612" t="e">
        <x:f>SUM(Y16:Y20)</x:f>
        <x:v>#REF!</x:v>
      </x:c>
      <x:c r="Z21" s="612" t="e">
        <x:f>SUM(Z16:Z20)</x:f>
        <x:v>#REF!</x:v>
      </x:c>
      <x:c r="AA21" s="612" t="e">
        <x:f t="shared" ref="AA21:AD21" si="10">SUM(AA16:AA20)</x:f>
        <x:v>#REF!</x:v>
      </x:c>
      <x:c r="AB21" s="612" t="e">
        <x:f t="shared" si="10"/>
        <x:v>#REF!</x:v>
      </x:c>
      <x:c r="AC21" s="612">
        <x:f t="shared" si="10"/>
        <x:v>583921</x:v>
      </x:c>
      <x:c r="AD21" s="612" t="e">
        <x:f t="shared" si="10"/>
        <x:v>#REF!</x:v>
      </x:c>
    </x:row>
    <x:row r="22" outlineLevel="1"/>
    <x:row r="23" spans="5:5" outlineLevel="1">
      <x:c r="E23" s="607" t="s">
        <x:v>1129</x:v>
      </x:c>
    </x:row>
    <x:row r="24" spans="11:11" outlineLevel="1">
      <x:c r="K24" s="607" t="s">
        <x:v>1463</x:v>
      </x:c>
    </x:row>
    <x:row r="25" spans="5:11" outlineLevel="1">
      <x:c r="E25" s="608" t="s">
        <x:v>1075</x:v>
      </x:c>
      <x:c r="F25" s="608" t="s">
        <x:v>1056</x:v>
      </x:c>
      <x:c r="G25" s="608" t="s">
        <x:v>933</x:v>
      </x:c>
      <x:c r="H25" s="608" t="s">
        <x:v>1245</x:v>
      </x:c>
      <x:c r="I25" s="608" t="s">
        <x:v>1066</x:v>
      </x:c>
      <x:c r="J25" s="608" t="s">
        <x:v>1060</x:v>
      </x:c>
      <x:c r="K25" s="608" t="s">
        <x:v>1059</x:v>
      </x:c>
    </x:row>
    <x:row r="26" spans="5:11" ht="13.5" outlineLevel="1">
      <x:c r="E26" s="610" t="s">
        <x:v>911</x:v>
      </x:c>
      <x:c r="F26" s="612">
        <x:v>3835869</x:v>
      </x:c>
      <x:c r="G26" s="612">
        <x:v>0</x:v>
      </x:c>
      <x:c r="H26" s="612">
        <x:v>0</x:v>
      </x:c>
      <x:c r="I26" s="612">
        <x:f>F26+G26+H26</x:f>
        <x:v>3835869</x:v>
      </x:c>
      <x:c r="J26" s="612">
        <x:v>3835869</x:v>
      </x:c>
      <x:c r="K26" s="612">
        <x:v>0</x:v>
      </x:c>
    </x:row>
    <x:row r="27" spans="5:11" ht="13.5" outlineLevel="1">
      <x:c r="E27" s="610" t="s">
        <x:v>966</x:v>
      </x:c>
      <x:c r="F27" s="612">
        <x:v>663501</x:v>
      </x:c>
      <x:c r="G27" s="612">
        <x:v>0</x:v>
      </x:c>
      <x:c r="H27" s="612">
        <x:v>-20189</x:v>
      </x:c>
      <x:c r="I27" s="612">
        <x:f>F27+G27+H27</x:f>
        <x:v>643312</x:v>
      </x:c>
      <x:c r="J27" s="612">
        <x:v>878475</x:v>
      </x:c>
      <x:c r="K27" s="612">
        <x:v>-235162</x:v>
      </x:c>
    </x:row>
    <x:row r="28" spans="5:11" ht="13.5" outlineLevel="1">
      <x:c r="E28" s="610" t="s">
        <x:v>937</x:v>
      </x:c>
      <x:c r="F28" s="612">
        <x:v>252239</x:v>
      </x:c>
      <x:c r="G28" s="612">
        <x:v>0</x:v>
      </x:c>
      <x:c r="H28" s="612">
        <x:v>-6595</x:v>
      </x:c>
      <x:c r="I28" s="612">
        <x:v>245645</x:v>
      </x:c>
      <x:c r="J28" s="612">
        <x:v>263870</x:v>
      </x:c>
      <x:c r="K28" s="612">
        <x:v>-18135</x:v>
      </x:c>
    </x:row>
    <x:row r="29" spans="5:11" ht="13.5" outlineLevel="1">
      <x:c r="E29" s="610" t="s">
        <x:v>1230</x:v>
      </x:c>
      <x:c r="F29" s="612">
        <x:v>163826</x:v>
      </x:c>
      <x:c r="G29" s="612">
        <x:v>52684</x:v>
      </x:c>
      <x:c r="H29" s="612">
        <x:v>-63900</x:v>
      </x:c>
      <x:c r="I29" s="612">
        <x:v>152607</x:v>
      </x:c>
      <x:c r="J29" s="612">
        <x:v>806596</x:v>
      </x:c>
      <x:c r="K29" s="612">
        <x:v>-651823</x:v>
      </x:c>
    </x:row>
    <x:row r="30" spans="5:11" ht="13.5" outlineLevel="1">
      <x:c r="E30" s="610" t="s">
        <x:v>935</x:v>
      </x:c>
      <x:c r="F30" s="612">
        <x:v>16583</x:v>
      </x:c>
      <x:c r="G30" s="612">
        <x:v>3130</x:v>
      </x:c>
      <x:c r="H30" s="612">
        <x:v>-5554</x:v>
      </x:c>
      <x:c r="I30" s="612">
        <x:v>14158</x:v>
      </x:c>
      <x:c r="J30" s="612">
        <x:v>75976</x:v>
      </x:c>
      <x:c r="K30" s="612">
        <x:v>-64949</x:v>
      </x:c>
    </x:row>
    <x:row r="31" spans="5:11" ht="13.5" outlineLevel="1">
      <x:c r="E31" s="610" t="s">
        <x:v>797</x:v>
      </x:c>
      <x:c r="F31" s="612">
        <x:v>4932018</x:v>
      </x:c>
      <x:c r="G31" s="612">
        <x:f>SUM(G26:G30)</x:f>
        <x:v>55814</x:v>
      </x:c>
      <x:c r="H31" s="612">
        <x:f>SUM(H26:H30)</x:f>
        <x:v>-96238</x:v>
      </x:c>
      <x:c r="I31" s="612">
        <x:f>SUM(I26:I30)</x:f>
        <x:v>4891591</x:v>
      </x:c>
      <x:c r="J31" s="612">
        <x:f>SUM(J26:J30)</x:f>
        <x:v>5860786</x:v>
      </x:c>
      <x:c r="K31" s="612">
        <x:f>SUM(K26:K30)</x:f>
        <x:v>-970069</x:v>
      </x:c>
    </x:row>
    <x:row r="32" outlineLevel="1"/>
    <x:row r="33" spans="5:5" outlineLevel="1">
      <x:c r="E33" s="607" t="s">
        <x:v>385</x:v>
      </x:c>
    </x:row>
    <x:row r="34" spans="9:9" outlineLevel="1">
      <x:c r="I34" s="607" t="s">
        <x:v>1463</x:v>
      </x:c>
    </x:row>
    <x:row r="35" spans="5:9" outlineLevel="1">
      <x:c r="E35" s="1265" t="s">
        <x:v>1091</x:v>
      </x:c>
      <x:c r="F35" s="1265" t="s">
        <x:v>928</x:v>
      </x:c>
      <x:c r="G35" s="1265"/>
      <x:c r="H35" s="1265" t="s">
        <x:v>938</x:v>
      </x:c>
      <x:c r="I35" s="1265"/>
    </x:row>
    <x:row r="36" spans="5:9" outlineLevel="1">
      <x:c r="E36" s="1265"/>
      <x:c r="F36" s="615" t="s">
        <x:v>1077</x:v>
      </x:c>
      <x:c r="G36" s="615" t="s">
        <x:v>1081</x:v>
      </x:c>
      <x:c r="H36" s="615" t="s">
        <x:v>1077</x:v>
      </x:c>
      <x:c r="I36" s="615" t="s">
        <x:v>1081</x:v>
      </x:c>
    </x:row>
    <x:row r="37" spans="2:9" ht="13.5" outlineLevel="1">
      <x:c r="B37" s="609" t="s">
        <x:v>1073</x:v>
      </x:c>
      <x:c r="E37" s="610" t="s">
        <x:v>611</x:v>
      </x:c>
      <x:c r="F37" s="616"/>
      <x:c r="G37" s="616"/>
      <x:c r="H37" s="617">
        <x:v>87000</x:v>
      </x:c>
      <x:c r="I37" s="617">
        <x:v>138539</x:v>
      </x:c>
    </x:row>
    <x:row r="38" spans="2:9" ht="13.5" outlineLevel="1">
      <x:c r="B38" s="609" t="s">
        <x:v>1073</x:v>
      </x:c>
      <x:c r="E38" s="610" t="s">
        <x:v>440</x:v>
      </x:c>
      <x:c r="F38" s="616"/>
      <x:c r="G38" s="616"/>
      <x:c r="H38" s="617">
        <x:v>102500</x:v>
      </x:c>
      <x:c r="I38" s="617">
        <x:v>337790</x:v>
      </x:c>
    </x:row>
    <x:row r="39" spans="2:9" ht="13.5" outlineLevel="1">
      <x:c r="B39" s="609" t="s">
        <x:v>1073</x:v>
      </x:c>
      <x:c r="E39" s="610" t="s">
        <x:v>1705</x:v>
      </x:c>
      <x:c r="F39" s="616"/>
      <x:c r="G39" s="616"/>
      <x:c r="H39" s="617">
        <x:v>111000</x:v>
      </x:c>
      <x:c r="I39" s="617">
        <x:v>174727</x:v>
      </x:c>
    </x:row>
    <x:row r="40" spans="2:9" ht="13.5" outlineLevel="1">
      <x:c r="B40" s="609" t="s">
        <x:v>1073</x:v>
      </x:c>
      <x:c r="E40" s="610" t="s">
        <x:v>1739</x:v>
      </x:c>
      <x:c r="F40" s="616"/>
      <x:c r="G40" s="616"/>
      <x:c r="H40" s="617">
        <x:v>3535369</x:v>
      </x:c>
      <x:c r="I40" s="617">
        <x:v>4110752</x:v>
      </x:c>
    </x:row>
    <x:row r="41" spans="5:9" ht="13.5" outlineLevel="1">
      <x:c r="E41" s="610" t="s">
        <x:v>822</x:v>
      </x:c>
      <x:c r="F41" s="617">
        <x:f>SUM(F37:F40)</x:f>
        <x:v>0</x:v>
      </x:c>
      <x:c r="G41" s="617">
        <x:f>SUM(G37:G40)</x:f>
        <x:v>0</x:v>
      </x:c>
      <x:c r="H41" s="617">
        <x:v>3835869</x:v>
      </x:c>
      <x:c r="I41" s="617">
        <x:v>4761808</x:v>
      </x:c>
    </x:row>
    <x:row r="42" spans="6:6">
      <x:c r="F42" s="618"/>
    </x:row>
    <x:row r="43" spans="2:5">
      <x:c r="B43" s="605"/>
      <x:c r="C43" s="606"/>
      <x:c r="E43" s="607" t="s">
        <x:v>1086</x:v>
      </x:c>
    </x:row>
    <x:row r="44" outlineLevel="1"/>
    <x:row r="45" spans="5:5" outlineLevel="1">
      <x:c r="E45" s="607" t="s">
        <x:v>397</x:v>
      </x:c>
    </x:row>
    <x:row r="46" spans="7:7" outlineLevel="1">
      <x:c r="G46" s="607" t="s">
        <x:v>1463</x:v>
      </x:c>
    </x:row>
    <x:row r="47" spans="5:7" outlineLevel="1">
      <x:c r="E47" s="615" t="s">
        <x:v>756</x:v>
      </x:c>
      <x:c r="F47" s="615" t="s">
        <x:v>928</x:v>
      </x:c>
      <x:c r="G47" s="615" t="s">
        <x:v>938</x:v>
      </x:c>
    </x:row>
    <x:row r="48" spans="2:7" ht="13.5" outlineLevel="1">
      <x:c r="B48" s="609" t="s">
        <x:v>941</x:v>
      </x:c>
      <x:c r="E48" s="610" t="s">
        <x:v>1056</x:v>
      </x:c>
      <x:c r="F48" s="617">
        <x:f>G52</x:f>
        <x:v>713088</x:v>
      </x:c>
      <x:c r="G48" s="617">
        <x:v>612496</x:v>
      </x:c>
    </x:row>
    <x:row r="49" spans="2:7" ht="13.5" outlineLevel="1">
      <x:c r="B49" s="609" t="s">
        <x:v>941</x:v>
      </x:c>
      <x:c r="E49" s="610" t="s">
        <x:v>1454</x:v>
      </x:c>
      <x:c r="F49" s="617">
        <x:v>261539</x:v>
      </x:c>
      <x:c r="G49" s="617">
        <x:v>93757</x:v>
      </x:c>
    </x:row>
    <x:row r="50" spans="2:7" ht="13.5" outlineLevel="1">
      <x:c r="B50" s="609" t="s">
        <x:v>941</x:v>
      </x:c>
      <x:c r="E50" s="610" t="s">
        <x:v>1069</x:v>
      </x:c>
      <x:c r="F50" s="617">
        <x:v>-35586</x:v>
      </x:c>
      <x:c r="G50" s="617">
        <x:v>-43405</x:v>
      </x:c>
    </x:row>
    <x:row r="51" spans="2:7" ht="13.5" outlineLevel="1">
      <x:c r="B51" s="609" t="s">
        <x:v>941</x:v>
      </x:c>
      <x:c r="E51" s="610" t="s">
        <x:v>318</x:v>
      </x:c>
      <x:c r="F51" s="617">
        <x:v>-130758</x:v>
      </x:c>
      <x:c r="G51" s="617">
        <x:v>50240</x:v>
      </x:c>
    </x:row>
    <x:row r="52" spans="2:7" ht="13.5" outlineLevel="1">
      <x:c r="B52" s="609" t="s">
        <x:v>941</x:v>
      </x:c>
      <x:c r="E52" s="610" t="s">
        <x:v>1066</x:v>
      </x:c>
      <x:c r="F52" s="617">
        <x:f>SUM(F48:F51)</x:f>
        <x:v>808283</x:v>
      </x:c>
      <x:c r="G52" s="617">
        <x:f>SUM(G48:G51)</x:f>
        <x:v>713088</x:v>
      </x:c>
    </x:row>
    <x:row r="53" outlineLevel="1"/>
    <x:row r="54" spans="5:5" outlineLevel="1">
      <x:c r="E54" s="607" t="s">
        <x:v>401</x:v>
      </x:c>
    </x:row>
    <x:row r="55" spans="5:5" outlineLevel="1">
      <x:c r="E55" s="607" t="s">
        <x:v>942</x:v>
      </x:c>
    </x:row>
    <x:row r="56" spans="2:5" outlineLevel="1">
      <x:c r="B56" s="609" t="s">
        <x:v>915</x:v>
      </x:c>
      <x:c r="E56" s="607" t="s">
        <x:v>1</x:v>
      </x:c>
    </x:row>
    <x:row r="58" spans="2:5">
      <x:c r="B58" s="605"/>
      <x:c r="C58" s="606"/>
      <x:c r="E58" s="607" t="s">
        <x:v>1079</x:v>
      </x:c>
    </x:row>
    <x:row r="59" outlineLevel="1"/>
    <x:row r="60" spans="5:5" outlineLevel="1">
      <x:c r="E60" s="607" t="s">
        <x:v>398</x:v>
      </x:c>
    </x:row>
    <x:row r="61" outlineLevel="1"/>
    <x:row r="62" spans="9:9" outlineLevel="1">
      <x:c r="I62" s="607" t="s">
        <x:v>1463</x:v>
      </x:c>
    </x:row>
    <x:row r="63" spans="5:9" outlineLevel="1">
      <x:c r="E63" s="615" t="s">
        <x:v>1070</x:v>
      </x:c>
      <x:c r="F63" s="615" t="s">
        <x:v>1074</x:v>
      </x:c>
      <x:c r="G63" s="615" t="s">
        <x:v>928</x:v>
      </x:c>
      <x:c r="H63" s="615" t="s">
        <x:v>938</x:v>
      </x:c>
      <x:c r="I63" s="615" t="s">
        <x:v>929</x:v>
      </x:c>
    </x:row>
    <x:row r="64" spans="5:9" ht="13.5" outlineLevel="1">
      <x:c r="E64" s="619" t="s">
        <x:v>1062</x:v>
      </x:c>
      <x:c r="F64" s="610" t="s">
        <x:v>1057</x:v>
      </x:c>
      <x:c r="G64" s="616">
        <x:v>81245</x:v>
      </x:c>
      <x:c r="H64" s="617">
        <x:v>81245</x:v>
      </x:c>
      <x:c r="I64" s="610" t="s">
        <x:v>1082</x:v>
      </x:c>
    </x:row>
    <x:row r="65" spans="5:9" ht="13.5" outlineLevel="1">
      <x:c r="E65" s="1266" t="s">
        <x:v>932</x:v>
      </x:c>
      <x:c r="F65" s="610" t="s">
        <x:v>1057</x:v>
      </x:c>
      <x:c r="G65" s="616">
        <x:v>106255</x:v>
      </x:c>
      <x:c r="H65" s="617">
        <x:v>106255</x:v>
      </x:c>
      <x:c r="I65" s="610" t="s">
        <x:v>1730</x:v>
      </x:c>
    </x:row>
    <x:row r="66" spans="5:9" ht="13.5" outlineLevel="1">
      <x:c r="E66" s="1266"/>
      <x:c r="F66" s="610" t="s">
        <x:v>1057</x:v>
      </x:c>
      <x:c r="G66" s="616">
        <x:v>175000</x:v>
      </x:c>
      <x:c r="H66" s="617">
        <x:v>175000</x:v>
      </x:c>
      <x:c r="I66" s="610" t="s">
        <x:v>604</x:v>
      </x:c>
    </x:row>
    <x:row r="67" spans="5:9" ht="13.5" outlineLevel="1">
      <x:c r="E67" s="1266"/>
      <x:c r="F67" s="610" t="s">
        <x:v>1057</x:v>
      </x:c>
      <x:c r="G67" s="616">
        <x:v>137500</x:v>
      </x:c>
      <x:c r="H67" s="617">
        <x:v>137500</x:v>
      </x:c>
      <x:c r="I67" s="610" t="s">
        <x:v>625</x:v>
      </x:c>
    </x:row>
    <x:row r="68" spans="5:9" ht="13.5" outlineLevel="1">
      <x:c r="E68" s="1266"/>
      <x:c r="F68" s="610" t="s">
        <x:v>1057</x:v>
      </x:c>
      <x:c r="G68" s="616">
        <x:v>3841090</x:v>
      </x:c>
      <x:c r="H68" s="617">
        <x:v>3841090</x:v>
      </x:c>
      <x:c r="I68" s="610" t="s">
        <x:v>1739</x:v>
      </x:c>
    </x:row>
    <x:row r="69" spans="5:9" ht="13.5" outlineLevel="1">
      <x:c r="E69" s="1266"/>
      <x:c r="F69" s="610" t="s">
        <x:v>1033</x:v>
      </x:c>
      <x:c r="G69" s="616">
        <x:v>340000</x:v>
      </x:c>
      <x:c r="H69" s="617">
        <x:v>340000</x:v>
      </x:c>
      <x:c r="I69" s="610" t="s">
        <x:v>405</x:v>
      </x:c>
    </x:row>
    <x:row r="70" spans="5:9" ht="13.5" outlineLevel="1">
      <x:c r="E70" s="1266" t="s">
        <x:v>896</x:v>
      </x:c>
      <x:c r="F70" s="1266"/>
      <x:c r="G70" s="616">
        <x:v>4681090</x:v>
      </x:c>
      <x:c r="H70" s="617">
        <x:v>4681090</x:v>
      </x:c>
      <x:c r="I70" s="610"/>
    </x:row>
    <x:row r="72" spans="2:5">
      <x:c r="B72" s="605"/>
      <x:c r="C72" s="606"/>
      <x:c r="E72" s="607" t="s">
        <x:v>427</x:v>
      </x:c>
    </x:row>
    <x:row r="73" outlineLevel="1"/>
    <x:row r="74" spans="5:5" outlineLevel="1">
      <x:c r="E74" s="607" t="s">
        <x:v>983</x:v>
      </x:c>
    </x:row>
    <x:row r="75" spans="14:14" outlineLevel="1">
      <x:c r="N75" s="607" t="s">
        <x:v>1463</x:v>
      </x:c>
    </x:row>
    <x:row r="76" spans="5:14" ht="24" customHeight="1" outlineLevel="1">
      <x:c r="E76" s="1276" t="s">
        <x:v>1244</x:v>
      </x:c>
      <x:c r="F76" s="1273" t="s">
        <x:v>950</x:v>
      </x:c>
      <x:c r="G76" s="1274"/>
      <x:c r="H76" s="1275"/>
      <x:c r="I76" s="1273" t="s">
        <x:v>1072</x:v>
      </x:c>
      <x:c r="J76" s="1274"/>
      <x:c r="K76" s="1275"/>
      <x:c r="L76" s="1273" t="s">
        <x:v>1085</x:v>
      </x:c>
      <x:c r="M76" s="1274"/>
      <x:c r="N76" s="1275"/>
    </x:row>
    <x:row r="77" spans="5:14" ht="24" outlineLevel="1">
      <x:c r="E77" s="1277"/>
      <x:c r="F77" s="615" t="s">
        <x:v>1055</x:v>
      </x:c>
      <x:c r="G77" s="615" t="s">
        <x:v>1459</x:v>
      </x:c>
      <x:c r="H77" s="615" t="s">
        <x:v>1063</x:v>
      </x:c>
      <x:c r="I77" s="615" t="s">
        <x:v>1055</x:v>
      </x:c>
      <x:c r="J77" s="615" t="s">
        <x:v>1459</x:v>
      </x:c>
      <x:c r="K77" s="615" t="s">
        <x:v>1063</x:v>
      </x:c>
      <x:c r="L77" s="615" t="s">
        <x:v>1055</x:v>
      </x:c>
      <x:c r="M77" s="615" t="s">
        <x:v>1459</x:v>
      </x:c>
      <x:c r="N77" s="615" t="s">
        <x:v>1063</x:v>
      </x:c>
    </x:row>
    <x:row r="78" spans="5:14" ht="13.5" outlineLevel="1">
      <x:c r="E78" s="610" t="s">
        <x:v>343</x:v>
      </x:c>
      <x:c r="F78" s="617">
        <x:v>4681090</x:v>
      </x:c>
      <x:c r="G78" s="617">
        <x:v>2499739</x:v>
      </x:c>
      <x:c r="H78" s="617">
        <x:v>0</x:v>
      </x:c>
      <x:c r="I78" s="617">
        <x:v>4341090</x:v>
      </x:c>
      <x:c r="J78" s="617">
        <x:v>2529244</x:v>
      </x:c>
      <x:c r="K78" s="617">
        <x:v>0</x:v>
      </x:c>
      <x:c r="L78" s="617">
        <x:v>340000</x:v>
      </x:c>
      <x:c r="M78" s="617">
        <x:v>-29205</x:v>
      </x:c>
      <x:c r="N78" s="617">
        <x:v>0</x:v>
      </x:c>
    </x:row>
    <x:row r="79" spans="5:14" ht="13.5" outlineLevel="1">
      <x:c r="E79" s="610" t="s">
        <x:v>1455</x:v>
      </x:c>
      <x:c r="F79" s="617">
        <x:v>0</x:v>
      </x:c>
      <x:c r="G79" s="617"/>
      <x:c r="H79" s="617"/>
      <x:c r="I79" s="617"/>
      <x:c r="J79" s="617"/>
      <x:c r="K79" s="617">
        <x:v>0</x:v>
      </x:c>
      <x:c r="L79" s="617">
        <x:v>0</x:v>
      </x:c>
      <x:c r="M79" s="617">
        <x:v>0</x:v>
      </x:c>
      <x:c r="N79" s="617">
        <x:v>0</x:v>
      </x:c>
    </x:row>
    <x:row r="80" spans="5:14" ht="13.5" outlineLevel="1">
      <x:c r="E80" s="610" t="s">
        <x:v>599</x:v>
      </x:c>
      <x:c r="F80" s="617">
        <x:v>4681090</x:v>
      </x:c>
      <x:c r="G80" s="617">
        <x:v>3512935</x:v>
      </x:c>
      <x:c r="H80" s="617">
        <x:v>0</x:v>
      </x:c>
      <x:c r="I80" s="617">
        <x:v>4341090</x:v>
      </x:c>
      <x:c r="J80" s="617">
        <x:v>3528267</x:v>
      </x:c>
      <x:c r="K80" s="617">
        <x:v>0</x:v>
      </x:c>
      <x:c r="L80" s="617">
        <x:v>340000</x:v>
      </x:c>
      <x:c r="M80" s="617">
        <x:v>-15332</x:v>
      </x:c>
      <x:c r="N80" s="617">
        <x:v>0</x:v>
      </x:c>
    </x:row>
    <x:row r="81" spans="5:14" ht="13.5" outlineLevel="1">
      <x:c r="E81" s="610" t="s">
        <x:v>1076</x:v>
      </x:c>
      <x:c r="F81" s="617">
        <x:v>0</x:v>
      </x:c>
      <x:c r="G81" s="617">
        <x:v>-1013196</x:v>
      </x:c>
      <x:c r="H81" s="617">
        <x:v>0</x:v>
      </x:c>
      <x:c r="I81" s="617">
        <x:v>0</x:v>
      </x:c>
      <x:c r="J81" s="617">
        <x:v>-999023</x:v>
      </x:c>
      <x:c r="K81" s="617">
        <x:v>0</x:v>
      </x:c>
      <x:c r="L81" s="617">
        <x:v>0</x:v>
      </x:c>
      <x:c r="M81" s="617">
        <x:v>-14173</x:v>
      </x:c>
      <x:c r="N81" s="617">
        <x:v>0</x:v>
      </x:c>
    </x:row>
    <x:row r="82" spans="5:14" ht="13.5" outlineLevel="1">
      <x:c r="E82" s="610" t="s">
        <x:v>323</x:v>
      </x:c>
      <x:c r="F82" s="617">
        <x:v>4681090</x:v>
      </x:c>
      <x:c r="G82" s="617">
        <x:v>2499739</x:v>
      </x:c>
      <x:c r="H82" s="617">
        <x:v>0</x:v>
      </x:c>
      <x:c r="I82" s="617">
        <x:v>4341090</x:v>
      </x:c>
      <x:c r="J82" s="617">
        <x:v>2272447</x:v>
      </x:c>
      <x:c r="K82" s="617">
        <x:v>0</x:v>
      </x:c>
      <x:c r="L82" s="617">
        <x:v>340000</x:v>
      </x:c>
      <x:c r="M82" s="617">
        <x:v>-18923</x:v>
      </x:c>
      <x:c r="N82" s="617">
        <x:v>0</x:v>
      </x:c>
    </x:row>
    <x:row r="83" spans="5:14" ht="13.5" outlineLevel="1">
      <x:c r="E83" s="610" t="s">
        <x:v>307</x:v>
      </x:c>
      <x:c r="F83" s="617">
        <x:v>4681090</x:v>
      </x:c>
      <x:c r="G83" s="617">
        <x:v>2499739</x:v>
      </x:c>
      <x:c r="H83" s="617">
        <x:v>0</x:v>
      </x:c>
      <x:c r="I83" s="617">
        <x:v>4341090</x:v>
      </x:c>
      <x:c r="J83" s="617">
        <x:v>2272447</x:v>
      </x:c>
      <x:c r="K83" s="617">
        <x:v>0</x:v>
      </x:c>
      <x:c r="L83" s="617">
        <x:v>340000</x:v>
      </x:c>
      <x:c r="M83" s="617">
        <x:v>-18923</x:v>
      </x:c>
      <x:c r="N83" s="617">
        <x:v>0</x:v>
      </x:c>
    </x:row>
    <x:row r="84" spans="5:14" ht="13.5" outlineLevel="1">
      <x:c r="E84" s="610" t="s">
        <x:v>1229</x:v>
      </x:c>
      <x:c r="F84" s="616"/>
      <x:c r="G84" s="616">
        <x:v>1141041</x:v>
      </x:c>
      <x:c r="H84" s="616"/>
      <x:c r="I84" s="616"/>
      <x:c r="J84" s="616">
        <x:v>1148701</x:v>
      </x:c>
      <x:c r="K84" s="616"/>
      <x:c r="L84" s="616"/>
      <x:c r="M84" s="616">
        <x:v>-7660</x:v>
      </x:c>
      <x:c r="N84" s="616"/>
    </x:row>
    <x:row r="85" spans="5:14" ht="13.5" outlineLevel="1">
      <x:c r="E85" s="610" t="s">
        <x:v>339</x:v>
      </x:c>
      <x:c r="F85" s="617">
        <x:f>SUM(F83:F84)</x:f>
        <x:v>4681090</x:v>
      </x:c>
      <x:c r="G85" s="617">
        <x:f t="shared" ref="G85:N85" si="11">SUM(G83:G84)</x:f>
        <x:v>3640780</x:v>
      </x:c>
      <x:c r="H85" s="617">
        <x:f t="shared" si="11"/>
        <x:v>0</x:v>
      </x:c>
      <x:c r="I85" s="617">
        <x:f t="shared" si="11"/>
        <x:v>4341090</x:v>
      </x:c>
      <x:c r="J85" s="617">
        <x:f>SUM(J83:J84)</x:f>
        <x:v>3421148</x:v>
      </x:c>
      <x:c r="K85" s="617">
        <x:f t="shared" si="11"/>
        <x:v>0</x:v>
      </x:c>
      <x:c r="L85" s="617">
        <x:f t="shared" si="11"/>
        <x:v>340000</x:v>
      </x:c>
      <x:c r="M85" s="617">
        <x:f t="shared" si="11"/>
        <x:v>-26583</x:v>
      </x:c>
      <x:c r="N85" s="617">
        <x:f t="shared" si="11"/>
        <x:v>0</x:v>
      </x:c>
    </x:row>
    <x:row r="87" spans="2:5">
      <x:c r="B87" s="605"/>
      <x:c r="C87" s="606"/>
      <x:c r="E87" s="607" t="s">
        <x:v>1718</x:v>
      </x:c>
    </x:row>
    <x:row r="88" outlineLevel="1"/>
    <x:row r="89" spans="5:5" outlineLevel="1">
      <x:c r="E89" s="607" t="s">
        <x:v>388</x:v>
      </x:c>
    </x:row>
    <x:row r="90" spans="5:5" outlineLevel="1">
      <x:c r="E90" s="607" t="s">
        <x:v>1065</x:v>
      </x:c>
    </x:row>
    <x:row r="91" spans="8:8" outlineLevel="1">
      <x:c r="H91" s="607" t="s">
        <x:v>1463</x:v>
      </x:c>
    </x:row>
    <x:row r="92" spans="5:8" outlineLevel="1">
      <x:c r="E92" s="615" t="s">
        <x:v>1054</x:v>
      </x:c>
      <x:c r="F92" s="615" t="s">
        <x:v>1031</x:v>
      </x:c>
      <x:c r="G92" s="615" t="s">
        <x:v>1080</x:v>
      </x:c>
      <x:c r="H92" s="615" t="s">
        <x:v>1071</x:v>
      </x:c>
    </x:row>
    <x:row r="93" spans="2:8" ht="13.5" outlineLevel="1">
      <x:c r="B93" s="609" t="s">
        <x:v>941</x:v>
      </x:c>
      <x:c r="E93" s="1270" t="s">
        <x:v>1475</x:v>
      </x:c>
      <x:c r="F93" s="611" t="s">
        <x:v>1116</x:v>
      </x:c>
      <x:c r="G93" s="616" t="e">
        <x:f>ROUND(#REF!/10^3,)</x:f>
        <x:v>#REF!</x:v>
      </x:c>
      <x:c r="H93" s="611" t="s">
        <x:v>1078</x:v>
      </x:c>
    </x:row>
    <x:row r="94" spans="2:8" ht="13.5" outlineLevel="1">
      <x:c r="B94" s="609" t="s">
        <x:v>941</x:v>
      </x:c>
      <x:c r="E94" s="1271"/>
      <x:c r="F94" s="611" t="s">
        <x:v>1240</x:v>
      </x:c>
      <x:c r="G94" s="616" t="e">
        <x:f>ROUND(#REF!/10^3,)</x:f>
        <x:v>#REF!</x:v>
      </x:c>
      <x:c r="H94" s="611" t="s">
        <x:v>1078</x:v>
      </x:c>
    </x:row>
    <x:row r="95" spans="2:8" ht="13.5" outlineLevel="1">
      <x:c r="B95" s="609" t="s">
        <x:v>941</x:v>
      </x:c>
      <x:c r="E95" s="1271"/>
      <x:c r="F95" s="611" t="s">
        <x:v>1221</x:v>
      </x:c>
      <x:c r="G95" s="616" t="e">
        <x:f>ROUND(#REF!/10^3,)</x:f>
        <x:v>#REF!</x:v>
      </x:c>
      <x:c r="H95" s="611" t="s">
        <x:v>1078</x:v>
      </x:c>
    </x:row>
    <x:row r="96" spans="2:8" ht="13.5" outlineLevel="1">
      <x:c r="B96" s="609" t="s">
        <x:v>941</x:v>
      </x:c>
      <x:c r="E96" s="1271"/>
      <x:c r="F96" s="611" t="s">
        <x:v>1234</x:v>
      </x:c>
      <x:c r="G96" s="616" t="e">
        <x:f>ROUND(#REF!/10^3,)</x:f>
        <x:v>#REF!</x:v>
      </x:c>
      <x:c r="H96" s="611" t="s">
        <x:v>1078</x:v>
      </x:c>
    </x:row>
    <x:row r="97" spans="2:8" ht="13.5" outlineLevel="1">
      <x:c r="B97" s="609" t="s">
        <x:v>941</x:v>
      </x:c>
      <x:c r="E97" s="1271"/>
      <x:c r="F97" s="611" t="s">
        <x:v>1222</x:v>
      </x:c>
      <x:c r="G97" s="616" t="e">
        <x:f>ROUND(#REF!/10^3,)</x:f>
        <x:v>#REF!</x:v>
      </x:c>
      <x:c r="H97" s="611" t="s">
        <x:v>1078</x:v>
      </x:c>
    </x:row>
    <x:row r="98" spans="2:8" ht="13.5" outlineLevel="1">
      <x:c r="B98" s="609" t="s">
        <x:v>941</x:v>
      </x:c>
      <x:c r="E98" s="1272"/>
      <x:c r="F98" s="611" t="s">
        <x:v>1219</x:v>
      </x:c>
      <x:c r="G98" s="616" t="e">
        <x:f>ROUND(#REF!/10^3,)</x:f>
        <x:v>#REF!</x:v>
      </x:c>
      <x:c r="H98" s="611" t="s">
        <x:v>1078</x:v>
      </x:c>
    </x:row>
    <x:row r="99" spans="2:8" ht="13.5" outlineLevel="1">
      <x:c r="B99" s="609" t="s">
        <x:v>941</x:v>
      </x:c>
      <x:c r="E99" s="1266" t="s">
        <x:v>797</x:v>
      </x:c>
      <x:c r="F99" s="1266"/>
      <x:c r="G99" s="617" t="e">
        <x:f>SUM(G93:G98)</x:f>
        <x:v>#REF!</x:v>
      </x:c>
      <x:c r="H99" s="610"/>
    </x:row>
    <x:row r="100" spans="2:7" ht="13.5" outlineLevel="1">
      <x:c r="B100" s="609" t="s">
        <x:v>941</x:v>
      </x:c>
      <x:c r="E100" s="620"/>
      <x:c r="F100" s="620"/>
      <x:c r="G100" s="621"/>
    </x:row>
    <x:row r="101" spans="2:7" ht="13.5" outlineLevel="1">
      <x:c r="B101" s="609" t="s">
        <x:v>941</x:v>
      </x:c>
      <x:c r="E101" s="607" t="s">
        <x:v>1129</x:v>
      </x:c>
      <x:c r="F101" s="620"/>
      <x:c r="G101" s="621"/>
    </x:row>
    <x:row r="102" spans="2:8" outlineLevel="1">
      <x:c r="B102" s="609" t="s">
        <x:v>941</x:v>
      </x:c>
      <x:c r="H102" s="607" t="s">
        <x:v>1463</x:v>
      </x:c>
    </x:row>
    <x:row r="103" spans="5:8" outlineLevel="1">
      <x:c r="E103" s="615" t="s">
        <x:v>1054</x:v>
      </x:c>
      <x:c r="F103" s="615" t="s">
        <x:v>1031</x:v>
      </x:c>
      <x:c r="G103" s="615" t="s">
        <x:v>1080</x:v>
      </x:c>
      <x:c r="H103" s="615" t="s">
        <x:v>1071</x:v>
      </x:c>
    </x:row>
    <x:row r="104" spans="5:8" ht="13.5" outlineLevel="1">
      <x:c r="E104" s="1267" t="s">
        <x:v>1475</x:v>
      </x:c>
      <x:c r="F104" s="610" t="s">
        <x:v>1268</x:v>
      </x:c>
      <x:c r="G104" s="617">
        <x:v>91667</x:v>
      </x:c>
      <x:c r="H104" s="610" t="s">
        <x:v>1078</x:v>
      </x:c>
    </x:row>
    <x:row r="105" spans="5:8" ht="13.5" outlineLevel="1">
      <x:c r="E105" s="1268"/>
      <x:c r="F105" s="610" t="s">
        <x:v>1259</x:v>
      </x:c>
      <x:c r="G105" s="617">
        <x:v>1530833</x:v>
      </x:c>
      <x:c r="H105" s="610" t="s">
        <x:v>1078</x:v>
      </x:c>
    </x:row>
    <x:row r="106" spans="5:8" ht="13.5" outlineLevel="1">
      <x:c r="E106" s="1268"/>
      <x:c r="F106" s="610" t="s">
        <x:v>1240</x:v>
      </x:c>
      <x:c r="G106" s="617">
        <x:v>2865872</x:v>
      </x:c>
      <x:c r="H106" s="610" t="s">
        <x:v>1078</x:v>
      </x:c>
    </x:row>
    <x:row r="107" spans="5:8" ht="13.5" outlineLevel="1">
      <x:c r="E107" s="1268"/>
      <x:c r="F107" s="610" t="s">
        <x:v>1221</x:v>
      </x:c>
      <x:c r="G107" s="617">
        <x:v>1090736</x:v>
      </x:c>
      <x:c r="H107" s="610" t="s">
        <x:v>1078</x:v>
      </x:c>
    </x:row>
    <x:row r="108" spans="5:8" ht="13.5" outlineLevel="1">
      <x:c r="E108" s="1268"/>
      <x:c r="F108" s="610" t="s">
        <x:v>1234</x:v>
      </x:c>
      <x:c r="G108" s="617">
        <x:v>306556</x:v>
      </x:c>
      <x:c r="H108" s="610" t="s">
        <x:v>1078</x:v>
      </x:c>
    </x:row>
    <x:row r="109" spans="5:8" ht="13.5" outlineLevel="1">
      <x:c r="E109" s="1268"/>
      <x:c r="F109" s="610" t="s">
        <x:v>1222</x:v>
      </x:c>
      <x:c r="G109" s="617">
        <x:v>695024</x:v>
      </x:c>
      <x:c r="H109" s="610" t="s">
        <x:v>1078</x:v>
      </x:c>
    </x:row>
    <x:row r="110" spans="5:8" ht="13.5" outlineLevel="1">
      <x:c r="E110" s="1269"/>
      <x:c r="F110" s="610" t="s">
        <x:v>1219</x:v>
      </x:c>
      <x:c r="G110" s="617">
        <x:v>282904</x:v>
      </x:c>
      <x:c r="H110" s="610" t="s">
        <x:v>1078</x:v>
      </x:c>
    </x:row>
    <x:row r="111" spans="5:8" ht="13.5" outlineLevel="1">
      <x:c r="E111" s="1266" t="s">
        <x:v>797</x:v>
      </x:c>
      <x:c r="F111" s="1266"/>
      <x:c r="G111" s="617">
        <x:f>SUM(G104:G110)</x:f>
        <x:v>6863592</x:v>
      </x:c>
      <x:c r="H111" s="610"/>
    </x:row>
    <x:row r="112" spans="5:7" ht="13.5" outlineLevel="1">
      <x:c r="E112" s="620"/>
      <x:c r="F112" s="620"/>
      <x:c r="G112" s="621"/>
    </x:row>
    <x:row r="113" spans="5:7" ht="13.5" outlineLevel="1">
      <x:c r="E113" s="620"/>
      <x:c r="F113" s="620"/>
      <x:c r="G113" s="621"/>
    </x:row>
    <x:row r="114" spans="5:5" outlineLevel="1">
      <x:c r="E114" s="607" t="s">
        <x:v>1461</x:v>
      </x:c>
    </x:row>
    <x:row r="115" outlineLevel="1"/>
    <x:row r="116" spans="5:5" outlineLevel="1">
      <x:c r="E116" s="607" t="s">
        <x:v>396</x:v>
      </x:c>
    </x:row>
    <x:row r="117" spans="5:5" outlineLevel="1">
      <x:c r="E117" s="607" t="s">
        <x:v>1106</x:v>
      </x:c>
    </x:row>
    <x:row r="118" spans="7:7">
      <x:c r="G118" s="607" t="s">
        <x:v>1463</x:v>
      </x:c>
    </x:row>
    <x:row r="119" spans="2:7">
      <x:c r="B119" s="605"/>
      <x:c r="C119" s="606"/>
      <x:c r="E119" s="615" t="s">
        <x:v>936</x:v>
      </x:c>
      <x:c r="F119" s="615" t="s">
        <x:v>764</x:v>
      </x:c>
      <x:c r="G119" s="615" t="s">
        <x:v>931</x:v>
      </x:c>
    </x:row>
    <x:row r="120" spans="5:7" ht="13.5" outlineLevel="1">
      <x:c r="E120" s="611" t="s">
        <x:v>1105</x:v>
      </x:c>
      <x:c r="F120" s="616">
        <x:v>884653</x:v>
      </x:c>
      <x:c r="G120" s="611" t="s">
        <x:v>333</x:v>
      </x:c>
    </x:row>
    <x:row r="121" spans="6:6" ht="13.5" outlineLevel="1">
      <x:c r="F121" s="621"/>
    </x:row>
    <x:row r="122" spans="5:5" outlineLevel="1">
      <x:c r="E122" s="607" t="s">
        <x:v>1129</x:v>
      </x:c>
    </x:row>
    <x:row r="123" spans="7:7" outlineLevel="1">
      <x:c r="G123" s="607" t="s">
        <x:v>1463</x:v>
      </x:c>
    </x:row>
    <x:row r="124" spans="5:7" outlineLevel="1">
      <x:c r="E124" s="615" t="s">
        <x:v>936</x:v>
      </x:c>
      <x:c r="F124" s="615" t="s">
        <x:v>764</x:v>
      </x:c>
      <x:c r="G124" s="615" t="s">
        <x:v>931</x:v>
      </x:c>
    </x:row>
    <x:row r="125" spans="2:7" ht="13.5" outlineLevel="1">
      <x:c r="B125" s="609" t="s">
        <x:v>1061</x:v>
      </x:c>
      <x:c r="E125" s="610" t="s">
        <x:v>1452</x:v>
      </x:c>
      <x:c r="F125" s="617">
        <x:v>282904</x:v>
      </x:c>
      <x:c r="G125" s="610" t="s">
        <x:v>333</x:v>
      </x:c>
    </x:row>
    <x:row r="126" outlineLevel="1"/>
    <x:row r="127" outlineLevel="1"/>
    <x:row r="128" spans="5:5" outlineLevel="1">
      <x:c r="E128" s="607" t="s">
        <x:v>615</x:v>
      </x:c>
    </x:row>
    <x:row r="129" outlineLevel="1"/>
    <x:row r="130" spans="5:5" outlineLevel="1">
      <x:c r="E130" s="607" t="s">
        <x:v>402</x:v>
      </x:c>
    </x:row>
    <x:row r="131" outlineLevel="1"/>
    <x:row r="132" spans="5:5">
      <x:c r="E132" s="607" t="s">
        <x:v>1106</x:v>
      </x:c>
    </x:row>
    <x:row r="133" spans="2:3">
      <x:c r="B133" s="605"/>
      <x:c r="C133" s="606"/>
    </x:row>
    <x:row r="134" spans="5:10" outlineLevel="1">
      <x:c r="E134" s="615" t="s">
        <x:v>756</x:v>
      </x:c>
      <x:c r="F134" s="615" t="s">
        <x:v>1253</x:v>
      </x:c>
      <x:c r="G134" s="615" t="s">
        <x:v>1271</x:v>
      </x:c>
      <x:c r="H134" s="615" t="s">
        <x:v>1236</x:v>
      </x:c>
      <x:c r="I134" s="615" t="s">
        <x:v>1215</x:v>
      </x:c>
      <x:c r="J134" s="615" t="s">
        <x:v>797</x:v>
      </x:c>
    </x:row>
    <x:row r="135" spans="5:10" ht="13.5" outlineLevel="1">
      <x:c r="E135" s="610" t="s">
        <x:v>1453</x:v>
      </x:c>
      <x:c r="F135" s="616">
        <x:v>8893842</x:v>
      </x:c>
      <x:c r="G135" s="616">
        <x:v>5865826</x:v>
      </x:c>
      <x:c r="H135" s="616">
        <x:v>150975</x:v>
      </x:c>
      <x:c r="I135" s="616">
        <x:v>952974</x:v>
      </x:c>
      <x:c r="J135" s="616">
        <x:f>SUM(F135:I135)</x:f>
        <x:v>15863617</x:v>
      </x:c>
    </x:row>
    <x:row r="136" spans="5:10" ht="13.5" outlineLevel="1">
      <x:c r="E136" s="610" t="s">
        <x:v>1458</x:v>
      </x:c>
      <x:c r="F136" s="616">
        <x:v>8893842</x:v>
      </x:c>
      <x:c r="G136" s="616">
        <x:v>5524840</x:v>
      </x:c>
      <x:c r="H136" s="616">
        <x:v>122193</x:v>
      </x:c>
      <x:c r="I136" s="616">
        <x:v>707423</x:v>
      </x:c>
      <x:c r="J136" s="616">
        <x:f t="shared" ref="J136:J144" si="12">SUM(F136:I136)</x:f>
        <x:v>15248298</x:v>
      </x:c>
    </x:row>
    <x:row r="137" spans="5:10" ht="13.5" outlineLevel="1">
      <x:c r="E137" s="610" t="s">
        <x:v>338</x:v>
      </x:c>
      <x:c r="F137" s="616">
        <x:v>4832593</x:v>
      </x:c>
      <x:c r="G137" s="616">
        <x:v>418113</x:v>
      </x:c>
      <x:c r="H137" s="616">
        <x:v>26828</x:v>
      </x:c>
      <x:c r="I137" s="616">
        <x:v>5748</x:v>
      </x:c>
      <x:c r="J137" s="616">
        <x:f t="shared" si="12"/>
        <x:v>5283282</x:v>
      </x:c>
    </x:row>
    <x:row r="138" spans="5:10" ht="13.5" outlineLevel="1">
      <x:c r="E138" s="610" t="s">
        <x:v>301</x:v>
      </x:c>
      <x:c r="F138" s="616">
        <x:v>1086031</x:v>
      </x:c>
      <x:c r="G138" s="616">
        <x:v>2027265</x:v>
      </x:c>
      <x:c r="H138" s="616">
        <x:v>20130</x:v>
      </x:c>
      <x:c r="I138" s="616">
        <x:v>100952</x:v>
      </x:c>
      <x:c r="J138" s="616">
        <x:f t="shared" si="12"/>
        <x:v>3234378</x:v>
      </x:c>
    </x:row>
    <x:row r="139" spans="5:10" ht="13.5" outlineLevel="1">
      <x:c r="E139" s="610" t="s">
        <x:v>1465</x:v>
      </x:c>
      <x:c r="F139" s="616">
        <x:v>2081064</x:v>
      </x:c>
      <x:c r="G139" s="616">
        <x:v>3049496</x:v>
      </x:c>
      <x:c r="H139" s="616">
        <x:v>75234</x:v>
      </x:c>
      <x:c r="I139" s="616">
        <x:v>600751</x:v>
      </x:c>
      <x:c r="J139" s="616">
        <x:f t="shared" si="12"/>
        <x:v>5806545</x:v>
      </x:c>
    </x:row>
    <x:row r="140" spans="2:10" ht="13.5" outlineLevel="1">
      <x:c r="B140" s="609" t="s">
        <x:v>1109</x:v>
      </x:c>
      <x:c r="E140" s="610" t="s">
        <x:v>334</x:v>
      </x:c>
      <x:c r="F140" s="616">
        <x:v>894153</x:v>
      </x:c>
      <x:c r="G140" s="616">
        <x:v>29965</x:v>
      </x:c>
      <x:c r="H140" s="616"/>
      <x:c r="I140" s="616">
        <x:v>-27</x:v>
      </x:c>
      <x:c r="J140" s="616">
        <x:f t="shared" si="12"/>
        <x:v>924091</x:v>
      </x:c>
    </x:row>
    <x:row r="141" spans="2:10" ht="13.5" outlineLevel="1">
      <x:c r="B141" s="609" t="s">
        <x:v>1109</x:v>
      </x:c>
      <x:c r="E141" s="610" t="s">
        <x:v>1448</x:v>
      </x:c>
      <x:c r="F141" s="616">
        <x:v>0</x:v>
      </x:c>
      <x:c r="G141" s="616">
        <x:v>200879</x:v>
      </x:c>
      <x:c r="H141" s="616"/>
      <x:c r="I141" s="616">
        <x:v>34782</x:v>
      </x:c>
      <x:c r="J141" s="616">
        <x:f t="shared" si="12"/>
        <x:v>235661</x:v>
      </x:c>
    </x:row>
    <x:row r="142" spans="2:10" ht="13.5" outlineLevel="1">
      <x:c r="B142" s="609" t="s">
        <x:v>1109</x:v>
      </x:c>
      <x:c r="E142" s="610" t="s">
        <x:v>1449</x:v>
      </x:c>
      <x:c r="F142" s="616">
        <x:v>0</x:v>
      </x:c>
      <x:c r="G142" s="616">
        <x:v>140107</x:v>
      </x:c>
      <x:c r="H142" s="616">
        <x:v>28782</x:v>
      </x:c>
      <x:c r="I142" s="616">
        <x:v>210769</x:v>
      </x:c>
      <x:c r="J142" s="616">
        <x:f t="shared" si="12"/>
        <x:v>379658</x:v>
      </x:c>
    </x:row>
    <x:row r="143" spans="2:10" ht="13.5" outlineLevel="1">
      <x:c r="B143" s="609" t="s">
        <x:v>1109</x:v>
      </x:c>
      <x:c r="E143" s="610" t="s">
        <x:v>1462</x:v>
      </x:c>
      <x:c r="F143" s="616">
        <x:v>0</x:v>
      </x:c>
      <x:c r="G143" s="616">
        <x:v>20162</x:v>
      </x:c>
      <x:c r="H143" s="616">
        <x:v>4992</x:v>
      </x:c>
      <x:c r="I143" s="616">
        <x:v>6444</x:v>
      </x:c>
      <x:c r="J143" s="616">
        <x:f t="shared" si="12"/>
        <x:v>31598</x:v>
      </x:c>
    </x:row>
    <x:row r="144" spans="2:10" ht="13.5" outlineLevel="1">
      <x:c r="B144" s="609" t="s">
        <x:v>1109</x:v>
      </x:c>
      <x:c r="E144" s="610" t="s">
        <x:v>797</x:v>
      </x:c>
      <x:c r="F144" s="616">
        <x:f>F135</x:f>
        <x:v>8893842</x:v>
      </x:c>
      <x:c r="G144" s="616">
        <x:f>G135+G143</x:f>
        <x:v>5885988</x:v>
      </x:c>
      <x:c r="H144" s="616">
        <x:f>H135+H143</x:f>
        <x:v>155967</x:v>
      </x:c>
      <x:c r="I144" s="616">
        <x:f>I135+I143</x:f>
        <x:v>959418</x:v>
      </x:c>
      <x:c r="J144" s="616">
        <x:f t="shared" si="12"/>
        <x:v>15895215</x:v>
      </x:c>
    </x:row>
    <x:row r="145" spans="2:2" outlineLevel="1">
      <x:c r="B145" s="609" t="s">
        <x:v>1109</x:v>
      </x:c>
    </x:row>
    <x:row r="146" spans="2:5" outlineLevel="1">
      <x:c r="B146" s="609" t="s">
        <x:v>1109</x:v>
      </x:c>
      <x:c r="E146" s="607" t="s">
        <x:v>1129</x:v>
      </x:c>
    </x:row>
    <x:row r="147" spans="2:10" outlineLevel="1">
      <x:c r="B147" s="609" t="s">
        <x:v>1109</x:v>
      </x:c>
      <x:c r="J147" s="607" t="s">
        <x:v>1463</x:v>
      </x:c>
    </x:row>
    <x:row r="148" spans="2:10" outlineLevel="1">
      <x:c r="B148" s="609" t="s">
        <x:v>1109</x:v>
      </x:c>
      <x:c r="E148" s="615" t="s">
        <x:v>756</x:v>
      </x:c>
      <x:c r="F148" s="615" t="s">
        <x:v>1253</x:v>
      </x:c>
      <x:c r="G148" s="615" t="s">
        <x:v>1271</x:v>
      </x:c>
      <x:c r="H148" s="615" t="s">
        <x:v>1236</x:v>
      </x:c>
      <x:c r="I148" s="615" t="s">
        <x:v>1215</x:v>
      </x:c>
      <x:c r="J148" s="615" t="s">
        <x:v>797</x:v>
      </x:c>
    </x:row>
    <x:row r="149" spans="2:10" ht="13.5" outlineLevel="1">
      <x:c r="B149" s="609" t="s">
        <x:v>1109</x:v>
      </x:c>
      <x:c r="E149" s="610" t="s">
        <x:v>1453</x:v>
      </x:c>
      <x:c r="F149" s="617">
        <x:v>7725215</x:v>
      </x:c>
      <x:c r="G149" s="617">
        <x:v>6384927</x:v>
      </x:c>
      <x:c r="H149" s="617">
        <x:v>126076</x:v>
      </x:c>
      <x:c r="I149" s="617">
        <x:v>998505</x:v>
      </x:c>
      <x:c r="J149" s="617">
        <x:f>SUM(F149:I149)</x:f>
        <x:v>15234723</x:v>
      </x:c>
    </x:row>
    <x:row r="150" spans="5:10" ht="13.5" outlineLevel="1">
      <x:c r="E150" s="610" t="s">
        <x:v>1458</x:v>
      </x:c>
      <x:c r="F150" s="617">
        <x:v>7725215</x:v>
      </x:c>
      <x:c r="G150" s="617">
        <x:v>5897159</x:v>
      </x:c>
      <x:c r="H150" s="617">
        <x:v>95682</x:v>
      </x:c>
      <x:c r="I150" s="617">
        <x:v>811431</x:v>
      </x:c>
      <x:c r="J150" s="617">
        <x:f t="shared" ref="J150:J156" si="13">SUM(F150:I150)</x:f>
        <x:v>14529487</x:v>
      </x:c>
    </x:row>
    <x:row r="151" spans="5:10" ht="13.5" outlineLevel="1">
      <x:c r="E151" s="610" t="s">
        <x:v>338</x:v>
      </x:c>
      <x:c r="F151" s="617">
        <x:v>3688138</x:v>
      </x:c>
      <x:c r="G151" s="617">
        <x:v>515426</x:v>
      </x:c>
      <x:c r="H151" s="617">
        <x:v>29016</x:v>
      </x:c>
      <x:c r="I151" s="617">
        <x:v>14241</x:v>
      </x:c>
      <x:c r="J151" s="617">
        <x:f t="shared" si="13"/>
        <x:v>4246821</x:v>
      </x:c>
    </x:row>
    <x:row r="152" spans="5:10" ht="13.5" outlineLevel="1">
      <x:c r="E152" s="610" t="s">
        <x:v>301</x:v>
      </x:c>
      <x:c r="F152" s="617">
        <x:v>1116695</x:v>
      </x:c>
      <x:c r="G152" s="617">
        <x:v>2181328</x:v>
      </x:c>
      <x:c r="H152" s="617">
        <x:v>5520</x:v>
      </x:c>
      <x:c r="I152" s="617">
        <x:v>138738</x:v>
      </x:c>
      <x:c r="J152" s="617">
        <x:f t="shared" si="13"/>
        <x:v>3442281</x:v>
      </x:c>
    </x:row>
    <x:row r="153" spans="5:10" ht="13.5" outlineLevel="1">
      <x:c r="E153" s="610" t="s">
        <x:v>1465</x:v>
      </x:c>
      <x:c r="F153" s="617">
        <x:v>2558661</x:v>
      </x:c>
      <x:c r="G153" s="617">
        <x:v>3199405</x:v>
      </x:c>
      <x:c r="H153" s="617">
        <x:v>61145</x:v>
      </x:c>
      <x:c r="I153" s="617">
        <x:v>658452</x:v>
      </x:c>
      <x:c r="J153" s="617">
        <x:f t="shared" si="13"/>
        <x:v>6477663</x:v>
      </x:c>
    </x:row>
    <x:row r="154" spans="5:10" ht="13.5" outlineLevel="1">
      <x:c r="E154" s="610" t="s">
        <x:v>334</x:v>
      </x:c>
      <x:c r="F154" s="617">
        <x:v>361721</x:v>
      </x:c>
      <x:c r="G154" s="617">
        <x:v>1000</x:v>
      </x:c>
      <x:c r="H154" s="617">
        <x:v>0</x:v>
      </x:c>
      <x:c r="I154" s="617">
        <x:v>0</x:v>
      </x:c>
      <x:c r="J154" s="617">
        <x:f t="shared" si="13"/>
        <x:v>362721</x:v>
      </x:c>
    </x:row>
    <x:row r="155" spans="5:10" ht="13.5" outlineLevel="1">
      <x:c r="E155" s="610" t="s">
        <x:v>1448</x:v>
      </x:c>
      <x:c r="F155" s="617">
        <x:v>0</x:v>
      </x:c>
      <x:c r="G155" s="617">
        <x:v>266137</x:v>
      </x:c>
      <x:c r="H155" s="617">
        <x:v>30394</x:v>
      </x:c>
      <x:c r="I155" s="617">
        <x:v>51037</x:v>
      </x:c>
      <x:c r="J155" s="617">
        <x:f t="shared" si="13"/>
        <x:v>347568</x:v>
      </x:c>
    </x:row>
    <x:row r="156" spans="5:10" ht="13.5" outlineLevel="1">
      <x:c r="E156" s="610" t="s">
        <x:v>1449</x:v>
      </x:c>
      <x:c r="F156" s="617">
        <x:v>0</x:v>
      </x:c>
      <x:c r="G156" s="617">
        <x:v>221631</x:v>
      </x:c>
      <x:c r="H156" s="617">
        <x:v>0</x:v>
      </x:c>
      <x:c r="I156" s="617">
        <x:v>136038</x:v>
      </x:c>
      <x:c r="J156" s="617">
        <x:f t="shared" si="13"/>
        <x:v>357669</x:v>
      </x:c>
    </x:row>
    <x:row r="157" spans="5:10" ht="13.5" outlineLevel="1">
      <x:c r="E157" s="610" t="s">
        <x:v>1462</x:v>
      </x:c>
      <x:c r="F157" s="617">
        <x:v>0</x:v>
      </x:c>
      <x:c r="G157" s="617"/>
      <x:c r="H157" s="617">
        <x:v>4993</x:v>
      </x:c>
      <x:c r="I157" s="617">
        <x:v>5410</x:v>
      </x:c>
      <x:c r="J157" s="617">
        <x:v>10402</x:v>
      </x:c>
    </x:row>
    <x:row r="158" spans="5:10" ht="13.5" outlineLevel="1">
      <x:c r="E158" s="610" t="s">
        <x:v>797</x:v>
      </x:c>
      <x:c r="F158" s="617">
        <x:f>F149</x:f>
        <x:v>7725215</x:v>
      </x:c>
      <x:c r="G158" s="617">
        <x:f>G149</x:f>
        <x:v>6384927</x:v>
      </x:c>
      <x:c r="H158" s="617">
        <x:f>H149+H157</x:f>
        <x:v>131069</x:v>
      </x:c>
      <x:c r="I158" s="617">
        <x:f>I149+I157</x:f>
        <x:v>1003915</x:v>
      </x:c>
      <x:c r="J158" s="617">
        <x:f>SUM(F158:I158)</x:f>
        <x:v>15245126</x:v>
      </x:c>
    </x:row>
    <x:row r="159" outlineLevel="1"/>
    <x:row r="160" spans="5:5" outlineLevel="1">
      <x:c r="E160" s="607" t="s">
        <x:v>601</x:v>
      </x:c>
    </x:row>
    <x:row r="161" outlineLevel="1"/>
    <x:row r="162" spans="5:5" outlineLevel="1">
      <x:c r="E162" s="607" t="s">
        <x:v>394</x:v>
      </x:c>
    </x:row>
    <x:row r="163" spans="8:8" outlineLevel="1">
      <x:c r="H163" s="607" t="s">
        <x:v>1463</x:v>
      </x:c>
    </x:row>
    <x:row r="164" spans="5:8">
      <x:c r="E164" s="615" t="s">
        <x:v>1098</x:v>
      </x:c>
      <x:c r="F164" s="615" t="s">
        <x:v>914</x:v>
      </x:c>
      <x:c r="G164" s="615" t="s">
        <x:v>951</x:v>
      </x:c>
      <x:c r="H164" s="615" t="s">
        <x:v>940</x:v>
      </x:c>
    </x:row>
    <x:row r="165" spans="2:8" ht="13.5">
      <x:c r="B165" s="605"/>
      <x:c r="C165" s="606"/>
      <x:c r="E165" s="1266" t="s">
        <x:v>287</x:v>
      </x:c>
      <x:c r="F165" s="610" t="s">
        <x:v>1089</x:v>
      </x:c>
      <x:c r="G165" s="616">
        <x:v>8479814</x:v>
      </x:c>
      <x:c r="H165" s="617">
        <x:v>6580687</x:v>
      </x:c>
    </x:row>
    <x:row r="166" spans="5:8" ht="13.5" outlineLevel="1">
      <x:c r="E166" s="1266"/>
      <x:c r="F166" s="610" t="s">
        <x:v>1219</x:v>
      </x:c>
      <x:c r="G166" s="616">
        <x:f>F120</x:f>
        <x:v>884653</x:v>
      </x:c>
      <x:c r="H166" s="617">
        <x:v>282904</x:v>
      </x:c>
    </x:row>
    <x:row r="167" spans="5:8" ht="13.5" outlineLevel="1">
      <x:c r="E167" s="1266" t="s">
        <x:v>797</x:v>
      </x:c>
      <x:c r="F167" s="1266"/>
      <x:c r="G167" s="616">
        <x:f>SUM(G165:G166)</x:f>
        <x:v>9364467</x:v>
      </x:c>
      <x:c r="H167" s="617">
        <x:f>SUM(H165:H166)</x:f>
        <x:v>6863591</x:v>
      </x:c>
    </x:row>
    <x:row r="168" spans="5:5" outlineLevel="1">
      <x:c r="E168" s="607" t="s">
        <x:v>404</x:v>
      </x:c>
    </x:row>
    <x:row r="169" outlineLevel="1"/>
    <x:row r="170" spans="2:5" outlineLevel="1">
      <x:c r="B170" s="609" t="s">
        <x:v>925</x:v>
      </x:c>
      <x:c r="E170" s="607" t="s">
        <x:v>325</x:v>
      </x:c>
    </x:row>
    <x:row r="171" spans="2:2" outlineLevel="1">
      <x:c r="B171" s="609" t="s">
        <x:v>925</x:v>
      </x:c>
    </x:row>
    <x:row r="172" spans="2:5" ht="13.5" customHeight="1" outlineLevel="1">
      <x:c r="B172" s="609" t="s">
        <x:v>925</x:v>
      </x:c>
      <x:c r="E172" s="607" t="s">
        <x:v>391</x:v>
      </x:c>
    </x:row>
    <x:row r="173" outlineLevel="1"/>
    <x:row r="174" spans="8:8">
      <x:c r="H174" s="607" t="s">
        <x:v>1463</x:v>
      </x:c>
    </x:row>
    <x:row r="175" spans="2:8">
      <x:c r="B175" s="605"/>
      <x:c r="C175" s="606"/>
      <x:c r="E175" s="615" t="s">
        <x:v>945</x:v>
      </x:c>
      <x:c r="F175" s="615" t="s">
        <x:v>1110</x:v>
      </x:c>
      <x:c r="G175" s="615" t="s">
        <x:v>928</x:v>
      </x:c>
      <x:c r="H175" s="615" t="s">
        <x:v>938</x:v>
      </x:c>
    </x:row>
    <x:row r="176" spans="5:8" ht="13.5" outlineLevel="1">
      <x:c r="E176" s="610" t="s">
        <x:v>1456</x:v>
      </x:c>
      <x:c r="F176" s="610" t="s">
        <x:v>1747</x:v>
      </x:c>
      <x:c r="G176" s="616"/>
      <x:c r="H176" s="617"/>
    </x:row>
    <x:row r="177" outlineLevel="1"/>
    <x:row r="178" spans="5:5" outlineLevel="1">
      <x:c r="E178" s="607" t="s">
        <x:v>1451</x:v>
      </x:c>
    </x:row>
    <x:row r="179" outlineLevel="1"/>
    <x:row r="180" spans="5:5" outlineLevel="1">
      <x:c r="E180" s="607" t="s">
        <x:v>406</x:v>
      </x:c>
    </x:row>
    <x:row r="181" spans="2:2" outlineLevel="1">
      <x:c r="B181" s="609" t="s">
        <x:v>915</x:v>
      </x:c>
    </x:row>
    <x:row r="182" spans="7:7">
      <x:c r="G182" s="607" t="s">
        <x:v>1463</x:v>
      </x:c>
    </x:row>
    <x:row r="183" spans="2:7">
      <x:c r="B183" s="605"/>
      <x:c r="C183" s="606"/>
      <x:c r="E183" s="615" t="s">
        <x:v>945</x:v>
      </x:c>
      <x:c r="F183" s="615" t="s">
        <x:v>951</x:v>
      </x:c>
      <x:c r="G183" s="615" t="s">
        <x:v>940</x:v>
      </x:c>
    </x:row>
    <x:row r="184" spans="5:7" ht="13.5" outlineLevel="1">
      <x:c r="E184" s="610" t="s">
        <x:v>1268</x:v>
      </x:c>
      <x:c r="F184" s="616">
        <x:v>0</x:v>
      </x:c>
      <x:c r="G184" s="617">
        <x:v>91667</x:v>
      </x:c>
    </x:row>
    <x:row r="185" spans="5:7" ht="13.5" outlineLevel="1">
      <x:c r="E185" s="610" t="s">
        <x:v>1259</x:v>
      </x:c>
      <x:c r="F185" s="616">
        <x:v>1315667</x:v>
      </x:c>
      <x:c r="G185" s="617">
        <x:v>1530833</x:v>
      </x:c>
    </x:row>
    <x:row r="186" spans="5:7" ht="13.5" outlineLevel="1">
      <x:c r="E186" s="610" t="s">
        <x:v>1240</x:v>
      </x:c>
      <x:c r="F186" s="616">
        <x:v>3401516</x:v>
      </x:c>
      <x:c r="G186" s="617">
        <x:v>2865872</x:v>
      </x:c>
    </x:row>
    <x:row r="187" spans="5:7" ht="13.5" outlineLevel="1">
      <x:c r="E187" s="610" t="s">
        <x:v>1221</x:v>
      </x:c>
      <x:c r="F187" s="616">
        <x:v>2761552</x:v>
      </x:c>
      <x:c r="G187" s="617">
        <x:v>1090736</x:v>
      </x:c>
    </x:row>
    <x:row r="188" spans="2:7" ht="13.5" outlineLevel="1">
      <x:c r="B188" s="609" t="s">
        <x:v>941</x:v>
      </x:c>
      <x:c r="E188" s="610" t="s">
        <x:v>1234</x:v>
      </x:c>
      <x:c r="F188" s="616">
        <x:v>243868</x:v>
      </x:c>
      <x:c r="G188" s="617">
        <x:v>306556</x:v>
      </x:c>
    </x:row>
    <x:row r="189" spans="2:7" ht="13.5" outlineLevel="1">
      <x:c r="B189" s="609" t="s">
        <x:v>941</x:v>
      </x:c>
      <x:c r="E189" s="610" t="s">
        <x:v>1222</x:v>
      </x:c>
      <x:c r="F189" s="616">
        <x:v>757211</x:v>
      </x:c>
      <x:c r="G189" s="617">
        <x:v>695024</x:v>
      </x:c>
    </x:row>
    <x:row r="190" spans="2:7" ht="13.5" outlineLevel="1">
      <x:c r="B190" s="609" t="s">
        <x:v>941</x:v>
      </x:c>
      <x:c r="E190" s="610" t="s">
        <x:v>1231</x:v>
      </x:c>
      <x:c r="F190" s="616">
        <x:v>58465</x:v>
      </x:c>
      <x:c r="G190" s="617">
        <x:v>47539</x:v>
      </x:c>
    </x:row>
    <x:row r="191" spans="2:7" ht="13.5" outlineLevel="1">
      <x:c r="B191" s="609" t="s">
        <x:v>941</x:v>
      </x:c>
      <x:c r="E191" s="610" t="s">
        <x:v>1216</x:v>
      </x:c>
      <x:c r="F191" s="616">
        <x:v>413635</x:v>
      </x:c>
      <x:c r="G191" s="617">
        <x:v>594346</x:v>
      </x:c>
    </x:row>
    <x:row r="192" spans="2:7" ht="13.5" outlineLevel="1">
      <x:c r="B192" s="609" t="s">
        <x:v>941</x:v>
      </x:c>
      <x:c r="E192" s="610" t="s">
        <x:v>1219</x:v>
      </x:c>
      <x:c r="F192" s="616">
        <x:v>884653</x:v>
      </x:c>
      <x:c r="G192" s="617">
        <x:v>282904</x:v>
      </x:c>
    </x:row>
    <x:row r="193" spans="2:7" ht="13.5" outlineLevel="1">
      <x:c r="B193" s="609" t="s">
        <x:v>941</x:v>
      </x:c>
      <x:c r="E193" s="610" t="s">
        <x:v>797</x:v>
      </x:c>
      <x:c r="F193" s="616">
        <x:f>SUM(F185:F192)</x:f>
        <x:v>9836567</x:v>
      </x:c>
      <x:c r="G193" s="617">
        <x:v>7505478</x:v>
      </x:c>
    </x:row>
    <x:row r="194" spans="2:2" outlineLevel="1">
      <x:c r="B194" s="609" t="s">
        <x:v>941</x:v>
      </x:c>
    </x:row>
    <x:row r="195" spans="2:5" outlineLevel="1">
      <x:c r="B195" s="609" t="s">
        <x:v>941</x:v>
      </x:c>
      <x:c r="E195" s="607" t="s">
        <x:v>331</x:v>
      </x:c>
    </x:row>
    <x:row r="196" spans="2:2" outlineLevel="1">
      <x:c r="B196" s="609" t="s">
        <x:v>941</x:v>
      </x:c>
    </x:row>
    <x:row r="197" spans="2:5" outlineLevel="1">
      <x:c r="B197" s="609" t="s">
        <x:v>941</x:v>
      </x:c>
      <x:c r="E197" s="607" t="s">
        <x:v>687</x:v>
      </x:c>
    </x:row>
    <x:row r="198" spans="2:2" outlineLevel="1">
      <x:c r="B198" s="609" t="s">
        <x:v>941</x:v>
      </x:c>
    </x:row>
    <x:row r="199" spans="2:2" outlineLevel="1">
      <x:c r="B199" s="609" t="s">
        <x:v>941</x:v>
      </x:c>
    </x:row>
    <x:row r="201" spans="2:3">
      <x:c r="B201" s="605"/>
      <x:c r="C201" s="606"/>
    </x:row>
  </x:sheetData>
  <x:mergeCells count="15">
    <x:mergeCell ref="E35:E36"/>
    <x:mergeCell ref="F35:G35"/>
    <x:mergeCell ref="H35:I35"/>
    <x:mergeCell ref="E65:E69"/>
    <x:mergeCell ref="E70:F70"/>
    <x:mergeCell ref="E167:F167"/>
    <x:mergeCell ref="E104:E110"/>
    <x:mergeCell ref="E93:E98"/>
    <x:mergeCell ref="L76:N76"/>
    <x:mergeCell ref="E99:F99"/>
    <x:mergeCell ref="E111:F111"/>
    <x:mergeCell ref="E165:E166"/>
    <x:mergeCell ref="E76:E77"/>
    <x:mergeCell ref="F76:H76"/>
    <x:mergeCell ref="I76:K76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tabColor rgb="ffffff00"/>
    <x:pageSetUpPr autoPageBreaks="1" fitToPage="1"/>
  </x:sheetPr>
  <x:dimension ref="A1:Z996"/>
  <x:sheetViews>
    <x:sheetView showGridLines="0" tabSelected="1" topLeftCell="A1" zoomScaleNormal="100" zoomScaleSheetLayoutView="75" workbookViewId="0">
      <x:pane xSplit="2" ySplit="6" topLeftCell="G19" activePane="bottomRight" state="frozen"/>
      <x:selection pane="bottomRight" activeCell="K39" activeCellId="0" sqref="K39:K39"/>
    </x:sheetView>
  </x:sheetViews>
  <x:sheetFormatPr defaultColWidth="12.625" defaultRowHeight="15" customHeight="1"/>
  <x:cols>
    <x:col min="1" max="1" width="7.875" style="683" customWidth="1"/>
    <x:col min="2" max="2" width="23" style="683" customWidth="1"/>
    <x:col min="3" max="3" width="11.25" style="683" customWidth="1"/>
    <x:col min="4" max="4" width="12.75" style="683" bestFit="1" customWidth="1" outlineLevel="1"/>
    <x:col min="5" max="6" width="11.5" style="683" bestFit="1" customWidth="1" outlineLevel="1"/>
    <x:col min="7" max="7" width="12.375" style="683" customWidth="1" outlineLevel="1"/>
    <x:col min="8" max="8" width="11.375" style="683" customWidth="1" outlineLevel="1"/>
    <x:col min="9" max="9" width="11.5" style="683" bestFit="1" customWidth="1" outlineLevel="1"/>
    <x:col min="10" max="10" width="13.375" style="683" customWidth="1"/>
    <x:col min="11" max="11" width="12.625" style="683" bestFit="1" customWidth="1" outlineLevel="1"/>
    <x:col min="12" max="12" width="11.375" style="683" bestFit="1" customWidth="1" outlineLevel="1"/>
    <x:col min="13" max="13" width="11" style="683" customWidth="1" outlineLevel="1"/>
    <x:col min="14" max="14" width="12.5" style="683" customWidth="1" outlineLevel="1"/>
    <x:col min="15" max="15" width="12.625" style="683" bestFit="1" customWidth="1" outlineLevel="1"/>
    <x:col min="16" max="16" width="15.875" style="683" customWidth="1" outlineLevel="1"/>
    <x:col min="17" max="17" width="13.125" style="683" customWidth="1" outlineLevel="1"/>
    <x:col min="18" max="18" width="11.5" style="683" customWidth="1" outlineLevel="1"/>
    <x:col min="19" max="19" width="11.75" style="683" customWidth="1" outlineLevel="1"/>
    <x:col min="20" max="20" width="14.5" style="683" customWidth="1"/>
    <x:col min="21" max="21" width="10" style="683" customWidth="1"/>
    <x:col min="22" max="22" width="9.125" style="683" customWidth="1"/>
    <x:col min="23" max="25" width="7.875" style="683" customWidth="1"/>
    <x:col min="26" max="26" width="7.625" style="683" customWidth="1"/>
    <x:col min="27" max="16384" width="12.625" style="683"/>
  </x:cols>
  <x:sheetData>
    <x:row r="1" spans="1:26" ht="30.75" customHeight="1">
      <x:c r="A1" s="1137" t="s">
        <x:v>978</x:v>
      </x:c>
      <x:c r="B1" s="680"/>
      <x:c r="C1" s="680"/>
      <x:c r="D1" s="680"/>
      <x:c r="E1" s="680"/>
      <x:c r="F1" s="680"/>
      <x:c r="G1" s="681"/>
      <x:c r="H1" s="681"/>
      <x:c r="I1" s="681"/>
      <x:c r="J1" s="681"/>
      <x:c r="K1" s="681"/>
      <x:c r="L1" s="681"/>
      <x:c r="M1" s="681"/>
      <x:c r="N1" s="681"/>
      <x:c r="O1" s="681"/>
      <x:c r="P1" s="681"/>
      <x:c r="Q1" s="681"/>
      <x:c r="R1" s="681"/>
      <x:c r="S1" s="681"/>
      <x:c r="T1" s="681"/>
      <x:c r="U1" s="682"/>
      <x:c r="V1" s="682"/>
      <x:c r="W1" s="682"/>
      <x:c r="X1" s="682"/>
      <x:c r="Y1" s="682"/>
      <x:c r="Z1" s="682"/>
    </x:row>
    <x:row r="2" spans="1:26" ht="19.5" customHeight="1">
      <x:c r="A2" s="684" t="s">
        <x:v>686</x:v>
      </x:c>
      <x:c r="B2" s="685"/>
      <x:c r="C2" s="685"/>
      <x:c r="D2" s="685"/>
      <x:c r="E2" s="685"/>
      <x:c r="F2" s="685"/>
      <x:c r="G2" s="685"/>
      <x:c r="H2" s="685"/>
      <x:c r="I2" s="685"/>
      <x:c r="J2" s="685"/>
      <x:c r="K2" s="685"/>
      <x:c r="L2" s="685"/>
      <x:c r="M2" s="685"/>
      <x:c r="N2" s="685"/>
      <x:c r="O2" s="685"/>
      <x:c r="P2" s="685"/>
      <x:c r="Q2" s="685"/>
      <x:c r="R2" s="685"/>
      <x:c r="S2" s="685"/>
      <x:c r="T2" s="685"/>
      <x:c r="U2" s="682"/>
      <x:c r="V2" s="682"/>
      <x:c r="W2" s="682"/>
      <x:c r="X2" s="682"/>
      <x:c r="Y2" s="682"/>
      <x:c r="Z2" s="682"/>
    </x:row>
    <x:row r="3" spans="1:26" ht="65.450000000000003" customHeight="1">
      <x:c r="A3" s="1138" t="s">
        <x:v>1716</x:v>
      </x:c>
      <x:c r="B3" s="685"/>
      <x:c r="C3" s="685"/>
      <x:c r="D3" s="685"/>
      <x:c r="E3" s="685"/>
      <x:c r="F3" s="685"/>
      <x:c r="G3" s="685"/>
      <x:c r="H3" s="686" t="s">
        <x:v>3</x:v>
      </x:c>
      <x:c r="I3" s="685"/>
      <x:c r="J3" s="685"/>
      <x:c r="K3" s="685"/>
      <x:c r="L3" s="685"/>
      <x:c r="M3" s="685"/>
      <x:c r="N3" s="685"/>
      <x:c r="O3" s="685"/>
      <x:c r="P3" s="685"/>
      <x:c r="Q3" s="685"/>
      <x:c r="R3" s="685"/>
      <x:c r="S3" s="686" t="s">
        <x:v>2</x:v>
      </x:c>
      <x:c r="T3" s="685"/>
      <x:c r="U3" s="682"/>
      <x:c r="V3" s="682"/>
      <x:c r="W3" s="682"/>
      <x:c r="X3" s="682"/>
      <x:c r="Y3" s="682"/>
      <x:c r="Z3" s="682"/>
    </x:row>
    <x:row r="4" spans="1:22" s="688" customFormat="1" ht="16.5" customHeight="1">
      <x:c r="A4" s="1288" t="s">
        <x:v>756</x:v>
      </x:c>
      <x:c r="B4" s="1289"/>
      <x:c r="C4" s="1293" t="s">
        <x:v>782</x:v>
      </x:c>
      <x:c r="D4" s="1294"/>
      <x:c r="E4" s="1294"/>
      <x:c r="F4" s="1294"/>
      <x:c r="G4" s="1294"/>
      <x:c r="H4" s="1294"/>
      <x:c r="I4" s="1295"/>
      <x:c r="J4" s="1296" t="s">
        <x:v>1263</x:v>
      </x:c>
      <x:c r="K4" s="1293" t="s">
        <x:v>778</x:v>
      </x:c>
      <x:c r="L4" s="1294"/>
      <x:c r="M4" s="1294"/>
      <x:c r="N4" s="1294"/>
      <x:c r="O4" s="1294"/>
      <x:c r="P4" s="1294"/>
      <x:c r="Q4" s="1294"/>
      <x:c r="R4" s="1295"/>
      <x:c r="S4" s="687" t="s">
        <x:v>761</x:v>
      </x:c>
      <x:c r="T4" s="1296" t="s">
        <x:v>1272</x:v>
      </x:c>
      <x:c r="V4" s="1287" t="s">
        <x:v>1749</x:v>
      </x:c>
    </x:row>
    <x:row r="5" spans="1:22" s="688" customFormat="1" ht="17.25" customHeight="1">
      <x:c r="A5" s="1171"/>
      <x:c r="B5" s="1290"/>
      <x:c r="C5" s="689" t="s">
        <x:v>1125</x:v>
      </x:c>
      <x:c r="D5" s="689" t="s">
        <x:v>1645</x:v>
      </x:c>
      <x:c r="E5" s="689" t="s">
        <x:v>1651</x:v>
      </x:c>
      <x:c r="F5" s="689" t="s">
        <x:v>1614</x:v>
      </x:c>
      <x:c r="G5" s="689" t="s">
        <x:v>1635</x:v>
      </x:c>
      <x:c r="H5" s="689" t="s">
        <x:v>1626</x:v>
      </x:c>
      <x:c r="I5" s="689" t="s">
        <x:v>1634</x:v>
      </x:c>
      <x:c r="J5" s="1165"/>
      <x:c r="K5" s="689" t="s">
        <x:v>1610</x:v>
      </x:c>
      <x:c r="L5" s="689" t="s">
        <x:v>1612</x:v>
      </x:c>
      <x:c r="M5" s="689" t="s">
        <x:v>1625</x:v>
      </x:c>
      <x:c r="N5" s="689" t="s">
        <x:v>1616</x:v>
      </x:c>
      <x:c r="O5" s="689" t="s">
        <x:v>1642</x:v>
      </x:c>
      <x:c r="P5" s="689" t="s">
        <x:v>1624</x:v>
      </x:c>
      <x:c r="Q5" s="689" t="s">
        <x:v>1627</x:v>
      </x:c>
      <x:c r="R5" s="689" t="s">
        <x:v>1629</x:v>
      </x:c>
      <x:c r="S5" s="689"/>
      <x:c r="T5" s="1165"/>
      <x:c r="V5" s="1165"/>
    </x:row>
    <x:row r="6" spans="1:22" s="688" customFormat="1" ht="17.25" customHeight="1">
      <x:c r="A6" s="1291"/>
      <x:c r="B6" s="1292"/>
      <x:c r="C6" s="689" t="s">
        <x:v>1124</x:v>
      </x:c>
      <x:c r="D6" s="689" t="s">
        <x:v>1636</x:v>
      </x:c>
      <x:c r="E6" s="689" t="s">
        <x:v>1628</x:v>
      </x:c>
      <x:c r="F6" s="689" t="s">
        <x:v>1633</x:v>
      </x:c>
      <x:c r="G6" s="689" t="s">
        <x:v>1639</x:v>
      </x:c>
      <x:c r="H6" s="689" t="s">
        <x:v>1613</x:v>
      </x:c>
      <x:c r="I6" s="689" t="s">
        <x:v>1641</x:v>
      </x:c>
      <x:c r="J6" s="1166"/>
      <x:c r="K6" s="689" t="s">
        <x:v>1619</x:v>
      </x:c>
      <x:c r="L6" s="689" t="s">
        <x:v>1631</x:v>
      </x:c>
      <x:c r="M6" s="689" t="s">
        <x:v>1632</x:v>
      </x:c>
      <x:c r="N6" s="689" t="s">
        <x:v>1638</x:v>
      </x:c>
      <x:c r="O6" s="689" t="s">
        <x:v>1644</x:v>
      </x:c>
      <x:c r="P6" s="689" t="s">
        <x:v>1649</x:v>
      </x:c>
      <x:c r="Q6" s="689" t="s">
        <x:v>1640</x:v>
      </x:c>
      <x:c r="R6" s="689" t="s">
        <x:v>1620</x:v>
      </x:c>
      <x:c r="S6" s="689" t="s">
        <x:v>1613</x:v>
      </x:c>
      <x:c r="T6" s="1166"/>
      <x:c r="V6" s="1166"/>
    </x:row>
    <x:row r="7" spans="1:26" s="688" customFormat="1" ht="17.25" customHeight="1">
      <x:c r="A7" s="1280">
        <x:v>1</x:v>
      </x:c>
      <x:c r="B7" s="1280" t="s">
        <x:v>1795</x:v>
      </x:c>
      <x:c r="C7" s="1157">
        <x:v>0</x:v>
      </x:c>
      <x:c r="D7" s="1157">
        <x:v>0</x:v>
      </x:c>
      <x:c r="E7" s="1157">
        <x:v>0</x:v>
      </x:c>
      <x:c r="F7" s="1157">
        <x:v>0</x:v>
      </x:c>
      <x:c r="G7" s="1157">
        <x:v>0</x:v>
      </x:c>
      <x:c r="H7" s="1157">
        <x:v>0</x:v>
      </x:c>
      <x:c r="I7" s="1157">
        <x:v>0</x:v>
      </x:c>
      <x:c r="J7" s="694">
        <x:f>SUM(C7:I7)</x:f>
        <x:v>0</x:v>
      </x:c>
      <x:c r="K7" s="693"/>
      <x:c r="L7" s="695"/>
      <x:c r="M7" s="696"/>
      <x:c r="N7" s="692"/>
      <x:c r="O7" s="692"/>
      <x:c r="P7" s="692"/>
      <x:c r="Q7" s="692"/>
      <x:c r="R7" s="692"/>
      <x:c r="S7" s="692"/>
      <x:c r="T7" s="697">
        <x:f>SUM(K7:S7)</x:f>
        <x:v>0</x:v>
      </x:c>
      <x:c r="U7" s="698"/>
      <x:c r="V7" s="699" t="str">
        <x:f t="shared" ref="V7:V89" si="0">IF(J7=T7,"O","X")</x:f>
        <x:v>O</x:v>
      </x:c>
      <x:c r="W7" s="698"/>
      <x:c r="X7" s="700"/>
      <x:c r="Y7" s="700"/>
      <x:c r="Z7" s="698"/>
    </x:row>
    <x:row r="8" spans="1:26" s="688" customFormat="1" ht="17.25" customHeight="1">
      <x:c r="A8" s="1166"/>
      <x:c r="B8" s="1166"/>
      <x:c r="C8" s="694">
        <x:v>0</x:v>
      </x:c>
      <x:c r="D8" s="1157"/>
      <x:c r="E8" s="1157"/>
      <x:c r="F8" s="1157"/>
      <x:c r="G8" s="1157"/>
      <x:c r="H8" s="1157">
        <x:v>10935208</x:v>
      </x:c>
      <x:c r="I8" s="1157"/>
      <x:c r="J8" s="694">
        <x:f>SUM(C8:I8)</x:f>
        <x:v>10935208</x:v>
      </x:c>
      <x:c r="K8" s="701"/>
      <x:c r="L8" s="701"/>
      <x:c r="M8" s="702"/>
      <x:c r="N8" s="694"/>
      <x:c r="O8" s="694"/>
      <x:c r="P8" s="694"/>
      <x:c r="Q8" s="694"/>
      <x:c r="R8" s="694"/>
      <x:c r="S8" s="694"/>
      <x:c r="T8" s="697">
        <x:f t="shared" ref="T8:T86" si="1">SUM(K8:S8)</x:f>
        <x:v>0</x:v>
      </x:c>
      <x:c r="U8" s="698"/>
      <x:c r="V8" s="699" t="str">
        <x:f t="shared" si="0"/>
        <x:v>X</x:v>
      </x:c>
      <x:c r="W8" s="698"/>
      <x:c r="X8" s="698"/>
      <x:c r="Y8" s="698"/>
      <x:c r="Z8" s="698"/>
    </x:row>
    <x:row r="9" spans="1:22" s="688" customFormat="1" ht="17.25" customHeight="1">
      <x:c r="A9" s="1280">
        <x:v>2</x:v>
      </x:c>
      <x:c r="B9" s="1280" t="s">
        <x:v>1796</x:v>
      </x:c>
      <x:c r="C9" s="1158">
        <x:v>0</x:v>
      </x:c>
      <x:c r="D9" s="1157"/>
      <x:c r="E9" s="1157"/>
      <x:c r="F9" s="1157"/>
      <x:c r="G9" s="1157"/>
      <x:c r="H9" s="1157"/>
      <x:c r="I9" s="1157"/>
      <x:c r="J9" s="694">
        <x:f t="shared" ref="J9:J86" si="2">SUM(C9:I9)</x:f>
        <x:v>0</x:v>
      </x:c>
      <x:c r="K9" s="701"/>
      <x:c r="L9" s="701"/>
      <x:c r="M9" s="694"/>
      <x:c r="N9" s="694"/>
      <x:c r="O9" s="694"/>
      <x:c r="P9" s="692"/>
      <x:c r="Q9" s="694"/>
      <x:c r="R9" s="694"/>
      <x:c r="S9" s="694"/>
      <x:c r="T9" s="697">
        <x:f t="shared" si="1"/>
        <x:v>0</x:v>
      </x:c>
      <x:c r="U9" s="703"/>
      <x:c r="V9" s="699" t="str">
        <x:f t="shared" si="0"/>
        <x:v>O</x:v>
      </x:c>
    </x:row>
    <x:row r="10" spans="1:22" s="688" customFormat="1" ht="17.25" customHeight="1">
      <x:c r="A10" s="1166"/>
      <x:c r="B10" s="1166"/>
      <x:c r="C10" s="694">
        <x:v>0</x:v>
      </x:c>
      <x:c r="D10" s="1157"/>
      <x:c r="E10" s="1157"/>
      <x:c r="F10" s="1157"/>
      <x:c r="G10" s="1157"/>
      <x:c r="H10" s="1157">
        <x:v>3185267</x:v>
      </x:c>
      <x:c r="I10" s="1157"/>
      <x:c r="J10" s="694">
        <x:f t="shared" si="2"/>
        <x:v>3185267</x:v>
      </x:c>
      <x:c r="K10" s="701"/>
      <x:c r="L10" s="702"/>
      <x:c r="M10" s="694"/>
      <x:c r="N10" s="694"/>
      <x:c r="O10" s="694"/>
      <x:c r="P10" s="694"/>
      <x:c r="Q10" s="694"/>
      <x:c r="R10" s="694"/>
      <x:c r="S10" s="694"/>
      <x:c r="T10" s="697">
        <x:f t="shared" si="1"/>
        <x:v>0</x:v>
      </x:c>
      <x:c r="U10" s="703"/>
      <x:c r="V10" s="699" t="str">
        <x:f t="shared" si="0"/>
        <x:v>X</x:v>
      </x:c>
    </x:row>
    <x:row r="11" spans="1:22" s="688" customFormat="1" ht="17.25" customHeight="1">
      <x:c r="A11" s="1280">
        <x:v>3</x:v>
      </x:c>
      <x:c r="B11" s="1280" t="s">
        <x:v>1765</x:v>
      </x:c>
      <x:c r="C11" s="1159">
        <x:v>0</x:v>
      </x:c>
      <x:c r="D11" s="1157"/>
      <x:c r="E11" s="1157"/>
      <x:c r="F11" s="1157"/>
      <x:c r="G11" s="1157"/>
      <x:c r="H11" s="1157"/>
      <x:c r="I11" s="1157"/>
      <x:c r="J11" s="694">
        <x:f t="shared" si="2"/>
        <x:v>0</x:v>
      </x:c>
      <x:c r="K11" s="702"/>
      <x:c r="L11" s="702"/>
      <x:c r="M11" s="694"/>
      <x:c r="N11" s="694"/>
      <x:c r="O11" s="694"/>
      <x:c r="P11" s="694"/>
      <x:c r="Q11" s="694"/>
      <x:c r="S11" s="694"/>
      <x:c r="T11" s="697">
        <x:f t="shared" si="1"/>
        <x:v>0</x:v>
      </x:c>
      <x:c r="U11" s="703"/>
      <x:c r="V11" s="699" t="str">
        <x:f t="shared" si="0"/>
        <x:v>O</x:v>
      </x:c>
    </x:row>
    <x:row r="12" spans="1:22" s="688" customFormat="1" ht="17.25" customHeight="1">
      <x:c r="A12" s="1166"/>
      <x:c r="B12" s="1166"/>
      <x:c r="C12" s="694">
        <x:v>0</x:v>
      </x:c>
      <x:c r="D12" s="1157"/>
      <x:c r="E12" s="1157"/>
      <x:c r="F12" s="1157"/>
      <x:c r="G12" s="1157"/>
      <x:c r="H12" s="1157">
        <x:v>5160121</x:v>
      </x:c>
      <x:c r="I12" s="1157"/>
      <x:c r="J12" s="694">
        <x:f t="shared" si="2"/>
        <x:v>5160121</x:v>
      </x:c>
      <x:c r="K12" s="702"/>
      <x:c r="L12" s="702"/>
      <x:c r="M12" s="694"/>
      <x:c r="N12" s="694"/>
      <x:c r="O12" s="694"/>
      <x:c r="P12" s="694"/>
      <x:c r="Q12" s="694"/>
      <x:c r="R12" s="694"/>
      <x:c r="S12" s="694"/>
      <x:c r="T12" s="697">
        <x:f t="shared" si="1"/>
        <x:v>0</x:v>
      </x:c>
      <x:c r="U12" s="703"/>
      <x:c r="V12" s="699" t="str">
        <x:f t="shared" si="0"/>
        <x:v>X</x:v>
      </x:c>
    </x:row>
    <x:row r="13" spans="1:22" s="688" customFormat="1" ht="17.25" customHeight="1">
      <x:c r="A13" s="1280">
        <x:v>4</x:v>
      </x:c>
      <x:c r="B13" s="1280" t="s">
        <x:v>1790</x:v>
      </x:c>
      <x:c r="C13" s="694">
        <x:v>0</x:v>
      </x:c>
      <x:c r="D13" s="1157"/>
      <x:c r="E13" s="1157"/>
      <x:c r="F13" s="1157"/>
      <x:c r="G13" s="1157"/>
      <x:c r="H13" s="1157"/>
      <x:c r="I13" s="1157"/>
      <x:c r="J13" s="694">
        <x:f t="shared" si="2"/>
        <x:v>0</x:v>
      </x:c>
      <x:c r="K13" s="702"/>
      <x:c r="L13" s="702"/>
      <x:c r="M13" s="694"/>
      <x:c r="N13" s="694"/>
      <x:c r="O13" s="694"/>
      <x:c r="P13" s="694"/>
      <x:c r="Q13" s="694"/>
      <x:c r="R13" s="694"/>
      <x:c r="S13" s="694"/>
      <x:c r="T13" s="697">
        <x:f t="shared" si="1"/>
        <x:v>0</x:v>
      </x:c>
      <x:c r="U13" s="703"/>
      <x:c r="V13" s="699" t="str">
        <x:f t="shared" si="0"/>
        <x:v>O</x:v>
      </x:c>
    </x:row>
    <x:row r="14" spans="1:22" s="688" customFormat="1" ht="17.25" customHeight="1">
      <x:c r="A14" s="1166"/>
      <x:c r="B14" s="1166"/>
      <x:c r="C14" s="694">
        <x:v>0</x:v>
      </x:c>
      <x:c r="D14" s="1157"/>
      <x:c r="E14" s="1157"/>
      <x:c r="F14" s="1157"/>
      <x:c r="G14" s="1157"/>
      <x:c r="H14" s="1157">
        <x:v>14706425</x:v>
      </x:c>
      <x:c r="I14" s="1157"/>
      <x:c r="J14" s="694">
        <x:f t="shared" si="2"/>
        <x:v>14706425</x:v>
      </x:c>
      <x:c r="K14" s="702"/>
      <x:c r="L14" s="702"/>
      <x:c r="M14" s="694"/>
      <x:c r="N14" s="694"/>
      <x:c r="O14" s="694"/>
      <x:c r="P14" s="694"/>
      <x:c r="Q14" s="694"/>
      <x:c r="R14" s="694"/>
      <x:c r="S14" s="694"/>
      <x:c r="T14" s="697">
        <x:f t="shared" si="1"/>
        <x:v>0</x:v>
      </x:c>
      <x:c r="U14" s="703"/>
      <x:c r="V14" s="699" t="str">
        <x:f t="shared" si="0"/>
        <x:v>X</x:v>
      </x:c>
    </x:row>
    <x:row r="15" spans="1:22" s="688" customFormat="1" ht="17.25" customHeight="1">
      <x:c r="A15" s="1280">
        <x:v>5</x:v>
      </x:c>
      <x:c r="B15" s="1280" t="s">
        <x:v>709</x:v>
      </x:c>
      <x:c r="C15" s="692">
        <x:v>0</x:v>
      </x:c>
      <x:c r="D15" s="1157"/>
      <x:c r="E15" s="1157"/>
      <x:c r="F15" s="1157"/>
      <x:c r="G15" s="1157"/>
      <x:c r="H15" s="1157"/>
      <x:c r="I15" s="1157"/>
      <x:c r="J15" s="694">
        <x:f t="shared" si="2"/>
        <x:v>0</x:v>
      </x:c>
      <x:c r="K15" s="693"/>
      <x:c r="L15" s="695"/>
      <x:c r="M15" s="695"/>
      <x:c r="N15" s="704"/>
      <x:c r="O15" s="704"/>
      <x:c r="P15" s="694"/>
      <x:c r="Q15" s="704"/>
      <x:c r="R15" s="704"/>
      <x:c r="S15" s="692"/>
      <x:c r="T15" s="697">
        <x:f t="shared" si="1"/>
        <x:v>0</x:v>
      </x:c>
      <x:c r="U15" s="703"/>
      <x:c r="V15" s="699" t="str">
        <x:f t="shared" si="0"/>
        <x:v>O</x:v>
      </x:c>
    </x:row>
    <x:row r="16" spans="1:22" s="688" customFormat="1" ht="17.25" customHeight="1">
      <x:c r="A16" s="1166"/>
      <x:c r="B16" s="1166"/>
      <x:c r="C16" s="694">
        <x:v>0</x:v>
      </x:c>
      <x:c r="D16" s="1157"/>
      <x:c r="E16" s="1157"/>
      <x:c r="F16" s="1157"/>
      <x:c r="G16" s="1157"/>
      <x:c r="H16" s="1157">
        <x:v>614982</x:v>
      </x:c>
      <x:c r="I16" s="1157"/>
      <x:c r="J16" s="694">
        <x:f t="shared" si="2"/>
        <x:v>614982</x:v>
      </x:c>
      <x:c r="K16" s="701"/>
      <x:c r="L16" s="705"/>
      <x:c r="M16" s="705"/>
      <x:c r="N16" s="706"/>
      <x:c r="O16" s="706"/>
      <x:c r="P16" s="694"/>
      <x:c r="Q16" s="706"/>
      <x:c r="R16" s="706"/>
      <x:c r="S16" s="694"/>
      <x:c r="T16" s="697">
        <x:f t="shared" si="1"/>
        <x:v>0</x:v>
      </x:c>
      <x:c r="U16" s="703"/>
      <x:c r="V16" s="699" t="str">
        <x:f t="shared" si="0"/>
        <x:v>X</x:v>
      </x:c>
    </x:row>
    <x:row r="17" spans="1:22" s="688" customFormat="1" ht="17.25" customHeight="1">
      <x:c r="A17" s="1280">
        <x:v>6</x:v>
      </x:c>
      <x:c r="B17" s="1280" t="s">
        <x:v>1774</x:v>
      </x:c>
      <x:c r="C17" s="692">
        <x:v>0</x:v>
      </x:c>
      <x:c r="D17" s="1157"/>
      <x:c r="E17" s="1157"/>
      <x:c r="F17" s="1157"/>
      <x:c r="G17" s="1157"/>
      <x:c r="H17" s="1157"/>
      <x:c r="I17" s="1157"/>
      <x:c r="J17" s="694">
        <x:f t="shared" si="2"/>
        <x:v>0</x:v>
      </x:c>
      <x:c r="K17" s="693"/>
      <x:c r="L17" s="693"/>
      <x:c r="M17" s="696"/>
      <x:c r="N17" s="692"/>
      <x:c r="O17" s="692"/>
      <x:c r="P17" s="694"/>
      <x:c r="Q17" s="692"/>
      <x:c r="R17" s="692"/>
      <x:c r="S17" s="692"/>
      <x:c r="T17" s="697">
        <x:f t="shared" si="1"/>
        <x:v>0</x:v>
      </x:c>
      <x:c r="U17" s="703"/>
      <x:c r="V17" s="699" t="str">
        <x:f t="shared" si="0"/>
        <x:v>O</x:v>
      </x:c>
    </x:row>
    <x:row r="18" spans="1:22" s="688" customFormat="1" ht="17.25" customHeight="1">
      <x:c r="A18" s="1166"/>
      <x:c r="B18" s="1166"/>
      <x:c r="C18" s="694">
        <x:v>0</x:v>
      </x:c>
      <x:c r="D18" s="1157"/>
      <x:c r="E18" s="1157"/>
      <x:c r="F18" s="1157"/>
      <x:c r="G18" s="1157"/>
      <x:c r="H18" s="1157">
        <x:v>5066579</x:v>
      </x:c>
      <x:c r="I18" s="1157"/>
      <x:c r="J18" s="694">
        <x:f t="shared" si="2"/>
        <x:v>5066579</x:v>
      </x:c>
      <x:c r="K18" s="701"/>
      <x:c r="L18" s="701"/>
      <x:c r="M18" s="702"/>
      <x:c r="N18" s="694"/>
      <x:c r="O18" s="694"/>
      <x:c r="P18" s="694"/>
      <x:c r="Q18" s="694"/>
      <x:c r="R18" s="694"/>
      <x:c r="S18" s="694"/>
      <x:c r="T18" s="697">
        <x:f t="shared" si="1"/>
        <x:v>0</x:v>
      </x:c>
      <x:c r="U18" s="703"/>
      <x:c r="V18" s="699" t="str">
        <x:f t="shared" si="0"/>
        <x:v>X</x:v>
      </x:c>
    </x:row>
    <x:row r="19" spans="1:22" s="688" customFormat="1" ht="17.25" customHeight="1">
      <x:c r="A19" s="1280">
        <x:v>7</x:v>
      </x:c>
      <x:c r="B19" s="1280" t="s">
        <x:v>1791</x:v>
      </x:c>
      <x:c r="C19" s="707">
        <x:v>0</x:v>
      </x:c>
      <x:c r="D19" s="1157"/>
      <x:c r="E19" s="1157"/>
      <x:c r="F19" s="1157"/>
      <x:c r="G19" s="1157"/>
      <x:c r="H19" s="1157"/>
      <x:c r="I19" s="1157"/>
      <x:c r="J19" s="694">
        <x:f t="shared" si="2"/>
        <x:v>0</x:v>
      </x:c>
      <x:c r="K19" s="708"/>
      <x:c r="L19" s="702"/>
      <x:c r="M19" s="708"/>
      <x:c r="N19" s="708"/>
      <x:c r="O19" s="694"/>
      <x:c r="P19" s="694"/>
      <x:c r="Q19" s="694"/>
      <x:c r="R19" s="708"/>
      <x:c r="S19" s="694"/>
      <x:c r="T19" s="697">
        <x:f t="shared" si="1"/>
        <x:v>0</x:v>
      </x:c>
      <x:c r="U19" s="703"/>
      <x:c r="V19" s="699" t="str">
        <x:f t="shared" si="0"/>
        <x:v>O</x:v>
      </x:c>
    </x:row>
    <x:row r="20" spans="1:22" s="688" customFormat="1" ht="17.25" customHeight="1">
      <x:c r="A20" s="1166"/>
      <x:c r="B20" s="1166"/>
      <x:c r="C20" s="707">
        <x:v>0</x:v>
      </x:c>
      <x:c r="D20" s="1157"/>
      <x:c r="E20" s="1157"/>
      <x:c r="F20" s="1157"/>
      <x:c r="G20" s="1157"/>
      <x:c r="H20" s="1157">
        <x:v>10428255</x:v>
      </x:c>
      <x:c r="I20" s="1157"/>
      <x:c r="J20" s="694">
        <x:f t="shared" si="2"/>
        <x:v>10428255</x:v>
      </x:c>
      <x:c r="K20" s="708"/>
      <x:c r="L20" s="694"/>
      <x:c r="M20" s="708"/>
      <x:c r="N20" s="708"/>
      <x:c r="O20" s="694"/>
      <x:c r="P20" s="694"/>
      <x:c r="Q20" s="694"/>
      <x:c r="R20" s="694"/>
      <x:c r="S20" s="694"/>
      <x:c r="T20" s="697">
        <x:f t="shared" si="1"/>
        <x:v>0</x:v>
      </x:c>
      <x:c r="U20" s="703"/>
      <x:c r="V20" s="699" t="str">
        <x:f t="shared" si="0"/>
        <x:v>X</x:v>
      </x:c>
    </x:row>
    <x:row r="21" spans="1:22" s="688" customFormat="1" ht="18" customHeight="1">
      <x:c r="A21" s="1280">
        <x:v>8</x:v>
      </x:c>
      <x:c r="B21" s="1280" t="s">
        <x:v>1782</x:v>
      </x:c>
      <x:c r="C21" s="694">
        <x:v>0</x:v>
      </x:c>
      <x:c r="D21" s="1157"/>
      <x:c r="E21" s="1157"/>
      <x:c r="F21" s="1157"/>
      <x:c r="G21" s="1157"/>
      <x:c r="H21" s="1157"/>
      <x:c r="I21" s="1157"/>
      <x:c r="J21" s="694">
        <x:f t="shared" si="2"/>
        <x:v>0</x:v>
      </x:c>
      <x:c r="K21" s="709"/>
      <x:c r="L21" s="709"/>
      <x:c r="M21" s="709"/>
      <x:c r="N21" s="694"/>
      <x:c r="O21" s="694"/>
      <x:c r="P21" s="694"/>
      <x:c r="Q21" s="709"/>
      <x:c r="R21" s="694"/>
      <x:c r="S21" s="694"/>
      <x:c r="T21" s="697">
        <x:f t="shared" si="1"/>
        <x:v>0</x:v>
      </x:c>
      <x:c r="U21" s="703"/>
      <x:c r="V21" s="699" t="str">
        <x:f t="shared" si="0"/>
        <x:v>O</x:v>
      </x:c>
    </x:row>
    <x:row r="22" spans="1:22" s="688" customFormat="1" ht="17.25" customHeight="1">
      <x:c r="A22" s="1166"/>
      <x:c r="B22" s="1166"/>
      <x:c r="C22" s="694">
        <x:v>0</x:v>
      </x:c>
      <x:c r="D22" s="1157"/>
      <x:c r="E22" s="1157"/>
      <x:c r="F22" s="1157"/>
      <x:c r="G22" s="1157"/>
      <x:c r="H22" s="1157">
        <x:v>15348472</x:v>
      </x:c>
      <x:c r="I22" s="1157"/>
      <x:c r="J22" s="694">
        <x:f t="shared" si="2"/>
        <x:v>15348472</x:v>
      </x:c>
      <x:c r="K22" s="709"/>
      <x:c r="L22" s="709"/>
      <x:c r="M22" s="709"/>
      <x:c r="N22" s="694"/>
      <x:c r="O22" s="694"/>
      <x:c r="P22" s="694"/>
      <x:c r="Q22" s="694"/>
      <x:c r="R22" s="694"/>
      <x:c r="S22" s="710"/>
      <x:c r="T22" s="697">
        <x:f t="shared" si="1"/>
        <x:v>0</x:v>
      </x:c>
      <x:c r="U22" s="703"/>
      <x:c r="V22" s="699" t="str">
        <x:f t="shared" si="0"/>
        <x:v>X</x:v>
      </x:c>
    </x:row>
    <x:row r="23" spans="1:22" s="688" customFormat="1" ht="17.25" customHeight="1">
      <x:c r="A23" s="1280">
        <x:v>9</x:v>
      </x:c>
      <x:c r="B23" s="1280" t="s">
        <x:v>1770</x:v>
      </x:c>
      <x:c r="C23" s="707">
        <x:v>0</x:v>
      </x:c>
      <x:c r="D23" s="1157"/>
      <x:c r="E23" s="1157"/>
      <x:c r="F23" s="1157"/>
      <x:c r="G23" s="1157"/>
      <x:c r="H23" s="1157"/>
      <x:c r="I23" s="1157"/>
      <x:c r="J23" s="711">
        <x:f t="shared" si="2"/>
        <x:v>0</x:v>
      </x:c>
      <x:c r="K23" s="711"/>
      <x:c r="L23" s="711"/>
      <x:c r="M23" s="711"/>
      <x:c r="N23" s="711"/>
      <x:c r="O23" s="711"/>
      <x:c r="P23" s="711"/>
      <x:c r="Q23" s="711"/>
      <x:c r="R23" s="711"/>
      <x:c r="S23" s="711"/>
      <x:c r="T23" s="712">
        <x:f t="shared" si="1"/>
        <x:v>0</x:v>
      </x:c>
      <x:c r="U23" s="703"/>
      <x:c r="V23" s="699" t="str">
        <x:f t="shared" si="0"/>
        <x:v>O</x:v>
      </x:c>
    </x:row>
    <x:row r="24" spans="1:22" s="688" customFormat="1" ht="17.25" customHeight="1">
      <x:c r="A24" s="1166"/>
      <x:c r="B24" s="1166"/>
      <x:c r="C24" s="707">
        <x:v>0</x:v>
      </x:c>
      <x:c r="D24" s="1157"/>
      <x:c r="E24" s="1157"/>
      <x:c r="F24" s="1157"/>
      <x:c r="G24" s="1157"/>
      <x:c r="H24" s="1157">
        <x:v>11454921</x:v>
      </x:c>
      <x:c r="I24" s="1157"/>
      <x:c r="J24" s="711">
        <x:f t="shared" si="2"/>
        <x:v>11454921</x:v>
      </x:c>
      <x:c r="K24" s="711"/>
      <x:c r="L24" s="711"/>
      <x:c r="M24" s="711"/>
      <x:c r="N24" s="711"/>
      <x:c r="O24" s="711"/>
      <x:c r="P24" s="711"/>
      <x:c r="Q24" s="711"/>
      <x:c r="R24" s="711"/>
      <x:c r="S24" s="711"/>
      <x:c r="T24" s="712">
        <x:f t="shared" si="1"/>
        <x:v>0</x:v>
      </x:c>
      <x:c r="V24" s="699" t="str">
        <x:f t="shared" si="0"/>
        <x:v>X</x:v>
      </x:c>
    </x:row>
    <x:row r="25" spans="1:22" s="688" customFormat="1" ht="17.25" customHeight="1">
      <x:c r="A25" s="1280">
        <x:v>10</x:v>
      </x:c>
      <x:c r="B25" s="1280" t="s">
        <x:v>1772</x:v>
      </x:c>
      <x:c r="C25" s="694">
        <x:v>0</x:v>
      </x:c>
      <x:c r="D25" s="1157"/>
      <x:c r="E25" s="1157"/>
      <x:c r="F25" s="1157"/>
      <x:c r="G25" s="1157"/>
      <x:c r="H25" s="1157"/>
      <x:c r="I25" s="1157"/>
      <x:c r="J25" s="711">
        <x:f t="shared" si="2"/>
        <x:v>0</x:v>
      </x:c>
      <x:c r="K25" s="711"/>
      <x:c r="L25" s="711"/>
      <x:c r="M25" s="711"/>
      <x:c r="N25" s="711"/>
      <x:c r="O25" s="711"/>
      <x:c r="P25" s="711"/>
      <x:c r="Q25" s="711"/>
      <x:c r="R25" s="711"/>
      <x:c r="S25" s="711"/>
      <x:c r="T25" s="712">
        <x:f t="shared" si="1"/>
        <x:v>0</x:v>
      </x:c>
      <x:c r="U25" s="703"/>
      <x:c r="V25" s="699" t="str">
        <x:f t="shared" si="0"/>
        <x:v>O</x:v>
      </x:c>
    </x:row>
    <x:row r="26" spans="1:22" s="688" customFormat="1" ht="17.25" customHeight="1">
      <x:c r="A26" s="1166"/>
      <x:c r="B26" s="1166"/>
      <x:c r="C26" s="694">
        <x:v>0</x:v>
      </x:c>
      <x:c r="D26" s="1157"/>
      <x:c r="E26" s="1157"/>
      <x:c r="F26" s="1157"/>
      <x:c r="G26" s="1157"/>
      <x:c r="H26" s="1157">
        <x:v>24433424</x:v>
      </x:c>
      <x:c r="I26" s="1157"/>
      <x:c r="J26" s="711">
        <x:f t="shared" si="2"/>
        <x:v>24433424</x:v>
      </x:c>
      <x:c r="K26" s="711"/>
      <x:c r="L26" s="711"/>
      <x:c r="M26" s="711"/>
      <x:c r="N26" s="711"/>
      <x:c r="O26" s="711"/>
      <x:c r="P26" s="711"/>
      <x:c r="Q26" s="711"/>
      <x:c r="R26" s="711"/>
      <x:c r="S26" s="711"/>
      <x:c r="T26" s="712">
        <x:f t="shared" si="1"/>
        <x:v>0</x:v>
      </x:c>
      <x:c r="U26" s="703"/>
      <x:c r="V26" s="699" t="str">
        <x:f t="shared" si="0"/>
        <x:v>X</x:v>
      </x:c>
    </x:row>
    <x:row r="27" spans="1:22" s="688" customFormat="1" ht="17.25" customHeight="1">
      <x:c r="A27" s="1280">
        <x:v>11</x:v>
      </x:c>
      <x:c r="B27" s="1281" t="s">
        <x:v>1781</x:v>
      </x:c>
      <x:c r="C27" s="694">
        <x:v>0</x:v>
      </x:c>
      <x:c r="D27" s="1157"/>
      <x:c r="E27" s="1157"/>
      <x:c r="F27" s="1157"/>
      <x:c r="G27" s="1157"/>
      <x:c r="H27" s="1157"/>
      <x:c r="I27" s="1157"/>
      <x:c r="J27" s="711">
        <x:f t="shared" si="2"/>
        <x:v>0</x:v>
      </x:c>
      <x:c r="K27" s="714"/>
      <x:c r="L27" s="714"/>
      <x:c r="M27" s="714"/>
      <x:c r="N27" s="714"/>
      <x:c r="O27" s="714"/>
      <x:c r="P27" s="714"/>
      <x:c r="Q27" s="714"/>
      <x:c r="R27" s="714"/>
      <x:c r="S27" s="711"/>
      <x:c r="T27" s="712">
        <x:f t="shared" si="1"/>
        <x:v>0</x:v>
      </x:c>
      <x:c r="U27" s="703"/>
      <x:c r="V27" s="699" t="str">
        <x:f t="shared" si="0"/>
        <x:v>O</x:v>
      </x:c>
    </x:row>
    <x:row r="28" spans="1:22" s="688" customFormat="1" ht="17.25" customHeight="1">
      <x:c r="A28" s="1166"/>
      <x:c r="B28" s="1282"/>
      <x:c r="C28" s="694">
        <x:v>0</x:v>
      </x:c>
      <x:c r="D28" s="1157"/>
      <x:c r="E28" s="1157"/>
      <x:c r="F28" s="1157"/>
      <x:c r="G28" s="1157"/>
      <x:c r="H28" s="1157">
        <x:v>38709000</x:v>
      </x:c>
      <x:c r="I28" s="1157"/>
      <x:c r="J28" s="711">
        <x:f t="shared" si="2"/>
        <x:v>38709000</x:v>
      </x:c>
      <x:c r="K28" s="714"/>
      <x:c r="L28" s="714"/>
      <x:c r="M28" s="714"/>
      <x:c r="N28" s="714"/>
      <x:c r="O28" s="714"/>
      <x:c r="P28" s="714"/>
      <x:c r="Q28" s="714"/>
      <x:c r="R28" s="714"/>
      <x:c r="S28" s="711"/>
      <x:c r="T28" s="712">
        <x:f t="shared" si="1"/>
        <x:v>0</x:v>
      </x:c>
      <x:c r="U28" s="703"/>
      <x:c r="V28" s="699" t="str">
        <x:f t="shared" si="0"/>
        <x:v>X</x:v>
      </x:c>
    </x:row>
    <x:row r="29" spans="1:26" s="688" customFormat="1" ht="17.25" customHeight="1">
      <x:c r="A29" s="1280">
        <x:v>12</x:v>
      </x:c>
      <x:c r="B29" s="1281" t="s">
        <x:v>1657</x:v>
      </x:c>
      <x:c r="C29" s="707">
        <x:v>0</x:v>
      </x:c>
      <x:c r="D29" s="1157"/>
      <x:c r="E29" s="1157"/>
      <x:c r="F29" s="1157"/>
      <x:c r="G29" s="1157"/>
      <x:c r="H29" s="1157"/>
      <x:c r="I29" s="1157"/>
      <x:c r="J29" s="711">
        <x:f t="shared" si="2"/>
        <x:v>0</x:v>
      </x:c>
      <x:c r="K29" s="711"/>
      <x:c r="L29" s="711"/>
      <x:c r="M29" s="711"/>
      <x:c r="N29" s="711"/>
      <x:c r="O29" s="711"/>
      <x:c r="P29" s="711"/>
      <x:c r="Q29" s="711"/>
      <x:c r="R29" s="711"/>
      <x:c r="S29" s="711"/>
      <x:c r="T29" s="712">
        <x:f t="shared" si="1"/>
        <x:v>0</x:v>
      </x:c>
      <x:c r="U29" s="715"/>
      <x:c r="V29" s="699" t="str">
        <x:f t="shared" si="0"/>
        <x:v>O</x:v>
      </x:c>
      <x:c r="W29" s="716"/>
      <x:c r="X29" s="716"/>
      <x:c r="Y29" s="716"/>
      <x:c r="Z29" s="716"/>
    </x:row>
    <x:row r="30" spans="1:26" s="688" customFormat="1" ht="17.25" customHeight="1">
      <x:c r="A30" s="1166"/>
      <x:c r="B30" s="1282"/>
      <x:c r="C30" s="707">
        <x:v>0</x:v>
      </x:c>
      <x:c r="D30" s="1157"/>
      <x:c r="E30" s="1157"/>
      <x:c r="F30" s="1157"/>
      <x:c r="G30" s="1157"/>
      <x:c r="H30" s="1157">
        <x:v>2579291</x:v>
      </x:c>
      <x:c r="I30" s="1157"/>
      <x:c r="J30" s="711">
        <x:f t="shared" si="2"/>
        <x:v>2579291</x:v>
      </x:c>
      <x:c r="K30" s="711"/>
      <x:c r="L30" s="711"/>
      <x:c r="M30" s="711"/>
      <x:c r="N30" s="711"/>
      <x:c r="O30" s="711"/>
      <x:c r="P30" s="711"/>
      <x:c r="Q30" s="711"/>
      <x:c r="R30" s="711"/>
      <x:c r="S30" s="711"/>
      <x:c r="T30" s="712">
        <x:f t="shared" si="1"/>
        <x:v>0</x:v>
      </x:c>
      <x:c r="U30" s="715"/>
      <x:c r="V30" s="699" t="str">
        <x:f t="shared" si="0"/>
        <x:v>X</x:v>
      </x:c>
      <x:c r="W30" s="716"/>
      <x:c r="X30" s="716"/>
      <x:c r="Y30" s="716"/>
      <x:c r="Z30" s="716"/>
    </x:row>
    <x:row r="31" spans="1:22" s="688" customFormat="1" ht="17.25" customHeight="1">
      <x:c r="A31" s="1280">
        <x:v>13</x:v>
      </x:c>
      <x:c r="B31" s="1281" t="s">
        <x:v>1671</x:v>
      </x:c>
      <x:c r="C31" s="694">
        <x:v>0</x:v>
      </x:c>
      <x:c r="D31" s="1157"/>
      <x:c r="E31" s="1157"/>
      <x:c r="F31" s="1157"/>
      <x:c r="G31" s="1157"/>
      <x:c r="H31" s="1157"/>
      <x:c r="I31" s="1157"/>
      <x:c r="J31" s="711">
        <x:f t="shared" si="2"/>
        <x:v>0</x:v>
      </x:c>
      <x:c r="K31" s="711"/>
      <x:c r="L31" s="711"/>
      <x:c r="M31" s="711"/>
      <x:c r="N31" s="711"/>
      <x:c r="O31" s="711"/>
      <x:c r="P31" s="711"/>
      <x:c r="Q31" s="711"/>
      <x:c r="R31" s="711"/>
      <x:c r="S31" s="711"/>
      <x:c r="T31" s="712">
        <x:f t="shared" si="1"/>
        <x:v>0</x:v>
      </x:c>
      <x:c r="U31" s="703"/>
      <x:c r="V31" s="699" t="str">
        <x:f t="shared" si="0"/>
        <x:v>O</x:v>
      </x:c>
    </x:row>
    <x:row r="32" spans="1:22" s="688" customFormat="1" ht="17.25" customHeight="1">
      <x:c r="A32" s="1166"/>
      <x:c r="B32" s="1282"/>
      <x:c r="C32" s="694">
        <x:v>0</x:v>
      </x:c>
      <x:c r="D32" s="1157"/>
      <x:c r="E32" s="1157"/>
      <x:c r="F32" s="1157"/>
      <x:c r="G32" s="1157"/>
      <x:c r="H32" s="1157">
        <x:v>7708969</x:v>
      </x:c>
      <x:c r="I32" s="1157"/>
      <x:c r="J32" s="711">
        <x:f t="shared" si="2"/>
        <x:v>7708969</x:v>
      </x:c>
      <x:c r="K32" s="711"/>
      <x:c r="L32" s="711"/>
      <x:c r="M32" s="711"/>
      <x:c r="N32" s="711"/>
      <x:c r="O32" s="711"/>
      <x:c r="P32" s="711"/>
      <x:c r="Q32" s="711"/>
      <x:c r="R32" s="711"/>
      <x:c r="S32" s="711"/>
      <x:c r="T32" s="712">
        <x:f t="shared" si="1"/>
        <x:v>0</x:v>
      </x:c>
      <x:c r="U32" s="703"/>
      <x:c r="V32" s="699" t="str">
        <x:f t="shared" si="0"/>
        <x:v>X</x:v>
      </x:c>
    </x:row>
    <x:row r="33" spans="1:22" s="688" customFormat="1" ht="17.25" customHeight="1">
      <x:c r="A33" s="1280">
        <x:v>14</x:v>
      </x:c>
      <x:c r="B33" s="1281" t="s">
        <x:v>1670</x:v>
      </x:c>
      <x:c r="C33" s="707">
        <x:v>0</x:v>
      </x:c>
      <x:c r="D33" s="1157"/>
      <x:c r="E33" s="1157"/>
      <x:c r="F33" s="1157"/>
      <x:c r="G33" s="1157"/>
      <x:c r="H33" s="1157"/>
      <x:c r="I33" s="1157"/>
      <x:c r="J33" s="711">
        <x:f t="shared" si="2"/>
        <x:v>0</x:v>
      </x:c>
      <x:c r="K33" s="711"/>
      <x:c r="L33" s="711"/>
      <x:c r="M33" s="711"/>
      <x:c r="N33" s="711"/>
      <x:c r="O33" s="711"/>
      <x:c r="P33" s="711"/>
      <x:c r="Q33" s="711"/>
      <x:c r="R33" s="711"/>
      <x:c r="S33" s="711"/>
      <x:c r="T33" s="712">
        <x:f t="shared" si="1"/>
        <x:v>0</x:v>
      </x:c>
      <x:c r="U33" s="703"/>
      <x:c r="V33" s="699" t="str">
        <x:f t="shared" si="0"/>
        <x:v>O</x:v>
      </x:c>
    </x:row>
    <x:row r="34" spans="1:22" s="688" customFormat="1" ht="17.25" customHeight="1">
      <x:c r="A34" s="1166"/>
      <x:c r="B34" s="1282"/>
      <x:c r="C34" s="707">
        <x:v>0</x:v>
      </x:c>
      <x:c r="D34" s="1157"/>
      <x:c r="E34" s="1157"/>
      <x:c r="F34" s="1157"/>
      <x:c r="G34" s="1157"/>
      <x:c r="H34" s="1157">
        <x:v>19508748</x:v>
      </x:c>
      <x:c r="I34" s="1157"/>
      <x:c r="J34" s="711">
        <x:f t="shared" si="2"/>
        <x:v>19508748</x:v>
      </x:c>
      <x:c r="K34" s="711"/>
      <x:c r="L34" s="711"/>
      <x:c r="M34" s="711"/>
      <x:c r="N34" s="711"/>
      <x:c r="O34" s="711"/>
      <x:c r="P34" s="711"/>
      <x:c r="Q34" s="711"/>
      <x:c r="R34" s="711"/>
      <x:c r="S34" s="711"/>
      <x:c r="T34" s="712">
        <x:f t="shared" si="1"/>
        <x:v>0</x:v>
      </x:c>
      <x:c r="U34" s="703"/>
      <x:c r="V34" s="699" t="str">
        <x:f t="shared" si="0"/>
        <x:v>X</x:v>
      </x:c>
    </x:row>
    <x:row r="35" spans="1:22" s="688" customFormat="1" ht="17.25" customHeight="1">
      <x:c r="A35" s="1280">
        <x:v>15</x:v>
      </x:c>
      <x:c r="B35" s="1281" t="s">
        <x:v>1658</x:v>
      </x:c>
      <x:c r="C35" s="694">
        <x:v>0</x:v>
      </x:c>
      <x:c r="D35" s="1157"/>
      <x:c r="E35" s="1157"/>
      <x:c r="F35" s="1157"/>
      <x:c r="G35" s="1157"/>
      <x:c r="H35" s="1157"/>
      <x:c r="I35" s="1157"/>
      <x:c r="J35" s="711">
        <x:f t="shared" si="2"/>
        <x:v>0</x:v>
      </x:c>
      <x:c r="K35" s="714"/>
      <x:c r="L35" s="714"/>
      <x:c r="M35" s="714"/>
      <x:c r="N35" s="714"/>
      <x:c r="O35" s="714"/>
      <x:c r="P35" s="714"/>
      <x:c r="Q35" s="714"/>
      <x:c r="R35" s="714"/>
      <x:c r="S35" s="711"/>
      <x:c r="T35" s="712">
        <x:f t="shared" si="1"/>
        <x:v>0</x:v>
      </x:c>
      <x:c r="U35" s="703"/>
      <x:c r="V35" s="699" t="str">
        <x:f t="shared" si="0"/>
        <x:v>O</x:v>
      </x:c>
    </x:row>
    <x:row r="36" spans="1:22" s="688" customFormat="1" ht="17.25" customHeight="1">
      <x:c r="A36" s="1166"/>
      <x:c r="B36" s="1282"/>
      <x:c r="C36" s="694">
        <x:v>0</x:v>
      </x:c>
      <x:c r="D36" s="1157"/>
      <x:c r="E36" s="1157"/>
      <x:c r="F36" s="1157"/>
      <x:c r="G36" s="1157"/>
      <x:c r="H36" s="1157">
        <x:v>16566157</x:v>
      </x:c>
      <x:c r="I36" s="1157"/>
      <x:c r="J36" s="711">
        <x:f t="shared" si="2"/>
        <x:v>16566157</x:v>
      </x:c>
      <x:c r="K36" s="714"/>
      <x:c r="L36" s="714"/>
      <x:c r="M36" s="714"/>
      <x:c r="N36" s="714"/>
      <x:c r="O36" s="714"/>
      <x:c r="P36" s="714"/>
      <x:c r="Q36" s="714"/>
      <x:c r="R36" s="714"/>
      <x:c r="S36" s="711"/>
      <x:c r="T36" s="712">
        <x:f t="shared" si="1"/>
        <x:v>0</x:v>
      </x:c>
      <x:c r="U36" s="703"/>
      <x:c r="V36" s="699" t="str">
        <x:f t="shared" si="0"/>
        <x:v>X</x:v>
      </x:c>
    </x:row>
    <x:row r="37" spans="1:22" s="688" customFormat="1" ht="17.25" customHeight="1">
      <x:c r="A37" s="1280">
        <x:v>16</x:v>
      </x:c>
      <x:c r="B37" s="1281" t="s">
        <x:v>1664</x:v>
      </x:c>
      <x:c r="C37" s="707"/>
      <x:c r="D37" s="1157">
        <x:v>115775000</x:v>
      </x:c>
      <x:c r="E37" s="1157">
        <x:v>18400500</x:v>
      </x:c>
      <x:c r="F37" s="1157">
        <x:v>23418000</x:v>
      </x:c>
      <x:c r="G37" s="1157"/>
      <x:c r="H37" s="1157">
        <x:v>3644719</x:v>
      </x:c>
      <x:c r="I37" s="1157">
        <x:v>10000</x:v>
      </x:c>
      <x:c r="J37" s="711">
        <x:f t="shared" si="2"/>
        <x:v>161248219</x:v>
      </x:c>
      <x:c r="K37" s="714">
        <x:v>93484850</x:v>
      </x:c>
      <x:c r="L37" s="714"/>
      <x:c r="M37" s="714">
        <x:v>26076445</x:v>
      </x:c>
      <x:c r="N37" s="714">
        <x:v>8230500</x:v>
      </x:c>
      <x:c r="O37" s="714">
        <x:v>33011590</x:v>
      </x:c>
      <x:c r="P37" s="714"/>
      <x:c r="Q37" s="714">
        <x:v>30491</x:v>
      </x:c>
      <x:c r="R37" s="714">
        <x:v>414343</x:v>
      </x:c>
      <x:c r="S37" s="714"/>
      <x:c r="T37" s="712">
        <x:f t="shared" si="1"/>
        <x:v>161248219</x:v>
      </x:c>
      <x:c r="U37" s="703"/>
      <x:c r="V37" s="699" t="str">
        <x:f t="shared" si="0"/>
        <x:v>O</x:v>
      </x:c>
    </x:row>
    <x:row r="38" spans="1:22" s="688" customFormat="1" ht="17.25" customHeight="1">
      <x:c r="A38" s="1166"/>
      <x:c r="B38" s="1282"/>
      <x:c r="C38" s="707"/>
      <x:c r="D38" s="1157">
        <x:v>115775000</x:v>
      </x:c>
      <x:c r="E38" s="1157">
        <x:v>16820500</x:v>
      </x:c>
      <x:c r="F38" s="1157">
        <x:v>26138000</x:v>
      </x:c>
      <x:c r="G38" s="1157"/>
      <x:c r="H38" s="1157">
        <x:v>3644719</x:v>
      </x:c>
      <x:c r="I38" s="1157">
        <x:v>41651</x:v>
      </x:c>
      <x:c r="J38" s="711">
        <x:f t="shared" si="2"/>
        <x:v>162419870</x:v>
      </x:c>
      <x:c r="K38" s="714">
        <x:v>93355300</x:v>
      </x:c>
      <x:c r="L38" s="714"/>
      <x:c r="M38" s="714">
        <x:v>23232281</x:v>
      </x:c>
      <x:c r="N38" s="714">
        <x:v>7953500</x:v>
      </x:c>
      <x:c r="O38" s="714">
        <x:v>31161890</x:v>
      </x:c>
      <x:c r="P38" s="714"/>
      <x:c r="Q38" s="714">
        <x:v>22409</x:v>
      </x:c>
      <x:c r="R38" s="714">
        <x:v>62182</x:v>
      </x:c>
      <x:c r="S38" s="714">
        <x:v>6632308</x:v>
      </x:c>
      <x:c r="T38" s="712">
        <x:f t="shared" si="1"/>
        <x:v>162419870</x:v>
      </x:c>
      <x:c r="U38" s="703"/>
      <x:c r="V38" s="699" t="str">
        <x:f t="shared" si="0"/>
        <x:v>O</x:v>
      </x:c>
    </x:row>
    <x:row r="39" spans="1:22" s="688" customFormat="1" ht="17.25" customHeight="1">
      <x:c r="A39" s="1280">
        <x:v>17</x:v>
      </x:c>
      <x:c r="B39" s="1281" t="s">
        <x:v>1655</x:v>
      </x:c>
      <x:c r="C39" s="694">
        <x:v>0</x:v>
      </x:c>
      <x:c r="D39" s="1157"/>
      <x:c r="E39" s="1157"/>
      <x:c r="F39" s="1157"/>
      <x:c r="G39" s="1157"/>
      <x:c r="H39" s="1157"/>
      <x:c r="I39" s="1157"/>
      <x:c r="J39" s="711">
        <x:f t="shared" si="2"/>
        <x:v>0</x:v>
      </x:c>
      <x:c r="K39" s="714"/>
      <x:c r="L39" s="714"/>
      <x:c r="M39" s="714"/>
      <x:c r="N39" s="714"/>
      <x:c r="O39" s="714"/>
      <x:c r="P39" s="714"/>
      <x:c r="Q39" s="714"/>
      <x:c r="R39" s="714"/>
      <x:c r="S39" s="714"/>
      <x:c r="T39" s="712">
        <x:f t="shared" si="1"/>
        <x:v>0</x:v>
      </x:c>
      <x:c r="U39" s="703"/>
      <x:c r="V39" s="699" t="str">
        <x:f t="shared" si="0"/>
        <x:v>O</x:v>
      </x:c>
    </x:row>
    <x:row r="40" spans="1:22" s="688" customFormat="1" ht="17.25" customHeight="1">
      <x:c r="A40" s="1166"/>
      <x:c r="B40" s="1282"/>
      <x:c r="C40" s="694">
        <x:v>0</x:v>
      </x:c>
      <x:c r="D40" s="1157"/>
      <x:c r="E40" s="1157"/>
      <x:c r="F40" s="1157"/>
      <x:c r="G40" s="1157"/>
      <x:c r="H40" s="1157">
        <x:v>7632851</x:v>
      </x:c>
      <x:c r="I40" s="1157"/>
      <x:c r="J40" s="711">
        <x:f t="shared" si="2"/>
        <x:v>7632851</x:v>
      </x:c>
      <x:c r="K40" s="714"/>
      <x:c r="L40" s="714"/>
      <x:c r="M40" s="714"/>
      <x:c r="N40" s="714"/>
      <x:c r="O40" s="714"/>
      <x:c r="P40" s="714"/>
      <x:c r="Q40" s="714"/>
      <x:c r="R40" s="714"/>
      <x:c r="S40" s="714"/>
      <x:c r="T40" s="712">
        <x:f t="shared" si="1"/>
        <x:v>0</x:v>
      </x:c>
      <x:c r="U40" s="703"/>
      <x:c r="V40" s="699" t="str">
        <x:f t="shared" si="0"/>
        <x:v>X</x:v>
      </x:c>
    </x:row>
    <x:row r="41" spans="1:22" s="688" customFormat="1" ht="15.75" customHeight="1">
      <x:c r="A41" s="1280">
        <x:v>18</x:v>
      </x:c>
      <x:c r="B41" s="1281" t="s">
        <x:v>1643</x:v>
      </x:c>
      <x:c r="C41" s="707">
        <x:v>0</x:v>
      </x:c>
      <x:c r="D41" s="1157"/>
      <x:c r="E41" s="1157"/>
      <x:c r="F41" s="1157"/>
      <x:c r="G41" s="1157"/>
      <x:c r="H41" s="1157">
        <x:v>0</x:v>
      </x:c>
      <x:c r="I41" s="1157"/>
      <x:c r="J41" s="694">
        <x:f t="shared" si="2"/>
        <x:v>0</x:v>
      </x:c>
      <x:c r="K41" s="710"/>
      <x:c r="L41" s="710"/>
      <x:c r="M41" s="710"/>
      <x:c r="N41" s="710"/>
      <x:c r="O41" s="710"/>
      <x:c r="P41" s="710"/>
      <x:c r="Q41" s="710"/>
      <x:c r="R41" s="710"/>
      <x:c r="S41" s="710"/>
      <x:c r="T41" s="697">
        <x:f t="shared" si="1"/>
        <x:v>0</x:v>
      </x:c>
      <x:c r="V41" s="699" t="str">
        <x:f t="shared" si="0"/>
        <x:v>O</x:v>
      </x:c>
    </x:row>
    <x:row r="42" spans="1:22" s="688" customFormat="1" ht="17.25" customHeight="1">
      <x:c r="A42" s="1166"/>
      <x:c r="B42" s="1282"/>
      <x:c r="C42" s="707">
        <x:v>0</x:v>
      </x:c>
      <x:c r="D42" s="1157"/>
      <x:c r="E42" s="1157"/>
      <x:c r="F42" s="1157"/>
      <x:c r="G42" s="1157"/>
      <x:c r="H42" s="1157">
        <x:v>20490334</x:v>
      </x:c>
      <x:c r="I42" s="1157"/>
      <x:c r="J42" s="694">
        <x:f t="shared" si="2"/>
        <x:v>20490334</x:v>
      </x:c>
      <x:c r="K42" s="710"/>
      <x:c r="L42" s="710"/>
      <x:c r="M42" s="710"/>
      <x:c r="N42" s="710"/>
      <x:c r="O42" s="710"/>
      <x:c r="P42" s="710"/>
      <x:c r="Q42" s="710"/>
      <x:c r="R42" s="710"/>
      <x:c r="S42" s="710"/>
      <x:c r="T42" s="697">
        <x:f t="shared" si="1"/>
        <x:v>0</x:v>
      </x:c>
      <x:c r="U42" s="703"/>
      <x:c r="V42" s="699" t="str">
        <x:f t="shared" si="0"/>
        <x:v>X</x:v>
      </x:c>
    </x:row>
    <x:row r="43" spans="1:22" s="688" customFormat="1" ht="17.25" customHeight="1">
      <x:c r="A43" s="1280">
        <x:v>19</x:v>
      </x:c>
      <x:c r="B43" s="1281" t="s">
        <x:v>1646</x:v>
      </x:c>
      <x:c r="C43" s="694">
        <x:v>0</x:v>
      </x:c>
      <x:c r="D43" s="1157"/>
      <x:c r="E43" s="1157"/>
      <x:c r="F43" s="1157"/>
      <x:c r="G43" s="1157"/>
      <x:c r="H43" s="1157"/>
      <x:c r="I43" s="1157"/>
      <x:c r="J43" s="694">
        <x:f t="shared" si="2"/>
        <x:v>0</x:v>
      </x:c>
      <x:c r="K43" s="718"/>
      <x:c r="L43" s="718"/>
      <x:c r="M43" s="718"/>
      <x:c r="N43" s="718"/>
      <x:c r="O43" s="718"/>
      <x:c r="P43" s="718"/>
      <x:c r="Q43" s="718"/>
      <x:c r="R43" s="718"/>
      <x:c r="S43" s="718"/>
      <x:c r="T43" s="697">
        <x:f t="shared" si="1"/>
        <x:v>0</x:v>
      </x:c>
      <x:c r="U43" s="703"/>
      <x:c r="V43" s="699" t="str">
        <x:f t="shared" si="0"/>
        <x:v>O</x:v>
      </x:c>
    </x:row>
    <x:row r="44" spans="1:22" s="688" customFormat="1" ht="17.25" customHeight="1">
      <x:c r="A44" s="1166"/>
      <x:c r="B44" s="1282"/>
      <x:c r="C44" s="694">
        <x:v>0</x:v>
      </x:c>
      <x:c r="D44" s="1157"/>
      <x:c r="E44" s="1157"/>
      <x:c r="F44" s="1157"/>
      <x:c r="G44" s="1157"/>
      <x:c r="H44" s="1157">
        <x:v>2956067</x:v>
      </x:c>
      <x:c r="I44" s="1157"/>
      <x:c r="J44" s="694">
        <x:f t="shared" si="2"/>
        <x:v>2956067</x:v>
      </x:c>
      <x:c r="K44" s="718"/>
      <x:c r="L44" s="718"/>
      <x:c r="M44" s="718"/>
      <x:c r="N44" s="718"/>
      <x:c r="O44" s="718"/>
      <x:c r="P44" s="718"/>
      <x:c r="Q44" s="718"/>
      <x:c r="R44" s="718"/>
      <x:c r="S44" s="718"/>
      <x:c r="T44" s="697">
        <x:f t="shared" si="1"/>
        <x:v>0</x:v>
      </x:c>
      <x:c r="U44" s="703"/>
      <x:c r="V44" s="699" t="str">
        <x:f t="shared" si="0"/>
        <x:v>X</x:v>
      </x:c>
    </x:row>
    <x:row r="45" spans="1:22" s="688" customFormat="1" ht="17.25" customHeight="1">
      <x:c r="A45" s="1280">
        <x:v>20</x:v>
      </x:c>
      <x:c r="B45" s="1281" t="s">
        <x:v>1654</x:v>
      </x:c>
      <x:c r="C45" s="707">
        <x:v>0</x:v>
      </x:c>
      <x:c r="D45" s="1157"/>
      <x:c r="E45" s="1157"/>
      <x:c r="F45" s="1157"/>
      <x:c r="G45" s="1157"/>
      <x:c r="H45" s="1157"/>
      <x:c r="I45" s="1157"/>
      <x:c r="J45" s="694">
        <x:f t="shared" si="2"/>
        <x:v>0</x:v>
      </x:c>
      <x:c r="K45" s="719"/>
      <x:c r="L45" s="719"/>
      <x:c r="M45" s="719"/>
      <x:c r="N45" s="719"/>
      <x:c r="O45" s="719"/>
      <x:c r="P45" s="719"/>
      <x:c r="Q45" s="719"/>
      <x:c r="R45" s="719"/>
      <x:c r="S45" s="719"/>
      <x:c r="T45" s="697">
        <x:f t="shared" si="1"/>
        <x:v>0</x:v>
      </x:c>
      <x:c r="U45" s="703"/>
      <x:c r="V45" s="699" t="str">
        <x:f t="shared" si="0"/>
        <x:v>O</x:v>
      </x:c>
    </x:row>
    <x:row r="46" spans="1:22" s="688" customFormat="1" ht="17.25" customHeight="1">
      <x:c r="A46" s="1166"/>
      <x:c r="B46" s="1282"/>
      <x:c r="C46" s="707">
        <x:v>0</x:v>
      </x:c>
      <x:c r="D46" s="1157"/>
      <x:c r="E46" s="1157"/>
      <x:c r="F46" s="1157"/>
      <x:c r="G46" s="1157"/>
      <x:c r="H46" s="1157">
        <x:v>15464795</x:v>
      </x:c>
      <x:c r="I46" s="1157"/>
      <x:c r="J46" s="694">
        <x:f t="shared" si="2"/>
        <x:v>15464795</x:v>
      </x:c>
      <x:c r="K46" s="719"/>
      <x:c r="L46" s="719"/>
      <x:c r="M46" s="719"/>
      <x:c r="N46" s="719"/>
      <x:c r="O46" s="719"/>
      <x:c r="P46" s="719"/>
      <x:c r="Q46" s="719"/>
      <x:c r="R46" s="719"/>
      <x:c r="S46" s="719"/>
      <x:c r="T46" s="697">
        <x:f t="shared" si="1"/>
        <x:v>0</x:v>
      </x:c>
      <x:c r="U46" s="703"/>
      <x:c r="V46" s="699" t="str">
        <x:f t="shared" si="0"/>
        <x:v>X</x:v>
      </x:c>
    </x:row>
    <x:row r="47" spans="1:22" s="688" customFormat="1" ht="17.25" customHeight="1">
      <x:c r="A47" s="1280">
        <x:v>21</x:v>
      </x:c>
      <x:c r="B47" s="1281" t="s">
        <x:v>1648</x:v>
      </x:c>
      <x:c r="C47" s="694">
        <x:v>0</x:v>
      </x:c>
      <x:c r="D47" s="1157"/>
      <x:c r="E47" s="1157"/>
      <x:c r="F47" s="1157"/>
      <x:c r="G47" s="1157"/>
      <x:c r="H47" s="1157"/>
      <x:c r="I47" s="1157"/>
      <x:c r="J47" s="694">
        <x:f t="shared" si="2"/>
        <x:v>0</x:v>
      </x:c>
      <x:c r="K47" s="694"/>
      <x:c r="L47" s="694"/>
      <x:c r="M47" s="694"/>
      <x:c r="N47" s="694"/>
      <x:c r="O47" s="694"/>
      <x:c r="P47" s="694"/>
      <x:c r="Q47" s="694"/>
      <x:c r="R47" s="694"/>
      <x:c r="S47" s="694"/>
      <x:c r="T47" s="697">
        <x:f t="shared" si="1"/>
        <x:v>0</x:v>
      </x:c>
      <x:c r="U47" s="703"/>
      <x:c r="V47" s="699" t="str">
        <x:f t="shared" si="0"/>
        <x:v>O</x:v>
      </x:c>
    </x:row>
    <x:row r="48" spans="1:22" s="688" customFormat="1" ht="17.25" customHeight="1">
      <x:c r="A48" s="1166"/>
      <x:c r="B48" s="1282"/>
      <x:c r="C48" s="694">
        <x:v>0</x:v>
      </x:c>
      <x:c r="D48" s="1157"/>
      <x:c r="E48" s="1157"/>
      <x:c r="F48" s="1157"/>
      <x:c r="G48" s="1157"/>
      <x:c r="H48" s="1157">
        <x:v>2171611</x:v>
      </x:c>
      <x:c r="I48" s="1157"/>
      <x:c r="J48" s="694">
        <x:f t="shared" si="2"/>
        <x:v>2171611</x:v>
      </x:c>
      <x:c r="K48" s="694"/>
      <x:c r="L48" s="694"/>
      <x:c r="M48" s="694"/>
      <x:c r="N48" s="694"/>
      <x:c r="O48" s="694"/>
      <x:c r="P48" s="720"/>
      <x:c r="Q48" s="694"/>
      <x:c r="R48" s="694"/>
      <x:c r="S48" s="694"/>
      <x:c r="T48" s="697">
        <x:f t="shared" si="1"/>
        <x:v>0</x:v>
      </x:c>
      <x:c r="U48" s="703"/>
      <x:c r="V48" s="699" t="str">
        <x:f t="shared" si="0"/>
        <x:v>X</x:v>
      </x:c>
    </x:row>
    <x:row r="49" spans="1:22" s="688" customFormat="1" ht="17.25" customHeight="1">
      <x:c r="A49" s="1280">
        <x:v>22</x:v>
      </x:c>
      <x:c r="B49" s="1281" t="s">
        <x:v>1656</x:v>
      </x:c>
      <x:c r="C49" s="707">
        <x:v>0</x:v>
      </x:c>
      <x:c r="D49" s="1157"/>
      <x:c r="E49" s="1157"/>
      <x:c r="F49" s="1157"/>
      <x:c r="G49" s="1157"/>
      <x:c r="H49" s="1157"/>
      <x:c r="I49" s="1157"/>
      <x:c r="J49" s="694">
        <x:f t="shared" si="2"/>
        <x:v>0</x:v>
      </x:c>
      <x:c r="K49" s="694"/>
      <x:c r="L49" s="694"/>
      <x:c r="M49" s="694"/>
      <x:c r="N49" s="694"/>
      <x:c r="O49" s="694"/>
      <x:c r="P49" s="694"/>
      <x:c r="Q49" s="694"/>
      <x:c r="R49" s="694"/>
      <x:c r="S49" s="694"/>
      <x:c r="T49" s="697">
        <x:f t="shared" si="1"/>
        <x:v>0</x:v>
      </x:c>
      <x:c r="U49" s="703"/>
      <x:c r="V49" s="699" t="str">
        <x:f t="shared" si="0"/>
        <x:v>O</x:v>
      </x:c>
    </x:row>
    <x:row r="50" spans="1:22" s="688" customFormat="1" ht="17.25" customHeight="1">
      <x:c r="A50" s="1166"/>
      <x:c r="B50" s="1282"/>
      <x:c r="C50" s="707">
        <x:v>0</x:v>
      </x:c>
      <x:c r="D50" s="1157"/>
      <x:c r="E50" s="1157"/>
      <x:c r="F50" s="1157"/>
      <x:c r="G50" s="1157"/>
      <x:c r="H50" s="1157">
        <x:v>4155431</x:v>
      </x:c>
      <x:c r="I50" s="1157"/>
      <x:c r="J50" s="694">
        <x:f t="shared" si="2"/>
        <x:v>4155431</x:v>
      </x:c>
      <x:c r="K50" s="694"/>
      <x:c r="L50" s="694"/>
      <x:c r="M50" s="694"/>
      <x:c r="N50" s="694"/>
      <x:c r="O50" s="694"/>
      <x:c r="P50" s="694"/>
      <x:c r="Q50" s="694"/>
      <x:c r="R50" s="694"/>
      <x:c r="S50" s="694"/>
      <x:c r="T50" s="697">
        <x:f t="shared" si="1"/>
        <x:v>0</x:v>
      </x:c>
      <x:c r="U50" s="703"/>
      <x:c r="V50" s="699" t="str">
        <x:f t="shared" si="0"/>
        <x:v>X</x:v>
      </x:c>
    </x:row>
    <x:row r="51" spans="1:22" s="688" customFormat="1" ht="17.25" customHeight="1">
      <x:c r="A51" s="1280">
        <x:v>23</x:v>
      </x:c>
      <x:c r="B51" s="1281" t="s">
        <x:v>1669</x:v>
      </x:c>
      <x:c r="C51" s="694">
        <x:v>0</x:v>
      </x:c>
      <x:c r="D51" s="1157"/>
      <x:c r="E51" s="1157"/>
      <x:c r="F51" s="1157"/>
      <x:c r="G51" s="1157"/>
      <x:c r="H51" s="1157">
        <x:v>0</x:v>
      </x:c>
      <x:c r="I51" s="1157"/>
      <x:c r="J51" s="694">
        <x:f>SUM(C51:I51)</x:f>
        <x:v>0</x:v>
      </x:c>
      <x:c r="K51" s="694"/>
      <x:c r="L51" s="694"/>
      <x:c r="M51" s="694"/>
      <x:c r="N51" s="694"/>
      <x:c r="O51" s="694"/>
      <x:c r="P51" s="694"/>
      <x:c r="Q51" s="694"/>
      <x:c r="R51" s="694"/>
      <x:c r="S51" s="694"/>
      <x:c r="T51" s="721">
        <x:f>SUM(K51:S51)</x:f>
        <x:v>0</x:v>
      </x:c>
      <x:c r="U51" s="703"/>
      <x:c r="V51" s="699" t="str">
        <x:f t="shared" si="0"/>
        <x:v>O</x:v>
      </x:c>
    </x:row>
    <x:row r="52" spans="1:22" s="688" customFormat="1" ht="17.25" customHeight="1">
      <x:c r="A52" s="1166"/>
      <x:c r="B52" s="1282"/>
      <x:c r="C52" s="694">
        <x:v>0</x:v>
      </x:c>
      <x:c r="D52" s="1157"/>
      <x:c r="E52" s="1157"/>
      <x:c r="F52" s="1157"/>
      <x:c r="G52" s="1157"/>
      <x:c r="H52" s="1157">
        <x:v>2359174</x:v>
      </x:c>
      <x:c r="I52" s="1157"/>
      <x:c r="J52" s="694">
        <x:f t="shared" si="2"/>
        <x:v>2359174</x:v>
      </x:c>
      <x:c r="K52" s="694"/>
      <x:c r="L52" s="694"/>
      <x:c r="M52" s="694"/>
      <x:c r="N52" s="694"/>
      <x:c r="O52" s="694"/>
      <x:c r="P52" s="694"/>
      <x:c r="Q52" s="694"/>
      <x:c r="R52" s="694"/>
      <x:c r="S52" s="694"/>
      <x:c r="T52" s="721">
        <x:f t="shared" si="1"/>
        <x:v>0</x:v>
      </x:c>
      <x:c r="U52" s="703"/>
      <x:c r="V52" s="699" t="str">
        <x:f t="shared" si="0"/>
        <x:v>X</x:v>
      </x:c>
    </x:row>
    <x:row r="53" spans="1:22" s="688" customFormat="1" ht="17.25" customHeight="1">
      <x:c r="A53" s="1280">
        <x:v>24</x:v>
      </x:c>
      <x:c r="B53" s="1281" t="s">
        <x:v>1652</x:v>
      </x:c>
      <x:c r="C53" s="707">
        <x:v>0</x:v>
      </x:c>
      <x:c r="D53" s="1157"/>
      <x:c r="E53" s="1157"/>
      <x:c r="F53" s="1157"/>
      <x:c r="G53" s="1157"/>
      <x:c r="H53" s="1157">
        <x:v>0</x:v>
      </x:c>
      <x:c r="I53" s="1157"/>
      <x:c r="J53" s="694">
        <x:f t="shared" si="2"/>
        <x:v>0</x:v>
      </x:c>
      <x:c r="K53" s="694"/>
      <x:c r="L53" s="694"/>
      <x:c r="M53" s="694"/>
      <x:c r="N53" s="694"/>
      <x:c r="O53" s="694"/>
      <x:c r="P53" s="694"/>
      <x:c r="Q53" s="694"/>
      <x:c r="R53" s="694"/>
      <x:c r="S53" s="694"/>
      <x:c r="T53" s="721">
        <x:f t="shared" si="1"/>
        <x:v>0</x:v>
      </x:c>
      <x:c r="U53" s="703"/>
      <x:c r="V53" s="699" t="str">
        <x:f t="shared" si="0"/>
        <x:v>O</x:v>
      </x:c>
    </x:row>
    <x:row r="54" spans="1:22" s="688" customFormat="1" ht="17.25" customHeight="1">
      <x:c r="A54" s="1166"/>
      <x:c r="B54" s="1282"/>
      <x:c r="C54" s="707">
        <x:v>0</x:v>
      </x:c>
      <x:c r="D54" s="1157"/>
      <x:c r="E54" s="1157"/>
      <x:c r="F54" s="1157"/>
      <x:c r="G54" s="1157"/>
      <x:c r="H54" s="1157">
        <x:v>9045514</x:v>
      </x:c>
      <x:c r="I54" s="1157"/>
      <x:c r="J54" s="694">
        <x:f t="shared" si="2"/>
        <x:v>9045514</x:v>
      </x:c>
      <x:c r="K54" s="694"/>
      <x:c r="L54" s="694"/>
      <x:c r="M54" s="694"/>
      <x:c r="N54" s="694"/>
      <x:c r="O54" s="694"/>
      <x:c r="P54" s="694"/>
      <x:c r="Q54" s="694"/>
      <x:c r="R54" s="694"/>
      <x:c r="S54" s="694"/>
      <x:c r="T54" s="721">
        <x:f t="shared" si="1"/>
        <x:v>0</x:v>
      </x:c>
      <x:c r="U54" s="703"/>
      <x:c r="V54" s="699" t="str">
        <x:f t="shared" si="0"/>
        <x:v>X</x:v>
      </x:c>
    </x:row>
    <x:row r="55" spans="1:22" s="688" customFormat="1" ht="17.25" customHeight="1">
      <x:c r="A55" s="1280">
        <x:v>25</x:v>
      </x:c>
      <x:c r="B55" s="1281" t="s">
        <x:v>1647</x:v>
      </x:c>
      <x:c r="C55" s="694">
        <x:v>0</x:v>
      </x:c>
      <x:c r="D55" s="1157"/>
      <x:c r="E55" s="1157"/>
      <x:c r="F55" s="1157"/>
      <x:c r="G55" s="1157"/>
      <x:c r="H55" s="1157">
        <x:v>0</x:v>
      </x:c>
      <x:c r="I55" s="1157"/>
      <x:c r="J55" s="694">
        <x:f t="shared" si="2"/>
        <x:v>0</x:v>
      </x:c>
      <x:c r="K55" s="694"/>
      <x:c r="L55" s="694"/>
      <x:c r="M55" s="694"/>
      <x:c r="N55" s="694"/>
      <x:c r="O55" s="694"/>
      <x:c r="P55" s="694"/>
      <x:c r="Q55" s="694"/>
      <x:c r="R55" s="694"/>
      <x:c r="S55" s="694"/>
      <x:c r="T55" s="721">
        <x:f t="shared" si="1"/>
        <x:v>0</x:v>
      </x:c>
      <x:c r="U55" s="703"/>
      <x:c r="V55" s="699" t="str">
        <x:f t="shared" si="0"/>
        <x:v>O</x:v>
      </x:c>
    </x:row>
    <x:row r="56" spans="1:22" s="688" customFormat="1" ht="17.25" customHeight="1">
      <x:c r="A56" s="1166"/>
      <x:c r="B56" s="1282"/>
      <x:c r="C56" s="694">
        <x:v>0</x:v>
      </x:c>
      <x:c r="D56" s="1157"/>
      <x:c r="E56" s="1157"/>
      <x:c r="F56" s="1157"/>
      <x:c r="G56" s="1157"/>
      <x:c r="H56" s="1157">
        <x:v>21912786</x:v>
      </x:c>
      <x:c r="I56" s="1157"/>
      <x:c r="J56" s="694">
        <x:f t="shared" si="2"/>
        <x:v>21912786</x:v>
      </x:c>
      <x:c r="K56" s="694"/>
      <x:c r="L56" s="694"/>
      <x:c r="M56" s="694"/>
      <x:c r="N56" s="694"/>
      <x:c r="O56" s="694"/>
      <x:c r="P56" s="694"/>
      <x:c r="Q56" s="694"/>
      <x:c r="R56" s="694"/>
      <x:c r="S56" s="694"/>
      <x:c r="T56" s="721">
        <x:f t="shared" si="1"/>
        <x:v>0</x:v>
      </x:c>
      <x:c r="U56" s="703"/>
      <x:c r="V56" s="699" t="str">
        <x:f t="shared" si="0"/>
        <x:v>X</x:v>
      </x:c>
    </x:row>
    <x:row r="57" spans="1:22" s="688" customFormat="1" ht="17.25" customHeight="1">
      <x:c r="A57" s="1280">
        <x:v>26</x:v>
      </x:c>
      <x:c r="B57" s="1281" t="s">
        <x:v>1650</x:v>
      </x:c>
      <x:c r="C57" s="707">
        <x:v>0</x:v>
      </x:c>
      <x:c r="D57" s="1157"/>
      <x:c r="E57" s="1157"/>
      <x:c r="F57" s="1157"/>
      <x:c r="G57" s="1157"/>
      <x:c r="H57" s="1157">
        <x:v>0</x:v>
      </x:c>
      <x:c r="I57" s="1157"/>
      <x:c r="J57" s="694">
        <x:f t="shared" si="2"/>
        <x:v>0</x:v>
      </x:c>
      <x:c r="K57" s="718"/>
      <x:c r="L57" s="718"/>
      <x:c r="M57" s="718"/>
      <x:c r="N57" s="694"/>
      <x:c r="O57" s="718"/>
      <x:c r="P57" s="694"/>
      <x:c r="Q57" s="694"/>
      <x:c r="R57" s="718"/>
      <x:c r="S57" s="694"/>
      <x:c r="T57" s="721">
        <x:f t="shared" si="1"/>
        <x:v>0</x:v>
      </x:c>
      <x:c r="U57" s="703"/>
      <x:c r="V57" s="699" t="str">
        <x:f t="shared" si="0"/>
        <x:v>O</x:v>
      </x:c>
    </x:row>
    <x:row r="58" spans="1:22" s="688" customFormat="1" ht="17.25" customHeight="1">
      <x:c r="A58" s="1166"/>
      <x:c r="B58" s="1282"/>
      <x:c r="C58" s="707">
        <x:v>0</x:v>
      </x:c>
      <x:c r="D58" s="1157"/>
      <x:c r="E58" s="1157"/>
      <x:c r="F58" s="1157"/>
      <x:c r="G58" s="1157"/>
      <x:c r="H58" s="1157">
        <x:v>735352</x:v>
      </x:c>
      <x:c r="I58" s="1157"/>
      <x:c r="J58" s="694">
        <x:f t="shared" si="2"/>
        <x:v>735352</x:v>
      </x:c>
      <x:c r="K58" s="694"/>
      <x:c r="L58" s="694"/>
      <x:c r="M58" s="694"/>
      <x:c r="N58" s="694"/>
      <x:c r="O58" s="694"/>
      <x:c r="P58" s="694"/>
      <x:c r="Q58" s="694"/>
      <x:c r="R58" s="694"/>
      <x:c r="S58" s="694"/>
      <x:c r="T58" s="721">
        <x:f t="shared" si="1"/>
        <x:v>0</x:v>
      </x:c>
      <x:c r="U58" s="703"/>
      <x:c r="V58" s="699" t="str">
        <x:f t="shared" si="0"/>
        <x:v>X</x:v>
      </x:c>
    </x:row>
    <x:row r="59" spans="1:22" s="688" customFormat="1" ht="17.25" customHeight="1">
      <x:c r="A59" s="1280">
        <x:v>27</x:v>
      </x:c>
      <x:c r="B59" s="1281" t="s">
        <x:v>1668</x:v>
      </x:c>
      <x:c r="C59" s="694">
        <x:v>0</x:v>
      </x:c>
      <x:c r="D59" s="1157"/>
      <x:c r="E59" s="1157"/>
      <x:c r="F59" s="1157"/>
      <x:c r="G59" s="1157"/>
      <x:c r="H59" s="1157">
        <x:v>0</x:v>
      </x:c>
      <x:c r="I59" s="1157"/>
      <x:c r="J59" s="694">
        <x:f t="shared" si="2"/>
        <x:v>0</x:v>
      </x:c>
      <x:c r="K59" s="694"/>
      <x:c r="L59" s="694"/>
      <x:c r="M59" s="694"/>
      <x:c r="N59" s="694"/>
      <x:c r="O59" s="694"/>
      <x:c r="P59" s="694"/>
      <x:c r="Q59" s="694"/>
      <x:c r="R59" s="694"/>
      <x:c r="S59" s="694"/>
      <x:c r="T59" s="721">
        <x:f t="shared" si="1"/>
        <x:v>0</x:v>
      </x:c>
      <x:c r="U59" s="703"/>
      <x:c r="V59" s="699" t="str">
        <x:f t="shared" si="0"/>
        <x:v>O</x:v>
      </x:c>
    </x:row>
    <x:row r="60" spans="1:22" s="688" customFormat="1" ht="17.25" customHeight="1">
      <x:c r="A60" s="1166"/>
      <x:c r="B60" s="1282"/>
      <x:c r="C60" s="694">
        <x:v>0</x:v>
      </x:c>
      <x:c r="D60" s="1157"/>
      <x:c r="E60" s="1157"/>
      <x:c r="F60" s="1157"/>
      <x:c r="G60" s="1157"/>
      <x:c r="H60" s="1157">
        <x:v>8150351</x:v>
      </x:c>
      <x:c r="I60" s="1157"/>
      <x:c r="J60" s="694">
        <x:f t="shared" si="2"/>
        <x:v>8150351</x:v>
      </x:c>
      <x:c r="K60" s="694"/>
      <x:c r="L60" s="694"/>
      <x:c r="M60" s="694"/>
      <x:c r="N60" s="694"/>
      <x:c r="O60" s="694"/>
      <x:c r="P60" s="694"/>
      <x:c r="Q60" s="694"/>
      <x:c r="R60" s="694"/>
      <x:c r="S60" s="694"/>
      <x:c r="T60" s="721">
        <x:f t="shared" si="1"/>
        <x:v>0</x:v>
      </x:c>
      <x:c r="U60" s="703"/>
      <x:c r="V60" s="699" t="str">
        <x:f t="shared" si="0"/>
        <x:v>X</x:v>
      </x:c>
    </x:row>
    <x:row r="61" spans="1:22" s="688" customFormat="1" ht="17.25" customHeight="1">
      <x:c r="A61" s="1280">
        <x:v>28</x:v>
      </x:c>
      <x:c r="B61" s="1281" t="s">
        <x:v>1659</x:v>
      </x:c>
      <x:c r="C61" s="707">
        <x:v>0</x:v>
      </x:c>
      <x:c r="D61" s="1157"/>
      <x:c r="E61" s="1157"/>
      <x:c r="F61" s="1157"/>
      <x:c r="G61" s="1157"/>
      <x:c r="H61" s="1157">
        <x:v>0</x:v>
      </x:c>
      <x:c r="I61" s="1157"/>
      <x:c r="J61" s="694">
        <x:f t="shared" si="2"/>
        <x:v>0</x:v>
      </x:c>
      <x:c r="K61" s="694"/>
      <x:c r="L61" s="694"/>
      <x:c r="M61" s="694"/>
      <x:c r="N61" s="694"/>
      <x:c r="O61" s="694"/>
      <x:c r="P61" s="694"/>
      <x:c r="Q61" s="694"/>
      <x:c r="R61" s="694"/>
      <x:c r="S61" s="694"/>
      <x:c r="T61" s="721">
        <x:f t="shared" si="1"/>
        <x:v>0</x:v>
      </x:c>
      <x:c r="U61" s="703"/>
      <x:c r="V61" s="699" t="str">
        <x:f t="shared" si="0"/>
        <x:v>O</x:v>
      </x:c>
    </x:row>
    <x:row r="62" spans="1:22" s="688" customFormat="1" ht="17.25" customHeight="1">
      <x:c r="A62" s="1166"/>
      <x:c r="B62" s="1282"/>
      <x:c r="C62" s="707">
        <x:v>0</x:v>
      </x:c>
      <x:c r="D62" s="1157"/>
      <x:c r="E62" s="1157"/>
      <x:c r="F62" s="1157"/>
      <x:c r="G62" s="1157"/>
      <x:c r="H62" s="1157">
        <x:v>4904023</x:v>
      </x:c>
      <x:c r="I62" s="1157"/>
      <x:c r="J62" s="694">
        <x:f t="shared" si="2"/>
        <x:v>4904023</x:v>
      </x:c>
      <x:c r="K62" s="694"/>
      <x:c r="L62" s="694"/>
      <x:c r="M62" s="694"/>
      <x:c r="N62" s="694"/>
      <x:c r="O62" s="694"/>
      <x:c r="P62" s="694"/>
      <x:c r="Q62" s="694"/>
      <x:c r="R62" s="694"/>
      <x:c r="S62" s="694"/>
      <x:c r="T62" s="721">
        <x:f t="shared" si="1"/>
        <x:v>0</x:v>
      </x:c>
      <x:c r="U62" s="703"/>
      <x:c r="V62" s="699" t="str">
        <x:f t="shared" si="0"/>
        <x:v>X</x:v>
      </x:c>
    </x:row>
    <x:row r="63" spans="1:22" s="688" customFormat="1" ht="17.25" customHeight="1">
      <x:c r="A63" s="1280">
        <x:v>29</x:v>
      </x:c>
      <x:c r="B63" s="1281" t="s">
        <x:v>1673</x:v>
      </x:c>
      <x:c r="C63" s="694">
        <x:v>0</x:v>
      </x:c>
      <x:c r="D63" s="1157"/>
      <x:c r="E63" s="1157"/>
      <x:c r="F63" s="1157"/>
      <x:c r="G63" s="1157"/>
      <x:c r="H63" s="1157"/>
      <x:c r="I63" s="1157"/>
      <x:c r="J63" s="711">
        <x:f t="shared" si="2"/>
        <x:v>0</x:v>
      </x:c>
      <x:c r="K63" s="711"/>
      <x:c r="L63" s="711"/>
      <x:c r="M63" s="711"/>
      <x:c r="N63" s="711"/>
      <x:c r="O63" s="711"/>
      <x:c r="P63" s="711"/>
      <x:c r="Q63" s="711"/>
      <x:c r="R63" s="711"/>
      <x:c r="S63" s="711"/>
      <x:c r="T63" s="712">
        <x:f t="shared" si="1"/>
        <x:v>0</x:v>
      </x:c>
      <x:c r="U63" s="703"/>
      <x:c r="V63" s="699" t="str">
        <x:f t="shared" si="0"/>
        <x:v>O</x:v>
      </x:c>
    </x:row>
    <x:row r="64" spans="1:22" s="688" customFormat="1" ht="17.25" customHeight="1">
      <x:c r="A64" s="1166"/>
      <x:c r="B64" s="1282"/>
      <x:c r="C64" s="694">
        <x:v>0</x:v>
      </x:c>
      <x:c r="D64" s="1157"/>
      <x:c r="E64" s="1157"/>
      <x:c r="F64" s="1157"/>
      <x:c r="G64" s="1157"/>
      <x:c r="H64" s="1157">
        <x:v>9728743</x:v>
      </x:c>
      <x:c r="I64" s="1157"/>
      <x:c r="J64" s="711">
        <x:f t="shared" si="2"/>
        <x:v>9728743</x:v>
      </x:c>
      <x:c r="K64" s="711"/>
      <x:c r="L64" s="711"/>
      <x:c r="M64" s="711"/>
      <x:c r="N64" s="711"/>
      <x:c r="O64" s="711"/>
      <x:c r="P64" s="711"/>
      <x:c r="Q64" s="711"/>
      <x:c r="R64" s="711"/>
      <x:c r="S64" s="711"/>
      <x:c r="T64" s="712">
        <x:f t="shared" si="1"/>
        <x:v>0</x:v>
      </x:c>
      <x:c r="U64" s="703"/>
      <x:c r="V64" s="699" t="str">
        <x:f t="shared" si="0"/>
        <x:v>X</x:v>
      </x:c>
    </x:row>
    <x:row r="65" spans="1:22" s="688" customFormat="1" ht="17.25" customHeight="1">
      <x:c r="A65" s="1280">
        <x:v>30</x:v>
      </x:c>
      <x:c r="B65" s="1281" t="s">
        <x:v>1677</x:v>
      </x:c>
      <x:c r="C65" s="707">
        <x:v>0</x:v>
      </x:c>
      <x:c r="D65" s="1157"/>
      <x:c r="E65" s="1157"/>
      <x:c r="F65" s="1157"/>
      <x:c r="G65" s="1157"/>
      <x:c r="H65" s="1157"/>
      <x:c r="I65" s="1157"/>
      <x:c r="J65" s="711">
        <x:f t="shared" si="2"/>
        <x:v>0</x:v>
      </x:c>
      <x:c r="K65" s="711"/>
      <x:c r="L65" s="711"/>
      <x:c r="M65" s="711"/>
      <x:c r="N65" s="711"/>
      <x:c r="O65" s="711"/>
      <x:c r="P65" s="711"/>
      <x:c r="Q65" s="711"/>
      <x:c r="R65" s="711"/>
      <x:c r="S65" s="711"/>
      <x:c r="T65" s="712">
        <x:f t="shared" si="1"/>
        <x:v>0</x:v>
      </x:c>
      <x:c r="U65" s="703"/>
      <x:c r="V65" s="699" t="str">
        <x:f t="shared" si="0"/>
        <x:v>O</x:v>
      </x:c>
    </x:row>
    <x:row r="66" spans="1:22" s="688" customFormat="1" ht="17.25" customHeight="1">
      <x:c r="A66" s="1166"/>
      <x:c r="B66" s="1282"/>
      <x:c r="C66" s="707">
        <x:v>0</x:v>
      </x:c>
      <x:c r="D66" s="1157"/>
      <x:c r="E66" s="1157"/>
      <x:c r="F66" s="1157"/>
      <x:c r="G66" s="1157"/>
      <x:c r="H66" s="1157">
        <x:v>5735827</x:v>
      </x:c>
      <x:c r="I66" s="1157"/>
      <x:c r="J66" s="711">
        <x:f t="shared" si="2"/>
        <x:v>5735827</x:v>
      </x:c>
      <x:c r="K66" s="711"/>
      <x:c r="L66" s="711"/>
      <x:c r="M66" s="711"/>
      <x:c r="N66" s="711"/>
      <x:c r="O66" s="711"/>
      <x:c r="P66" s="711"/>
      <x:c r="Q66" s="711"/>
      <x:c r="R66" s="711"/>
      <x:c r="S66" s="711"/>
      <x:c r="T66" s="712">
        <x:f t="shared" si="1"/>
        <x:v>0</x:v>
      </x:c>
      <x:c r="U66" s="703"/>
      <x:c r="V66" s="699" t="str">
        <x:f t="shared" si="0"/>
        <x:v>X</x:v>
      </x:c>
    </x:row>
    <x:row r="67" spans="1:22" s="688" customFormat="1" ht="17.25" customHeight="1">
      <x:c r="A67" s="1280">
        <x:v>31</x:v>
      </x:c>
      <x:c r="B67" s="1281" t="s">
        <x:v>1661</x:v>
      </x:c>
      <x:c r="C67" s="694">
        <x:v>0</x:v>
      </x:c>
      <x:c r="D67" s="1157"/>
      <x:c r="E67" s="1157"/>
      <x:c r="F67" s="1157"/>
      <x:c r="G67" s="1157"/>
      <x:c r="H67" s="1157"/>
      <x:c r="I67" s="1157"/>
      <x:c r="J67" s="711">
        <x:f t="shared" si="2"/>
        <x:v>0</x:v>
      </x:c>
      <x:c r="K67" s="714"/>
      <x:c r="L67" s="714"/>
      <x:c r="M67" s="714"/>
      <x:c r="N67" s="714"/>
      <x:c r="O67" s="714"/>
      <x:c r="P67" s="714"/>
      <x:c r="Q67" s="714"/>
      <x:c r="R67" s="714"/>
      <x:c r="S67" s="711"/>
      <x:c r="T67" s="712">
        <x:f t="shared" si="1"/>
        <x:v>0</x:v>
      </x:c>
      <x:c r="U67" s="703"/>
      <x:c r="V67" s="699" t="str">
        <x:f t="shared" si="0"/>
        <x:v>O</x:v>
      </x:c>
    </x:row>
    <x:row r="68" spans="1:22" s="688" customFormat="1" ht="17.25" customHeight="1">
      <x:c r="A68" s="1166"/>
      <x:c r="B68" s="1282"/>
      <x:c r="C68" s="694">
        <x:v>0</x:v>
      </x:c>
      <x:c r="D68" s="1157"/>
      <x:c r="E68" s="1157"/>
      <x:c r="F68" s="1157"/>
      <x:c r="G68" s="1157"/>
      <x:c r="H68" s="1157">
        <x:v>4916974</x:v>
      </x:c>
      <x:c r="I68" s="1157"/>
      <x:c r="J68" s="711">
        <x:f t="shared" si="2"/>
        <x:v>4916974</x:v>
      </x:c>
      <x:c r="K68" s="711"/>
      <x:c r="L68" s="711"/>
      <x:c r="M68" s="711"/>
      <x:c r="N68" s="711"/>
      <x:c r="O68" s="711"/>
      <x:c r="P68" s="711"/>
      <x:c r="Q68" s="711"/>
      <x:c r="R68" s="711"/>
      <x:c r="S68" s="711"/>
      <x:c r="T68" s="712">
        <x:f t="shared" si="1"/>
        <x:v>0</x:v>
      </x:c>
      <x:c r="U68" s="703"/>
      <x:c r="V68" s="699" t="str">
        <x:f t="shared" si="0"/>
        <x:v>X</x:v>
      </x:c>
    </x:row>
    <x:row r="69" spans="1:22" s="688" customFormat="1" ht="17.25" customHeight="1">
      <x:c r="A69" s="1280">
        <x:v>32</x:v>
      </x:c>
      <x:c r="B69" s="1281" t="s">
        <x:v>1663</x:v>
      </x:c>
      <x:c r="C69" s="707">
        <x:v>0</x:v>
      </x:c>
      <x:c r="D69" s="1157"/>
      <x:c r="E69" s="1157"/>
      <x:c r="F69" s="1157"/>
      <x:c r="G69" s="1157"/>
      <x:c r="H69" s="1157"/>
      <x:c r="I69" s="1157"/>
      <x:c r="J69" s="711">
        <x:f t="shared" si="2"/>
        <x:v>0</x:v>
      </x:c>
      <x:c r="K69" s="711"/>
      <x:c r="L69" s="711"/>
      <x:c r="M69" s="711"/>
      <x:c r="N69" s="711"/>
      <x:c r="O69" s="711"/>
      <x:c r="P69" s="711"/>
      <x:c r="Q69" s="711"/>
      <x:c r="R69" s="711"/>
      <x:c r="S69" s="711"/>
      <x:c r="T69" s="712">
        <x:f t="shared" si="1"/>
        <x:v>0</x:v>
      </x:c>
      <x:c r="U69" s="703"/>
      <x:c r="V69" s="699" t="str">
        <x:f t="shared" si="0"/>
        <x:v>O</x:v>
      </x:c>
    </x:row>
    <x:row r="70" spans="1:22" s="688" customFormat="1" ht="17.25" customHeight="1">
      <x:c r="A70" s="1166"/>
      <x:c r="B70" s="1282"/>
      <x:c r="C70" s="707">
        <x:v>0</x:v>
      </x:c>
      <x:c r="D70" s="1157"/>
      <x:c r="E70" s="1157"/>
      <x:c r="F70" s="1157"/>
      <x:c r="G70" s="1157"/>
      <x:c r="H70" s="1157">
        <x:v>957927</x:v>
      </x:c>
      <x:c r="I70" s="1157"/>
      <x:c r="J70" s="711">
        <x:f t="shared" si="2"/>
        <x:v>957927</x:v>
      </x:c>
      <x:c r="K70" s="711"/>
      <x:c r="L70" s="711"/>
      <x:c r="M70" s="711"/>
      <x:c r="N70" s="711"/>
      <x:c r="O70" s="711"/>
      <x:c r="P70" s="711"/>
      <x:c r="Q70" s="711"/>
      <x:c r="R70" s="711"/>
      <x:c r="S70" s="711"/>
      <x:c r="T70" s="712">
        <x:f t="shared" si="1"/>
        <x:v>0</x:v>
      </x:c>
      <x:c r="U70" s="703"/>
      <x:c r="V70" s="699" t="str">
        <x:f t="shared" si="0"/>
        <x:v>X</x:v>
      </x:c>
    </x:row>
    <x:row r="71" spans="1:22" s="688" customFormat="1" ht="17.25" customHeight="1">
      <x:c r="A71" s="1280">
        <x:v>33</x:v>
      </x:c>
      <x:c r="B71" s="1281" t="s">
        <x:v>1666</x:v>
      </x:c>
      <x:c r="C71" s="694">
        <x:v>0</x:v>
      </x:c>
      <x:c r="D71" s="1157"/>
      <x:c r="E71" s="1157"/>
      <x:c r="F71" s="1157"/>
      <x:c r="G71" s="1157"/>
      <x:c r="H71" s="1157"/>
      <x:c r="I71" s="1157"/>
      <x:c r="J71" s="711">
        <x:f t="shared" si="2"/>
        <x:v>0</x:v>
      </x:c>
      <x:c r="K71" s="711"/>
      <x:c r="L71" s="711"/>
      <x:c r="M71" s="711"/>
      <x:c r="N71" s="711"/>
      <x:c r="O71" s="711"/>
      <x:c r="P71" s="711"/>
      <x:c r="Q71" s="711"/>
      <x:c r="R71" s="711"/>
      <x:c r="S71" s="711"/>
      <x:c r="T71" s="712">
        <x:f t="shared" si="1"/>
        <x:v>0</x:v>
      </x:c>
      <x:c r="U71" s="723"/>
      <x:c r="V71" s="699" t="str">
        <x:f t="shared" si="0"/>
        <x:v>O</x:v>
      </x:c>
    </x:row>
    <x:row r="72" spans="1:22" s="688" customFormat="1" ht="17.25" customHeight="1">
      <x:c r="A72" s="1166"/>
      <x:c r="B72" s="1282"/>
      <x:c r="C72" s="694">
        <x:v>0</x:v>
      </x:c>
      <x:c r="D72" s="1157"/>
      <x:c r="E72" s="1157"/>
      <x:c r="F72" s="1157"/>
      <x:c r="G72" s="1157"/>
      <x:c r="H72" s="1157">
        <x:v>2151272</x:v>
      </x:c>
      <x:c r="I72" s="1157"/>
      <x:c r="J72" s="711">
        <x:f t="shared" si="2"/>
        <x:v>2151272</x:v>
      </x:c>
      <x:c r="K72" s="711"/>
      <x:c r="L72" s="711"/>
      <x:c r="M72" s="711"/>
      <x:c r="N72" s="711"/>
      <x:c r="O72" s="711"/>
      <x:c r="P72" s="711"/>
      <x:c r="Q72" s="711"/>
      <x:c r="R72" s="711"/>
      <x:c r="S72" s="711"/>
      <x:c r="T72" s="712">
        <x:f t="shared" si="1"/>
        <x:v>0</x:v>
      </x:c>
      <x:c r="U72" s="703"/>
      <x:c r="V72" s="699" t="str">
        <x:f t="shared" si="0"/>
        <x:v>X</x:v>
      </x:c>
    </x:row>
    <x:row r="73" spans="1:22" s="688" customFormat="1" ht="17.25" customHeight="1">
      <x:c r="A73" s="1280">
        <x:v>34</x:v>
      </x:c>
      <x:c r="B73" s="1281" t="s">
        <x:v>1667</x:v>
      </x:c>
      <x:c r="C73" s="707">
        <x:v>0</x:v>
      </x:c>
      <x:c r="D73" s="1157"/>
      <x:c r="E73" s="1157"/>
      <x:c r="F73" s="1157"/>
      <x:c r="G73" s="1157"/>
      <x:c r="H73" s="1157"/>
      <x:c r="I73" s="1157"/>
      <x:c r="J73" s="711">
        <x:f t="shared" si="2"/>
        <x:v>0</x:v>
      </x:c>
      <x:c r="K73" s="711"/>
      <x:c r="L73" s="711"/>
      <x:c r="M73" s="711"/>
      <x:c r="N73" s="711"/>
      <x:c r="O73" s="711"/>
      <x:c r="P73" s="711"/>
      <x:c r="Q73" s="711"/>
      <x:c r="R73" s="711"/>
      <x:c r="S73" s="711"/>
      <x:c r="T73" s="712">
        <x:f t="shared" si="1"/>
        <x:v>0</x:v>
      </x:c>
      <x:c r="U73" s="703"/>
      <x:c r="V73" s="699" t="str">
        <x:f t="shared" si="0"/>
        <x:v>O</x:v>
      </x:c>
    </x:row>
    <x:row r="74" spans="1:22" s="688" customFormat="1" ht="17.25" customHeight="1">
      <x:c r="A74" s="1166"/>
      <x:c r="B74" s="1282"/>
      <x:c r="C74" s="707">
        <x:v>0</x:v>
      </x:c>
      <x:c r="D74" s="1157"/>
      <x:c r="E74" s="1157"/>
      <x:c r="F74" s="1157"/>
      <x:c r="G74" s="1157"/>
      <x:c r="H74" s="1157">
        <x:v>2501706</x:v>
      </x:c>
      <x:c r="I74" s="1157"/>
      <x:c r="J74" s="711">
        <x:f t="shared" si="2"/>
        <x:v>2501706</x:v>
      </x:c>
      <x:c r="K74" s="711"/>
      <x:c r="L74" s="711"/>
      <x:c r="M74" s="711"/>
      <x:c r="N74" s="711"/>
      <x:c r="O74" s="711"/>
      <x:c r="P74" s="711"/>
      <x:c r="Q74" s="711"/>
      <x:c r="R74" s="711"/>
      <x:c r="S74" s="711"/>
      <x:c r="T74" s="712">
        <x:f t="shared" si="1"/>
        <x:v>0</x:v>
      </x:c>
      <x:c r="U74" s="703"/>
      <x:c r="V74" s="699" t="str">
        <x:f t="shared" si="0"/>
        <x:v>X</x:v>
      </x:c>
    </x:row>
    <x:row r="75" spans="1:22" s="688" customFormat="1" ht="17.25" customHeight="1">
      <x:c r="A75" s="1280">
        <x:v>35</x:v>
      </x:c>
      <x:c r="B75" s="1281" t="s">
        <x:v>1683</x:v>
      </x:c>
      <x:c r="C75" s="694">
        <x:v>0</x:v>
      </x:c>
      <x:c r="D75" s="1157"/>
      <x:c r="E75" s="1157"/>
      <x:c r="F75" s="1157"/>
      <x:c r="G75" s="1157"/>
      <x:c r="H75" s="1157"/>
      <x:c r="I75" s="1157"/>
      <x:c r="J75" s="711">
        <x:f t="shared" si="2"/>
        <x:v>0</x:v>
      </x:c>
      <x:c r="K75" s="711"/>
      <x:c r="L75" s="711"/>
      <x:c r="M75" s="711"/>
      <x:c r="N75" s="711"/>
      <x:c r="O75" s="711"/>
      <x:c r="P75" s="711"/>
      <x:c r="Q75" s="711"/>
      <x:c r="R75" s="711"/>
      <x:c r="S75" s="711"/>
      <x:c r="T75" s="712">
        <x:f t="shared" si="1"/>
        <x:v>0</x:v>
      </x:c>
      <x:c r="U75" s="703"/>
      <x:c r="V75" s="699" t="str">
        <x:f t="shared" si="0"/>
        <x:v>O</x:v>
      </x:c>
    </x:row>
    <x:row r="76" spans="1:22" s="688" customFormat="1" ht="17.25" customHeight="1">
      <x:c r="A76" s="1166"/>
      <x:c r="B76" s="1282"/>
      <x:c r="C76" s="694">
        <x:v>0</x:v>
      </x:c>
      <x:c r="D76" s="1157"/>
      <x:c r="E76" s="1157"/>
      <x:c r="F76" s="1157"/>
      <x:c r="G76" s="1157"/>
      <x:c r="H76" s="1157">
        <x:v>7385746</x:v>
      </x:c>
      <x:c r="I76" s="1157"/>
      <x:c r="J76" s="711">
        <x:f t="shared" si="2"/>
        <x:v>7385746</x:v>
      </x:c>
      <x:c r="K76" s="711"/>
      <x:c r="L76" s="711"/>
      <x:c r="M76" s="711"/>
      <x:c r="N76" s="711"/>
      <x:c r="O76" s="711"/>
      <x:c r="P76" s="711"/>
      <x:c r="Q76" s="711"/>
      <x:c r="R76" s="711"/>
      <x:c r="S76" s="711"/>
      <x:c r="T76" s="712">
        <x:f t="shared" si="1"/>
        <x:v>0</x:v>
      </x:c>
      <x:c r="U76" s="703"/>
      <x:c r="V76" s="699" t="str">
        <x:f t="shared" si="0"/>
        <x:v>X</x:v>
      </x:c>
    </x:row>
    <x:row r="77" spans="1:22" s="688" customFormat="1" ht="17.25" customHeight="1">
      <x:c r="A77" s="1280">
        <x:v>36</x:v>
      </x:c>
      <x:c r="B77" s="1281" t="s">
        <x:v>1686</x:v>
      </x:c>
      <x:c r="C77" s="707">
        <x:v>0</x:v>
      </x:c>
      <x:c r="D77" s="1157"/>
      <x:c r="E77" s="1157"/>
      <x:c r="F77" s="1157"/>
      <x:c r="G77" s="1157"/>
      <x:c r="H77" s="1157"/>
      <x:c r="I77" s="1157"/>
      <x:c r="J77" s="711">
        <x:f t="shared" si="2"/>
        <x:v>0</x:v>
      </x:c>
      <x:c r="K77" s="724"/>
      <x:c r="L77" s="724"/>
      <x:c r="M77" s="724"/>
      <x:c r="N77" s="725"/>
      <x:c r="O77" s="725"/>
      <x:c r="P77" s="725"/>
      <x:c r="Q77" s="725"/>
      <x:c r="R77" s="725"/>
      <x:c r="S77" s="725"/>
      <x:c r="T77" s="712">
        <x:f t="shared" si="1"/>
        <x:v>0</x:v>
      </x:c>
      <x:c r="U77" s="703"/>
      <x:c r="V77" s="699" t="str">
        <x:f t="shared" si="0"/>
        <x:v>O</x:v>
      </x:c>
    </x:row>
    <x:row r="78" spans="1:22" s="688" customFormat="1" ht="17.25" customHeight="1">
      <x:c r="A78" s="1166"/>
      <x:c r="B78" s="1282"/>
      <x:c r="C78" s="707">
        <x:v>0</x:v>
      </x:c>
      <x:c r="D78" s="1157"/>
      <x:c r="E78" s="1157"/>
      <x:c r="F78" s="1157"/>
      <x:c r="G78" s="1157"/>
      <x:c r="H78" s="1157">
        <x:v>6969138</x:v>
      </x:c>
      <x:c r="I78" s="1157"/>
      <x:c r="J78" s="711">
        <x:f t="shared" si="2"/>
        <x:v>6969138</x:v>
      </x:c>
      <x:c r="K78" s="717"/>
      <x:c r="L78" s="717"/>
      <x:c r="M78" s="717"/>
      <x:c r="N78" s="711"/>
      <x:c r="O78" s="711"/>
      <x:c r="P78" s="711"/>
      <x:c r="Q78" s="711"/>
      <x:c r="R78" s="711"/>
      <x:c r="S78" s="711"/>
      <x:c r="T78" s="712">
        <x:f t="shared" si="1"/>
        <x:v>0</x:v>
      </x:c>
      <x:c r="U78" s="703"/>
      <x:c r="V78" s="699" t="str">
        <x:f t="shared" si="0"/>
        <x:v>X</x:v>
      </x:c>
    </x:row>
    <x:row r="79" spans="1:22" s="688" customFormat="1" ht="17.25" customHeight="1">
      <x:c r="A79" s="1280">
        <x:v>37</x:v>
      </x:c>
      <x:c r="B79" s="1280" t="s">
        <x:v>1676</x:v>
      </x:c>
      <x:c r="C79" s="694">
        <x:v>0</x:v>
      </x:c>
      <x:c r="D79" s="1157"/>
      <x:c r="E79" s="1157"/>
      <x:c r="F79" s="1157"/>
      <x:c r="G79" s="1157"/>
      <x:c r="H79" s="1157">
        <x:v>0</x:v>
      </x:c>
      <x:c r="I79" s="1157"/>
      <x:c r="J79" s="694">
        <x:f t="shared" si="2"/>
        <x:v>0</x:v>
      </x:c>
      <x:c r="K79" s="694"/>
      <x:c r="L79" s="694"/>
      <x:c r="M79" s="694"/>
      <x:c r="N79" s="694"/>
      <x:c r="O79" s="694"/>
      <x:c r="P79" s="694"/>
      <x:c r="Q79" s="694"/>
      <x:c r="R79" s="694"/>
      <x:c r="S79" s="694"/>
      <x:c r="T79" s="721">
        <x:f t="shared" si="1"/>
        <x:v>0</x:v>
      </x:c>
      <x:c r="U79" s="703"/>
      <x:c r="V79" s="699" t="str">
        <x:f t="shared" si="0"/>
        <x:v>O</x:v>
      </x:c>
    </x:row>
    <x:row r="80" spans="1:22" s="688" customFormat="1" ht="17.25" customHeight="1">
      <x:c r="A80" s="1166"/>
      <x:c r="B80" s="1166"/>
      <x:c r="C80" s="694">
        <x:v>0</x:v>
      </x:c>
      <x:c r="D80" s="1157"/>
      <x:c r="E80" s="1157"/>
      <x:c r="F80" s="1157"/>
      <x:c r="G80" s="1157"/>
      <x:c r="H80" s="1157">
        <x:v>2153498</x:v>
      </x:c>
      <x:c r="I80" s="1157"/>
      <x:c r="J80" s="694">
        <x:f t="shared" si="2"/>
        <x:v>2153498</x:v>
      </x:c>
      <x:c r="K80" s="694"/>
      <x:c r="L80" s="694"/>
      <x:c r="M80" s="694"/>
      <x:c r="N80" s="694"/>
      <x:c r="O80" s="694"/>
      <x:c r="P80" s="694"/>
      <x:c r="Q80" s="694"/>
      <x:c r="R80" s="694"/>
      <x:c r="S80" s="694"/>
      <x:c r="T80" s="721">
        <x:f t="shared" si="1"/>
        <x:v>0</x:v>
      </x:c>
      <x:c r="U80" s="703"/>
      <x:c r="V80" s="699" t="str">
        <x:f t="shared" si="0"/>
        <x:v>X</x:v>
      </x:c>
    </x:row>
    <x:row r="81" spans="1:22" s="688" customFormat="1" ht="17.25" customHeight="1">
      <x:c r="A81" s="1280"/>
      <x:c r="B81" s="1280"/>
      <x:c r="C81" s="711"/>
      <x:c r="D81" s="711"/>
      <x:c r="E81" s="711"/>
      <x:c r="F81" s="711"/>
      <x:c r="G81" s="711"/>
      <x:c r="H81" s="694"/>
      <x:c r="I81" s="711"/>
      <x:c r="J81" s="711"/>
      <x:c r="K81" s="711"/>
      <x:c r="L81" s="711"/>
      <x:c r="M81" s="711"/>
      <x:c r="N81" s="711"/>
      <x:c r="O81" s="711"/>
      <x:c r="P81" s="711"/>
      <x:c r="Q81" s="711"/>
      <x:c r="R81" s="711"/>
      <x:c r="S81" s="711"/>
      <x:c r="T81" s="712"/>
      <x:c r="U81" s="703"/>
      <x:c r="V81" s="699"/>
    </x:row>
    <x:row r="82" spans="1:22" s="688" customFormat="1" ht="17.25" customHeight="1">
      <x:c r="A82" s="1166"/>
      <x:c r="B82" s="1166"/>
      <x:c r="C82" s="711"/>
      <x:c r="D82" s="711"/>
      <x:c r="E82" s="711"/>
      <x:c r="F82" s="711"/>
      <x:c r="G82" s="711"/>
      <x:c r="H82" s="711"/>
      <x:c r="I82" s="711"/>
      <x:c r="J82" s="711"/>
      <x:c r="K82" s="711"/>
      <x:c r="L82" s="711"/>
      <x:c r="M82" s="711"/>
      <x:c r="N82" s="711"/>
      <x:c r="O82" s="711"/>
      <x:c r="P82" s="711"/>
      <x:c r="Q82" s="711"/>
      <x:c r="R82" s="711"/>
      <x:c r="S82" s="711"/>
      <x:c r="T82" s="712"/>
      <x:c r="U82" s="703"/>
      <x:c r="V82" s="699"/>
    </x:row>
    <x:row r="83" spans="1:22" s="688" customFormat="1" ht="17.25" customHeight="1">
      <x:c r="A83" s="1280"/>
      <x:c r="B83" s="1280"/>
      <x:c r="C83" s="711"/>
      <x:c r="D83" s="711"/>
      <x:c r="E83" s="711"/>
      <x:c r="F83" s="711"/>
      <x:c r="G83" s="711"/>
      <x:c r="H83" s="713"/>
      <x:c r="I83" s="711"/>
      <x:c r="J83" s="711"/>
      <x:c r="K83" s="711"/>
      <x:c r="L83" s="711"/>
      <x:c r="M83" s="711"/>
      <x:c r="N83" s="711"/>
      <x:c r="O83" s="711"/>
      <x:c r="P83" s="711"/>
      <x:c r="Q83" s="711"/>
      <x:c r="R83" s="711"/>
      <x:c r="S83" s="711"/>
      <x:c r="T83" s="712"/>
      <x:c r="U83" s="703"/>
      <x:c r="V83" s="699"/>
    </x:row>
    <x:row r="84" spans="1:22" s="688" customFormat="1" ht="17.25" customHeight="1">
      <x:c r="A84" s="1166"/>
      <x:c r="B84" s="1166"/>
      <x:c r="C84" s="711"/>
      <x:c r="D84" s="711"/>
      <x:c r="E84" s="711"/>
      <x:c r="F84" s="711"/>
      <x:c r="G84" s="711"/>
      <x:c r="H84" s="713"/>
      <x:c r="I84" s="711"/>
      <x:c r="J84" s="711"/>
      <x:c r="K84" s="711"/>
      <x:c r="L84" s="711"/>
      <x:c r="M84" s="711"/>
      <x:c r="N84" s="711"/>
      <x:c r="O84" s="711"/>
      <x:c r="P84" s="711"/>
      <x:c r="Q84" s="711"/>
      <x:c r="R84" s="711"/>
      <x:c r="S84" s="711"/>
      <x:c r="T84" s="712"/>
      <x:c r="U84" s="703"/>
      <x:c r="V84" s="699"/>
    </x:row>
    <x:row r="85" spans="1:22" s="688" customFormat="1" ht="17.25" customHeight="1">
      <x:c r="A85" s="1280" t="s">
        <x:v>944</x:v>
      </x:c>
      <x:c r="B85" s="1280" t="s">
        <x:v>1783</x:v>
      </x:c>
      <x:c r="C85" s="707">
        <x:v>0</x:v>
      </x:c>
      <x:c r="D85" s="711"/>
      <x:c r="E85" s="711"/>
      <x:c r="F85" s="711"/>
      <x:c r="G85" s="711"/>
      <x:c r="H85" s="713"/>
      <x:c r="I85" s="711"/>
      <x:c r="J85" s="711">
        <x:f>SUM(C85:I85)</x:f>
        <x:v>0</x:v>
      </x:c>
      <x:c r="K85" s="711"/>
      <x:c r="L85" s="711"/>
      <x:c r="M85" s="711"/>
      <x:c r="N85" s="711"/>
      <x:c r="O85" s="711"/>
      <x:c r="P85" s="711"/>
      <x:c r="Q85" s="711"/>
      <x:c r="R85" s="711"/>
      <x:c r="S85" s="711"/>
      <x:c r="T85" s="712">
        <x:f t="shared" si="1"/>
        <x:v>0</x:v>
      </x:c>
      <x:c r="U85" s="703"/>
      <x:c r="V85" s="699" t="str">
        <x:f t="shared" si="0"/>
        <x:v>O</x:v>
      </x:c>
    </x:row>
    <x:row r="86" spans="1:22" s="688" customFormat="1" ht="17.25" customHeight="1">
      <x:c r="A86" s="1166"/>
      <x:c r="B86" s="1166"/>
      <x:c r="C86" s="707">
        <x:v>0</x:v>
      </x:c>
      <x:c r="D86" s="711"/>
      <x:c r="E86" s="711"/>
      <x:c r="F86" s="711"/>
      <x:c r="G86" s="711"/>
      <x:c r="H86" s="713">
        <x:v>22209552</x:v>
      </x:c>
      <x:c r="I86" s="711"/>
      <x:c r="J86" s="711">
        <x:f t="shared" si="2"/>
        <x:v>22209552</x:v>
      </x:c>
      <x:c r="K86" s="711"/>
      <x:c r="L86" s="711"/>
      <x:c r="M86" s="711"/>
      <x:c r="N86" s="711"/>
      <x:c r="O86" s="711"/>
      <x:c r="P86" s="711"/>
      <x:c r="Q86" s="711"/>
      <x:c r="R86" s="711"/>
      <x:c r="S86" s="711"/>
      <x:c r="T86" s="712">
        <x:f t="shared" si="1"/>
        <x:v>0</x:v>
      </x:c>
      <x:c r="U86" s="703"/>
      <x:c r="V86" s="699" t="str">
        <x:f t="shared" si="0"/>
        <x:v>X</x:v>
      </x:c>
    </x:row>
    <x:row r="87" spans="1:26" ht="17.25" customHeight="1">
      <x:c r="A87" s="1283" t="s">
        <x:v>797</x:v>
      </x:c>
      <x:c r="B87" s="1284"/>
      <x:c r="C87" s="726">
        <x:f>SUM(C7,C9,C11,C13,C15,C17,C19,C21,C23,C25,C27,C29,C31,C33,C35,C37,C39,C41,C43,C45,C47,C49,C51,C53,C55,C57,C59,C61,C63,C65,C67,C69,C71,C73,C75,C77,C79,C81,C83,C85)</x:f>
        <x:v>0</x:v>
      </x:c>
      <x:c r="D87" s="726">
        <x:f t="shared" ref="D87:I87" si="3">SUM(D7,D9,D11,D13,D15,D17,D19,D21,D23,D25,D27,D29,D31,D33,D35,D37,D39,D41,D43,D45,D47,D49,D51,D53,D55,D57,D59,D61,D63,D65,D67,D69,D71,D73,D75,D77,D79,D81,D83,D85)</x:f>
        <x:v>115775000</x:v>
      </x:c>
      <x:c r="E87" s="726">
        <x:f t="shared" si="3"/>
        <x:v>18400500</x:v>
      </x:c>
      <x:c r="F87" s="726">
        <x:f t="shared" si="3"/>
        <x:v>23418000</x:v>
      </x:c>
      <x:c r="G87" s="726">
        <x:f t="shared" si="3"/>
        <x:v>0</x:v>
      </x:c>
      <x:c r="H87" s="726">
        <x:f t="shared" si="3"/>
        <x:v>3644719</x:v>
      </x:c>
      <x:c r="I87" s="726">
        <x:f t="shared" si="3"/>
        <x:v>10000</x:v>
      </x:c>
      <x:c r="J87" s="726">
        <x:f>SUM(J7,J9,J11,J13,J15,J17,J19,J21,J23,J25,J27,J29,J31,J33,J35,J37,J39,J41,J43,J45,J47,J49,J51,J53,J55,J57,J59,J61,J63,J65,J67,J69,J71,J73,J75,J77,J79,J81,J83,J85)</x:f>
        <x:v>161248219</x:v>
      </x:c>
      <x:c r="K87" s="727">
        <x:f>SUM(K7,K9,K11,K13,K15,K17,K19,K21,K23,K25,K27,K29,K31,K33,K35,K37,K39,K41,K43,K45,K47,K49,K51,K53,K55,K57,K59,K61,K63,K65,K67,K69,K71,K73,K75,K77,K79,K81,K83,K85)</x:f>
        <x:v>93484850</x:v>
      </x:c>
      <x:c r="L87" s="727">
        <x:f t="shared" ref="L87:S87" si="4">SUM(L7,L9,L11,L13,L15,L17,L19,L21,L23,L25,L27,L29,L31,L33,L35,L37,L39,L41,L43,L45,L47,L49,L51,L53,L55,L57,L59,L61,L63,L65,L67,L69,L71,L73,L75,L77,L79,L81,L83,L85)</x:f>
        <x:v>0</x:v>
      </x:c>
      <x:c r="M87" s="727">
        <x:f t="shared" si="4"/>
        <x:v>26076445</x:v>
      </x:c>
      <x:c r="N87" s="727">
        <x:f t="shared" si="4"/>
        <x:v>8230500</x:v>
      </x:c>
      <x:c r="O87" s="727">
        <x:f t="shared" si="4"/>
        <x:v>33011590</x:v>
      </x:c>
      <x:c r="P87" s="727">
        <x:f t="shared" si="4"/>
        <x:v>0</x:v>
      </x:c>
      <x:c r="Q87" s="727">
        <x:f t="shared" si="4"/>
        <x:v>30491</x:v>
      </x:c>
      <x:c r="R87" s="727">
        <x:f t="shared" si="4"/>
        <x:v>414343</x:v>
      </x:c>
      <x:c r="S87" s="727">
        <x:f t="shared" si="4"/>
        <x:v>0</x:v>
      </x:c>
      <x:c r="T87" s="728">
        <x:f>SUM(T7,T9,T11,T13,T15,T17,T19,T21,T23,T25,T27,T29,T31,T33,T35,T37,T39,T41,T43,T45,T47,T49,T51,T53,T55,T57,T59,T61,T63,T65,T67,T69,T71,T73,T75,T77,T79,T81,T83,T85)</x:f>
        <x:v>161248219</x:v>
      </x:c>
      <x:c r="U87" s="703"/>
      <x:c r="V87" s="699" t="str">
        <x:f t="shared" si="0"/>
        <x:v>O</x:v>
      </x:c>
      <x:c r="W87" s="729"/>
      <x:c r="X87" s="729"/>
      <x:c r="Y87" s="729"/>
      <x:c r="Z87" s="729"/>
    </x:row>
    <x:row r="88" spans="1:26" ht="17.25" customHeight="1">
      <x:c r="A88" s="1285"/>
      <x:c r="B88" s="1286"/>
      <x:c r="C88" s="726">
        <x:f>SUM(C8,C10,C12,C14,C16,C18,C20,C22,C24,C26,C28,C30,C32,C34,C36,C38,C40,C42,C44,C46,C48,C50,C52,C54,C56,C58,C60,C62,C64,C66,C68,C70,C72,C74,C76,C78,C80,C82,C84,C86)</x:f>
        <x:v>0</x:v>
      </x:c>
      <x:c r="D88" s="726">
        <x:f t="shared" ref="D88:I88" si="5">SUM(D8,D10,D12,D14,D16,D18,D20,D22,D24,D26,D28,D30,D32,D34,D36,D38,D40,D42,D44,D46,D48,D50,D52,D54,D56,D58,D60,D62,D64,D66,D68,D70,D72,D74,D76,D78,D80,D82,D84,D86)</x:f>
        <x:v>115775000</x:v>
      </x:c>
      <x:c r="E88" s="726">
        <x:f t="shared" si="5"/>
        <x:v>16820500</x:v>
      </x:c>
      <x:c r="F88" s="726">
        <x:f t="shared" si="5"/>
        <x:v>26138000</x:v>
      </x:c>
      <x:c r="G88" s="726">
        <x:f t="shared" si="5"/>
        <x:v>0</x:v>
      </x:c>
      <x:c r="H88" s="726">
        <x:f t="shared" si="5"/>
        <x:v>354739210</x:v>
      </x:c>
      <x:c r="I88" s="726">
        <x:f t="shared" si="5"/>
        <x:v>41651</x:v>
      </x:c>
      <x:c r="J88" s="726">
        <x:f>SUM(J8,J10,J12,J14,J16,J18,J20,J22,J24,J26,J28,J30,J32,J34,J36,J38,J40,J42,J44,J46,J48,J50,J52,J54,J56,J58,J60,J62,J64,J66,J68,J70,J72,J74,J76,J78,J80,J82,J84,J86)</x:f>
        <x:v>513514361</x:v>
      </x:c>
      <x:c r="K88" s="727">
        <x:f>SUM(K8,K10,K12,K14,K16,K18,K20,K22,K24,K26,K28,K30,K32,K34,K36,K38,K40,K42,K44,K46,K48,K50,K52,K54,K56,K58,K60,K62,K64,K66,K68,K70,K72,K74,K76,K78,K80,K82,K84,K86)</x:f>
        <x:v>93355300</x:v>
      </x:c>
      <x:c r="L88" s="727">
        <x:f t="shared" ref="L88:S88" si="6">SUM(L8,L10,L12,L14,L16,L18,L20,L22,L24,L26,L28,L30,L32,L34,L36,L38,L40,L42,L44,L46,L48,L50,L52,L54,L56,L58,L60,L62,L64,L66,L68,L70,L72,L74,L76,L78,L80,L82,L84,L86)</x:f>
        <x:v>0</x:v>
      </x:c>
      <x:c r="M88" s="727">
        <x:f t="shared" si="6"/>
        <x:v>23232281</x:v>
      </x:c>
      <x:c r="N88" s="727">
        <x:f t="shared" si="6"/>
        <x:v>7953500</x:v>
      </x:c>
      <x:c r="O88" s="727">
        <x:f t="shared" si="6"/>
        <x:v>31161890</x:v>
      </x:c>
      <x:c r="P88" s="727">
        <x:f t="shared" si="6"/>
        <x:v>0</x:v>
      </x:c>
      <x:c r="Q88" s="727">
        <x:f t="shared" si="6"/>
        <x:v>22409</x:v>
      </x:c>
      <x:c r="R88" s="727">
        <x:f t="shared" si="6"/>
        <x:v>62182</x:v>
      </x:c>
      <x:c r="S88" s="727">
        <x:f t="shared" si="6"/>
        <x:v>6632308</x:v>
      </x:c>
      <x:c r="T88" s="728">
        <x:f>SUM(T8,T10,T12,T14,T16,T18,T20,T22,T24,T26,T28,T30,T32,T34,T36,T38,T40,T42,T44,T46,T48,T50,T52,T54,T56,T58,T60,T62,T64,T66,T68,T70,T72,T74,T76,T78,T80,T82,T84,T86)</x:f>
        <x:v>162419870</x:v>
      </x:c>
      <x:c r="U88" s="703"/>
      <x:c r="V88" s="699" t="str">
        <x:f t="shared" si="0"/>
        <x:v>X</x:v>
      </x:c>
      <x:c r="W88" s="729"/>
      <x:c r="X88" s="729"/>
      <x:c r="Y88" s="729"/>
      <x:c r="Z88" s="729"/>
    </x:row>
    <x:row r="89" spans="1:26" ht="17.25" customHeight="1">
      <x:c r="A89" s="1278" t="s">
        <x:v>760</x:v>
      </x:c>
      <x:c r="B89" s="1279"/>
      <x:c r="C89" s="711">
        <x:f t="shared" ref="C89:T89" si="7">C88-C87</x:f>
        <x:v>0</x:v>
      </x:c>
      <x:c r="D89" s="711">
        <x:f t="shared" si="7"/>
        <x:v>0</x:v>
      </x:c>
      <x:c r="E89" s="711">
        <x:f t="shared" si="7"/>
        <x:v>-1580000</x:v>
      </x:c>
      <x:c r="F89" s="711">
        <x:f t="shared" si="7"/>
        <x:v>2720000</x:v>
      </x:c>
      <x:c r="G89" s="711">
        <x:f t="shared" si="7"/>
        <x:v>0</x:v>
      </x:c>
      <x:c r="H89" s="711">
        <x:f t="shared" si="7"/>
        <x:v>351094491</x:v>
      </x:c>
      <x:c r="I89" s="711">
        <x:f t="shared" si="7"/>
        <x:v>31651</x:v>
      </x:c>
      <x:c r="J89" s="711">
        <x:f t="shared" si="7"/>
        <x:v>352266142</x:v>
      </x:c>
      <x:c r="K89" s="730">
        <x:f>K88-K87</x:f>
        <x:v>-129550</x:v>
      </x:c>
      <x:c r="L89" s="730">
        <x:f t="shared" ref="L89:S89" si="8">L88-L87</x:f>
        <x:v>0</x:v>
      </x:c>
      <x:c r="M89" s="730">
        <x:f t="shared" si="8"/>
        <x:v>-2844164</x:v>
      </x:c>
      <x:c r="N89" s="730">
        <x:f t="shared" si="8"/>
        <x:v>-277000</x:v>
      </x:c>
      <x:c r="O89" s="730">
        <x:f t="shared" si="8"/>
        <x:v>-1849700</x:v>
      </x:c>
      <x:c r="P89" s="730">
        <x:f t="shared" si="8"/>
        <x:v>0</x:v>
      </x:c>
      <x:c r="Q89" s="730">
        <x:f t="shared" si="8"/>
        <x:v>-8082</x:v>
      </x:c>
      <x:c r="R89" s="730">
        <x:f t="shared" si="8"/>
        <x:v>-352161</x:v>
      </x:c>
      <x:c r="S89" s="730">
        <x:f t="shared" si="8"/>
        <x:v>6632308</x:v>
      </x:c>
      <x:c r="T89" s="731">
        <x:f t="shared" si="7"/>
        <x:v>1171651</x:v>
      </x:c>
      <x:c r="U89" s="703"/>
      <x:c r="V89" s="699" t="str">
        <x:f t="shared" si="0"/>
        <x:v>X</x:v>
      </x:c>
      <x:c r="W89" s="729"/>
      <x:c r="X89" s="729"/>
      <x:c r="Y89" s="729"/>
      <x:c r="Z89" s="729"/>
    </x:row>
    <x:row r="90" spans="1:26" ht="17.25" customHeight="1">
      <x:c r="A90" s="690"/>
      <x:c r="B90" s="691"/>
      <x:c r="C90" s="732" t="s">
        <x:v>1246</x:v>
      </x:c>
      <x:c r="D90" s="732" t="s">
        <x:v>1298</x:v>
      </x:c>
      <x:c r="E90" s="732" t="s">
        <x:v>1265</x:v>
      </x:c>
      <x:c r="F90" s="732" t="s">
        <x:v>1227</x:v>
      </x:c>
      <x:c r="G90" s="732" t="s">
        <x:v>783</x:v>
      </x:c>
      <x:c r="H90" s="732" t="s">
        <x:v>761</x:v>
      </x:c>
      <x:c r="I90" s="732" t="s">
        <x:v>747</x:v>
      </x:c>
      <x:c r="J90" s="712"/>
      <x:c r="K90" s="732" t="s">
        <x:v>763</x:v>
      </x:c>
      <x:c r="L90" s="732" t="s">
        <x:v>769</x:v>
      </x:c>
      <x:c r="M90" s="732" t="s">
        <x:v>767</x:v>
      </x:c>
      <x:c r="N90" s="732" t="s">
        <x:v>1262</x:v>
      </x:c>
      <x:c r="O90" s="732" t="s">
        <x:v>751</x:v>
      </x:c>
      <x:c r="P90" s="732" t="s">
        <x:v>1267</x:v>
      </x:c>
      <x:c r="Q90" s="732" t="s">
        <x:v>746</x:v>
      </x:c>
      <x:c r="R90" s="732" t="s">
        <x:v>745</x:v>
      </x:c>
      <x:c r="S90" s="732" t="s">
        <x:v>761</x:v>
      </x:c>
      <x:c r="T90" s="732"/>
      <x:c r="U90" s="703"/>
      <x:c r="V90" s="699"/>
      <x:c r="W90" s="729"/>
      <x:c r="X90" s="729"/>
      <x:c r="Y90" s="729"/>
      <x:c r="Z90" s="729"/>
    </x:row>
    <x:row r="91" spans="1:26" ht="17.25" customHeight="1">
      <x:c r="A91" s="682"/>
      <x:c r="B91" s="682"/>
      <x:c r="C91" s="733"/>
      <x:c r="D91" s="733"/>
      <x:c r="E91" s="733"/>
      <x:c r="F91" s="733"/>
      <x:c r="G91" s="733"/>
      <x:c r="H91" s="733"/>
      <x:c r="I91" s="733"/>
      <x:c r="J91" s="734"/>
      <x:c r="K91" s="734"/>
      <x:c r="L91" s="734"/>
      <x:c r="M91" s="734"/>
      <x:c r="N91" s="734"/>
      <x:c r="O91" s="734"/>
      <x:c r="P91" s="734"/>
      <x:c r="Q91" s="733"/>
      <x:c r="R91" s="733"/>
      <x:c r="S91" s="733"/>
      <x:c r="T91" s="733"/>
      <x:c r="U91" s="735"/>
      <x:c r="V91" s="735"/>
      <x:c r="W91" s="729"/>
      <x:c r="X91" s="729"/>
      <x:c r="Y91" s="729"/>
      <x:c r="Z91" s="729"/>
    </x:row>
    <x:row r="92" spans="1:26" ht="15.75" customHeight="1">
      <x:c r="A92" s="682"/>
      <x:c r="B92" s="682"/>
      <x:c r="C92" s="733"/>
      <x:c r="D92" s="733"/>
      <x:c r="E92" s="733"/>
      <x:c r="F92" s="733"/>
      <x:c r="G92" s="733"/>
      <x:c r="H92" s="733"/>
      <x:c r="I92" s="733"/>
      <x:c r="J92" s="734"/>
      <x:c r="K92" s="734"/>
      <x:c r="L92" s="734"/>
      <x:c r="M92" s="734"/>
      <x:c r="N92" s="734"/>
      <x:c r="O92" s="734"/>
      <x:c r="P92" s="734"/>
      <x:c r="Q92" s="733"/>
      <x:c r="R92" s="733"/>
      <x:c r="S92" s="733"/>
      <x:c r="T92" s="733"/>
      <x:c r="U92" s="682"/>
      <x:c r="V92" s="682"/>
      <x:c r="W92" s="682"/>
      <x:c r="X92" s="682"/>
      <x:c r="Y92" s="682"/>
      <x:c r="Z92" s="682"/>
    </x:row>
    <x:row r="93" spans="1:26" ht="15.75" customHeight="1">
      <x:c r="A93" s="682"/>
      <x:c r="B93" s="682"/>
      <x:c r="C93" s="733"/>
      <x:c r="D93" s="733"/>
      <x:c r="E93" s="733"/>
      <x:c r="F93" s="733"/>
      <x:c r="G93" s="733"/>
      <x:c r="H93" s="733"/>
      <x:c r="I93" s="733"/>
      <x:c r="J93" s="734"/>
      <x:c r="K93" s="734"/>
      <x:c r="L93" s="734"/>
      <x:c r="M93" s="734"/>
      <x:c r="N93" s="734"/>
      <x:c r="O93" s="734"/>
      <x:c r="P93" s="734"/>
      <x:c r="Q93" s="733"/>
      <x:c r="R93" s="733"/>
      <x:c r="S93" s="733"/>
      <x:c r="T93" s="733"/>
      <x:c r="U93" s="682"/>
      <x:c r="V93" s="682"/>
      <x:c r="W93" s="682"/>
      <x:c r="X93" s="682"/>
      <x:c r="Y93" s="682"/>
      <x:c r="Z93" s="682"/>
    </x:row>
    <x:row r="94" spans="1:26" ht="15.75" customHeight="1">
      <x:c r="A94" s="682"/>
      <x:c r="B94" s="682"/>
      <x:c r="C94" s="733"/>
      <x:c r="D94" s="733"/>
      <x:c r="E94" s="733"/>
      <x:c r="F94" s="733"/>
      <x:c r="G94" s="733"/>
      <x:c r="H94" s="733"/>
      <x:c r="I94" s="733"/>
      <x:c r="J94" s="734"/>
      <x:c r="K94" s="734"/>
      <x:c r="L94" s="734"/>
      <x:c r="M94" s="734"/>
      <x:c r="N94" s="734"/>
      <x:c r="O94" s="734"/>
      <x:c r="P94" s="734"/>
      <x:c r="Q94" s="733"/>
      <x:c r="R94" s="733"/>
      <x:c r="S94" s="733"/>
      <x:c r="T94" s="733"/>
      <x:c r="U94" s="682"/>
      <x:c r="V94" s="682"/>
      <x:c r="W94" s="682"/>
      <x:c r="X94" s="682"/>
      <x:c r="Y94" s="682"/>
      <x:c r="Z94" s="682"/>
    </x:row>
    <x:row r="95" spans="1:26" ht="15.75" customHeight="1">
      <x:c r="A95" s="682"/>
      <x:c r="B95" s="682"/>
      <x:c r="C95" s="733"/>
      <x:c r="D95" s="733"/>
      <x:c r="E95" s="733"/>
      <x:c r="F95" s="733"/>
      <x:c r="G95" s="733"/>
      <x:c r="H95" s="733"/>
      <x:c r="I95" s="733"/>
      <x:c r="J95" s="734"/>
      <x:c r="K95" s="734"/>
      <x:c r="L95" s="734"/>
      <x:c r="M95" s="734"/>
      <x:c r="N95" s="734"/>
      <x:c r="O95" s="734"/>
      <x:c r="P95" s="734"/>
      <x:c r="Q95" s="733"/>
      <x:c r="R95" s="733"/>
      <x:c r="S95" s="733"/>
      <x:c r="T95" s="733"/>
      <x:c r="U95" s="682"/>
      <x:c r="V95" s="682"/>
      <x:c r="W95" s="682"/>
      <x:c r="X95" s="682"/>
      <x:c r="Y95" s="682"/>
      <x:c r="Z95" s="682"/>
    </x:row>
    <x:row r="96" spans="1:26" ht="15.75" customHeight="1">
      <x:c r="A96" s="682"/>
      <x:c r="B96" s="682"/>
      <x:c r="C96" s="733"/>
      <x:c r="D96" s="733"/>
      <x:c r="E96" s="733"/>
      <x:c r="F96" s="733"/>
      <x:c r="G96" s="733"/>
      <x:c r="H96" s="733"/>
      <x:c r="I96" s="733"/>
      <x:c r="J96" s="734"/>
      <x:c r="K96" s="734"/>
      <x:c r="L96" s="734"/>
      <x:c r="M96" s="734"/>
      <x:c r="N96" s="734"/>
      <x:c r="O96" s="734"/>
      <x:c r="P96" s="734"/>
      <x:c r="Q96" s="733"/>
      <x:c r="R96" s="733"/>
      <x:c r="S96" s="733"/>
      <x:c r="T96" s="733"/>
      <x:c r="U96" s="682"/>
      <x:c r="V96" s="682"/>
      <x:c r="W96" s="682"/>
      <x:c r="X96" s="682"/>
      <x:c r="Y96" s="682"/>
      <x:c r="Z96" s="682"/>
    </x:row>
    <x:row r="97" spans="1:26" ht="15.75" customHeight="1">
      <x:c r="A97" s="682"/>
      <x:c r="B97" s="682"/>
      <x:c r="C97" s="733"/>
      <x:c r="D97" s="733"/>
      <x:c r="E97" s="733"/>
      <x:c r="F97" s="733"/>
      <x:c r="G97" s="733"/>
      <x:c r="H97" s="733"/>
      <x:c r="I97" s="733"/>
      <x:c r="J97" s="734"/>
      <x:c r="K97" s="734"/>
      <x:c r="L97" s="734"/>
      <x:c r="M97" s="734"/>
      <x:c r="N97" s="734"/>
      <x:c r="O97" s="734"/>
      <x:c r="P97" s="734"/>
      <x:c r="Q97" s="733"/>
      <x:c r="R97" s="733"/>
      <x:c r="S97" s="733"/>
      <x:c r="T97" s="733"/>
      <x:c r="U97" s="682"/>
      <x:c r="V97" s="682"/>
      <x:c r="W97" s="682"/>
      <x:c r="X97" s="682"/>
      <x:c r="Y97" s="682"/>
      <x:c r="Z97" s="682"/>
    </x:row>
    <x:row r="98" spans="1:26" ht="15.75" customHeight="1">
      <x:c r="A98" s="682"/>
      <x:c r="B98" s="682"/>
      <x:c r="C98" s="733"/>
      <x:c r="D98" s="733"/>
      <x:c r="E98" s="733"/>
      <x:c r="F98" s="733"/>
      <x:c r="G98" s="733"/>
      <x:c r="H98" s="733"/>
      <x:c r="I98" s="733"/>
      <x:c r="J98" s="734"/>
      <x:c r="K98" s="734"/>
      <x:c r="L98" s="734"/>
      <x:c r="M98" s="734"/>
      <x:c r="N98" s="734"/>
      <x:c r="O98" s="734"/>
      <x:c r="P98" s="734"/>
      <x:c r="Q98" s="733"/>
      <x:c r="R98" s="733"/>
      <x:c r="S98" s="733"/>
      <x:c r="T98" s="733"/>
      <x:c r="U98" s="682"/>
      <x:c r="V98" s="682"/>
      <x:c r="W98" s="682"/>
      <x:c r="X98" s="682"/>
      <x:c r="Y98" s="682"/>
      <x:c r="Z98" s="682"/>
    </x:row>
    <x:row r="99" spans="1:26" ht="15.75" customHeight="1">
      <x:c r="A99" s="682"/>
      <x:c r="B99" s="682"/>
      <x:c r="C99" s="733"/>
      <x:c r="D99" s="733"/>
      <x:c r="E99" s="733"/>
      <x:c r="F99" s="733"/>
      <x:c r="G99" s="733"/>
      <x:c r="H99" s="733"/>
      <x:c r="I99" s="733"/>
      <x:c r="J99" s="734"/>
      <x:c r="K99" s="734"/>
      <x:c r="L99" s="734"/>
      <x:c r="M99" s="734"/>
      <x:c r="N99" s="734"/>
      <x:c r="O99" s="734"/>
      <x:c r="P99" s="734"/>
      <x:c r="Q99" s="733"/>
      <x:c r="R99" s="733"/>
      <x:c r="S99" s="733"/>
      <x:c r="T99" s="733"/>
      <x:c r="U99" s="682"/>
      <x:c r="V99" s="682"/>
      <x:c r="W99" s="682"/>
      <x:c r="X99" s="682"/>
      <x:c r="Y99" s="682"/>
      <x:c r="Z99" s="682"/>
    </x:row>
    <x:row r="100" spans="1:26" ht="15.75" customHeight="1">
      <x:c r="A100" s="682"/>
      <x:c r="B100" s="682"/>
      <x:c r="C100" s="733"/>
      <x:c r="D100" s="733"/>
      <x:c r="E100" s="733"/>
      <x:c r="F100" s="733"/>
      <x:c r="G100" s="733"/>
      <x:c r="H100" s="733"/>
      <x:c r="I100" s="733"/>
      <x:c r="J100" s="734"/>
      <x:c r="K100" s="734"/>
      <x:c r="L100" s="734"/>
      <x:c r="M100" s="734"/>
      <x:c r="N100" s="734"/>
      <x:c r="O100" s="734"/>
      <x:c r="P100" s="734"/>
      <x:c r="Q100" s="733"/>
      <x:c r="R100" s="733"/>
      <x:c r="S100" s="733"/>
      <x:c r="T100" s="733"/>
      <x:c r="U100" s="682"/>
      <x:c r="V100" s="682"/>
      <x:c r="W100" s="682"/>
      <x:c r="X100" s="682"/>
      <x:c r="Y100" s="682"/>
      <x:c r="Z100" s="682"/>
    </x:row>
    <x:row r="101" spans="1:26" ht="15.75" customHeight="1">
      <x:c r="A101" s="682"/>
      <x:c r="B101" s="682"/>
      <x:c r="C101" s="733"/>
      <x:c r="D101" s="733"/>
      <x:c r="E101" s="733"/>
      <x:c r="F101" s="733"/>
      <x:c r="G101" s="733"/>
      <x:c r="H101" s="733"/>
      <x:c r="I101" s="733"/>
      <x:c r="J101" s="734"/>
      <x:c r="K101" s="734"/>
      <x:c r="L101" s="734"/>
      <x:c r="M101" s="734"/>
      <x:c r="N101" s="734"/>
      <x:c r="O101" s="734"/>
      <x:c r="P101" s="734"/>
      <x:c r="Q101" s="733"/>
      <x:c r="R101" s="733"/>
      <x:c r="S101" s="733"/>
      <x:c r="T101" s="733"/>
      <x:c r="U101" s="682"/>
      <x:c r="V101" s="682"/>
      <x:c r="W101" s="682"/>
      <x:c r="X101" s="682"/>
      <x:c r="Y101" s="682"/>
      <x:c r="Z101" s="682"/>
    </x:row>
    <x:row r="102" spans="1:26" ht="15.75" customHeight="1">
      <x:c r="A102" s="682"/>
      <x:c r="B102" s="682"/>
      <x:c r="C102" s="733"/>
      <x:c r="D102" s="733"/>
      <x:c r="E102" s="733"/>
      <x:c r="F102" s="733"/>
      <x:c r="G102" s="733"/>
      <x:c r="H102" s="733"/>
      <x:c r="I102" s="733"/>
      <x:c r="J102" s="734"/>
      <x:c r="K102" s="734"/>
      <x:c r="L102" s="734"/>
      <x:c r="M102" s="734"/>
      <x:c r="N102" s="734"/>
      <x:c r="O102" s="734"/>
      <x:c r="P102" s="734"/>
      <x:c r="Q102" s="733"/>
      <x:c r="R102" s="733"/>
      <x:c r="S102" s="733"/>
      <x:c r="T102" s="733"/>
      <x:c r="U102" s="682"/>
      <x:c r="V102" s="682"/>
      <x:c r="W102" s="682"/>
      <x:c r="X102" s="682"/>
      <x:c r="Y102" s="682"/>
      <x:c r="Z102" s="682"/>
    </x:row>
    <x:row r="103" spans="1:26" ht="15.75" customHeight="1">
      <x:c r="A103" s="682"/>
      <x:c r="B103" s="682"/>
      <x:c r="C103" s="733"/>
      <x:c r="D103" s="733"/>
      <x:c r="E103" s="733"/>
      <x:c r="F103" s="733"/>
      <x:c r="G103" s="733"/>
      <x:c r="H103" s="733"/>
      <x:c r="I103" s="733"/>
      <x:c r="J103" s="734"/>
      <x:c r="K103" s="734"/>
      <x:c r="L103" s="734"/>
      <x:c r="M103" s="734"/>
      <x:c r="N103" s="734"/>
      <x:c r="O103" s="734"/>
      <x:c r="P103" s="734"/>
      <x:c r="Q103" s="733"/>
      <x:c r="R103" s="733"/>
      <x:c r="S103" s="733"/>
      <x:c r="T103" s="733"/>
      <x:c r="U103" s="682"/>
      <x:c r="V103" s="682"/>
      <x:c r="W103" s="682"/>
      <x:c r="X103" s="682"/>
      <x:c r="Y103" s="682"/>
      <x:c r="Z103" s="682"/>
    </x:row>
    <x:row r="104" spans="1:26" ht="15.75" customHeight="1">
      <x:c r="A104" s="682"/>
      <x:c r="B104" s="682"/>
      <x:c r="C104" s="733"/>
      <x:c r="D104" s="733"/>
      <x:c r="E104" s="733"/>
      <x:c r="F104" s="733"/>
      <x:c r="G104" s="733"/>
      <x:c r="H104" s="733"/>
      <x:c r="I104" s="733"/>
      <x:c r="J104" s="734"/>
      <x:c r="K104" s="734"/>
      <x:c r="L104" s="734"/>
      <x:c r="M104" s="734"/>
      <x:c r="N104" s="734"/>
      <x:c r="O104" s="734"/>
      <x:c r="P104" s="734"/>
      <x:c r="Q104" s="733"/>
      <x:c r="R104" s="733"/>
      <x:c r="S104" s="733"/>
      <x:c r="T104" s="733"/>
      <x:c r="U104" s="682"/>
      <x:c r="V104" s="682"/>
      <x:c r="W104" s="682"/>
      <x:c r="X104" s="682"/>
      <x:c r="Y104" s="682"/>
      <x:c r="Z104" s="682"/>
    </x:row>
    <x:row r="105" spans="1:26" ht="15.75" customHeight="1">
      <x:c r="A105" s="682"/>
      <x:c r="B105" s="682"/>
      <x:c r="C105" s="733"/>
      <x:c r="D105" s="733"/>
      <x:c r="E105" s="733"/>
      <x:c r="F105" s="733"/>
      <x:c r="G105" s="733"/>
      <x:c r="H105" s="733"/>
      <x:c r="I105" s="733"/>
      <x:c r="J105" s="734"/>
      <x:c r="K105" s="734"/>
      <x:c r="L105" s="734"/>
      <x:c r="M105" s="734"/>
      <x:c r="N105" s="734"/>
      <x:c r="O105" s="734"/>
      <x:c r="P105" s="734"/>
      <x:c r="Q105" s="733"/>
      <x:c r="R105" s="733"/>
      <x:c r="S105" s="733"/>
      <x:c r="T105" s="733"/>
      <x:c r="U105" s="682"/>
      <x:c r="V105" s="682"/>
      <x:c r="W105" s="682"/>
      <x:c r="X105" s="682"/>
      <x:c r="Y105" s="682"/>
      <x:c r="Z105" s="682"/>
    </x:row>
    <x:row r="106" spans="1:26" ht="15.75" customHeight="1">
      <x:c r="A106" s="682"/>
      <x:c r="B106" s="682"/>
      <x:c r="C106" s="733"/>
      <x:c r="D106" s="733"/>
      <x:c r="E106" s="733"/>
      <x:c r="F106" s="733"/>
      <x:c r="G106" s="733"/>
      <x:c r="H106" s="733"/>
      <x:c r="I106" s="733"/>
      <x:c r="J106" s="734"/>
      <x:c r="K106" s="734"/>
      <x:c r="L106" s="734"/>
      <x:c r="M106" s="734"/>
      <x:c r="N106" s="734"/>
      <x:c r="O106" s="734"/>
      <x:c r="P106" s="734"/>
      <x:c r="Q106" s="733"/>
      <x:c r="R106" s="733"/>
      <x:c r="S106" s="733"/>
      <x:c r="T106" s="733"/>
      <x:c r="U106" s="682"/>
      <x:c r="V106" s="682"/>
      <x:c r="W106" s="682"/>
      <x:c r="X106" s="682"/>
      <x:c r="Y106" s="682"/>
      <x:c r="Z106" s="682"/>
    </x:row>
    <x:row r="107" spans="1:26" ht="15.75" customHeight="1">
      <x:c r="A107" s="682"/>
      <x:c r="B107" s="682"/>
      <x:c r="C107" s="733"/>
      <x:c r="D107" s="733"/>
      <x:c r="E107" s="733"/>
      <x:c r="F107" s="733"/>
      <x:c r="G107" s="733"/>
      <x:c r="H107" s="733"/>
      <x:c r="I107" s="733"/>
      <x:c r="J107" s="734"/>
      <x:c r="K107" s="734"/>
      <x:c r="L107" s="734"/>
      <x:c r="M107" s="734"/>
      <x:c r="N107" s="734"/>
      <x:c r="O107" s="734"/>
      <x:c r="P107" s="734"/>
      <x:c r="Q107" s="733"/>
      <x:c r="R107" s="733"/>
      <x:c r="S107" s="733"/>
      <x:c r="T107" s="733"/>
      <x:c r="U107" s="682"/>
      <x:c r="V107" s="682"/>
      <x:c r="W107" s="682"/>
      <x:c r="X107" s="682"/>
      <x:c r="Y107" s="682"/>
      <x:c r="Z107" s="682"/>
    </x:row>
    <x:row r="108" spans="1:26" ht="15.75" customHeight="1">
      <x:c r="A108" s="682"/>
      <x:c r="B108" s="682"/>
      <x:c r="C108" s="733"/>
      <x:c r="D108" s="733"/>
      <x:c r="E108" s="733"/>
      <x:c r="F108" s="733"/>
      <x:c r="G108" s="733"/>
      <x:c r="H108" s="733"/>
      <x:c r="I108" s="733"/>
      <x:c r="J108" s="734"/>
      <x:c r="K108" s="734"/>
      <x:c r="L108" s="734"/>
      <x:c r="M108" s="734"/>
      <x:c r="N108" s="734"/>
      <x:c r="O108" s="734"/>
      <x:c r="P108" s="734"/>
      <x:c r="Q108" s="733"/>
      <x:c r="R108" s="733"/>
      <x:c r="S108" s="733"/>
      <x:c r="T108" s="733"/>
      <x:c r="U108" s="682"/>
      <x:c r="V108" s="682"/>
      <x:c r="W108" s="682"/>
      <x:c r="X108" s="682"/>
      <x:c r="Y108" s="682"/>
      <x:c r="Z108" s="682"/>
    </x:row>
    <x:row r="109" spans="1:26" ht="15.75" customHeight="1">
      <x:c r="A109" s="682"/>
      <x:c r="B109" s="682"/>
      <x:c r="C109" s="733"/>
      <x:c r="D109" s="733"/>
      <x:c r="E109" s="733"/>
      <x:c r="F109" s="733"/>
      <x:c r="G109" s="733"/>
      <x:c r="H109" s="733"/>
      <x:c r="I109" s="733"/>
      <x:c r="J109" s="734"/>
      <x:c r="K109" s="734"/>
      <x:c r="L109" s="734"/>
      <x:c r="M109" s="734"/>
      <x:c r="N109" s="734"/>
      <x:c r="O109" s="734"/>
      <x:c r="P109" s="734"/>
      <x:c r="Q109" s="733"/>
      <x:c r="R109" s="733"/>
      <x:c r="S109" s="733"/>
      <x:c r="T109" s="733"/>
      <x:c r="U109" s="682"/>
      <x:c r="V109" s="682"/>
      <x:c r="W109" s="682"/>
      <x:c r="X109" s="682"/>
      <x:c r="Y109" s="682"/>
      <x:c r="Z109" s="682"/>
    </x:row>
    <x:row r="110" spans="1:26" ht="15.75" customHeight="1">
      <x:c r="A110" s="682"/>
      <x:c r="B110" s="682"/>
      <x:c r="C110" s="733"/>
      <x:c r="D110" s="733"/>
      <x:c r="E110" s="733"/>
      <x:c r="F110" s="733"/>
      <x:c r="G110" s="733"/>
      <x:c r="H110" s="733"/>
      <x:c r="I110" s="733"/>
      <x:c r="J110" s="734"/>
      <x:c r="K110" s="734"/>
      <x:c r="L110" s="734"/>
      <x:c r="M110" s="734"/>
      <x:c r="N110" s="734"/>
      <x:c r="O110" s="734"/>
      <x:c r="P110" s="734"/>
      <x:c r="Q110" s="733"/>
      <x:c r="R110" s="733"/>
      <x:c r="S110" s="733"/>
      <x:c r="T110" s="733"/>
      <x:c r="U110" s="682"/>
      <x:c r="V110" s="682"/>
      <x:c r="W110" s="682"/>
      <x:c r="X110" s="682"/>
      <x:c r="Y110" s="682"/>
      <x:c r="Z110" s="682"/>
    </x:row>
    <x:row r="111" spans="1:26" ht="15.75" customHeight="1">
      <x:c r="A111" s="682"/>
      <x:c r="B111" s="682"/>
      <x:c r="C111" s="733"/>
      <x:c r="D111" s="733"/>
      <x:c r="E111" s="733"/>
      <x:c r="F111" s="733"/>
      <x:c r="G111" s="733"/>
      <x:c r="H111" s="733"/>
      <x:c r="I111" s="733"/>
      <x:c r="J111" s="734"/>
      <x:c r="K111" s="734"/>
      <x:c r="L111" s="734"/>
      <x:c r="M111" s="734"/>
      <x:c r="N111" s="734"/>
      <x:c r="O111" s="734"/>
      <x:c r="P111" s="734"/>
      <x:c r="Q111" s="733"/>
      <x:c r="R111" s="733"/>
      <x:c r="S111" s="733"/>
      <x:c r="T111" s="733"/>
      <x:c r="U111" s="682"/>
      <x:c r="V111" s="682"/>
      <x:c r="W111" s="682"/>
      <x:c r="X111" s="682"/>
      <x:c r="Y111" s="682"/>
      <x:c r="Z111" s="682"/>
    </x:row>
    <x:row r="112" spans="1:26" ht="15.75" customHeight="1">
      <x:c r="A112" s="682"/>
      <x:c r="B112" s="682"/>
      <x:c r="C112" s="733"/>
      <x:c r="D112" s="733"/>
      <x:c r="E112" s="733"/>
      <x:c r="F112" s="733"/>
      <x:c r="G112" s="733"/>
      <x:c r="H112" s="733"/>
      <x:c r="I112" s="733"/>
      <x:c r="J112" s="734"/>
      <x:c r="K112" s="734"/>
      <x:c r="L112" s="734"/>
      <x:c r="M112" s="734"/>
      <x:c r="N112" s="734"/>
      <x:c r="O112" s="734"/>
      <x:c r="P112" s="734"/>
      <x:c r="Q112" s="733"/>
      <x:c r="R112" s="733"/>
      <x:c r="S112" s="733"/>
      <x:c r="T112" s="733"/>
      <x:c r="U112" s="682"/>
      <x:c r="V112" s="682"/>
      <x:c r="W112" s="682"/>
      <x:c r="X112" s="682"/>
      <x:c r="Y112" s="682"/>
      <x:c r="Z112" s="682"/>
    </x:row>
    <x:row r="113" spans="1:26" ht="15.75" customHeight="1">
      <x:c r="A113" s="682"/>
      <x:c r="B113" s="682"/>
      <x:c r="C113" s="733"/>
      <x:c r="D113" s="733"/>
      <x:c r="E113" s="733"/>
      <x:c r="F113" s="733"/>
      <x:c r="G113" s="733"/>
      <x:c r="H113" s="733"/>
      <x:c r="I113" s="733"/>
      <x:c r="J113" s="734"/>
      <x:c r="K113" s="734"/>
      <x:c r="L113" s="734"/>
      <x:c r="M113" s="734"/>
      <x:c r="N113" s="734"/>
      <x:c r="O113" s="734"/>
      <x:c r="P113" s="734"/>
      <x:c r="Q113" s="733"/>
      <x:c r="R113" s="733"/>
      <x:c r="S113" s="733"/>
      <x:c r="T113" s="733"/>
      <x:c r="U113" s="682"/>
      <x:c r="V113" s="682"/>
      <x:c r="W113" s="682"/>
      <x:c r="X113" s="682"/>
      <x:c r="Y113" s="682"/>
      <x:c r="Z113" s="682"/>
    </x:row>
    <x:row r="114" spans="1:26" ht="15.75" customHeight="1">
      <x:c r="A114" s="682"/>
      <x:c r="B114" s="682"/>
      <x:c r="C114" s="733"/>
      <x:c r="D114" s="733"/>
      <x:c r="E114" s="733"/>
      <x:c r="F114" s="733"/>
      <x:c r="G114" s="733"/>
      <x:c r="H114" s="733"/>
      <x:c r="I114" s="733"/>
      <x:c r="J114" s="734"/>
      <x:c r="K114" s="734"/>
      <x:c r="L114" s="734"/>
      <x:c r="M114" s="734"/>
      <x:c r="N114" s="734"/>
      <x:c r="O114" s="734"/>
      <x:c r="P114" s="734"/>
      <x:c r="Q114" s="733"/>
      <x:c r="R114" s="733"/>
      <x:c r="S114" s="733"/>
      <x:c r="T114" s="733"/>
      <x:c r="U114" s="682"/>
      <x:c r="V114" s="682"/>
      <x:c r="W114" s="682"/>
      <x:c r="X114" s="682"/>
      <x:c r="Y114" s="682"/>
      <x:c r="Z114" s="682"/>
    </x:row>
    <x:row r="115" spans="1:26" ht="15.75" customHeight="1">
      <x:c r="A115" s="682"/>
      <x:c r="B115" s="682"/>
      <x:c r="C115" s="733"/>
      <x:c r="D115" s="733"/>
      <x:c r="E115" s="733"/>
      <x:c r="F115" s="733"/>
      <x:c r="G115" s="733"/>
      <x:c r="H115" s="733"/>
      <x:c r="I115" s="733"/>
      <x:c r="J115" s="734"/>
      <x:c r="K115" s="734"/>
      <x:c r="L115" s="734"/>
      <x:c r="M115" s="734"/>
      <x:c r="N115" s="734"/>
      <x:c r="O115" s="734"/>
      <x:c r="P115" s="734"/>
      <x:c r="Q115" s="733"/>
      <x:c r="R115" s="733"/>
      <x:c r="S115" s="733"/>
      <x:c r="T115" s="733"/>
      <x:c r="U115" s="682"/>
      <x:c r="V115" s="682"/>
      <x:c r="W115" s="682"/>
      <x:c r="X115" s="682"/>
      <x:c r="Y115" s="682"/>
      <x:c r="Z115" s="682"/>
    </x:row>
    <x:row r="116" spans="1:26" ht="15.75" customHeight="1">
      <x:c r="A116" s="682"/>
      <x:c r="B116" s="682"/>
      <x:c r="C116" s="733"/>
      <x:c r="D116" s="733"/>
      <x:c r="E116" s="733"/>
      <x:c r="F116" s="733"/>
      <x:c r="G116" s="733"/>
      <x:c r="H116" s="733"/>
      <x:c r="I116" s="733"/>
      <x:c r="J116" s="734"/>
      <x:c r="K116" s="734"/>
      <x:c r="L116" s="734"/>
      <x:c r="M116" s="734"/>
      <x:c r="N116" s="734"/>
      <x:c r="O116" s="734"/>
      <x:c r="P116" s="734"/>
      <x:c r="Q116" s="733"/>
      <x:c r="R116" s="733"/>
      <x:c r="S116" s="733"/>
      <x:c r="T116" s="733"/>
      <x:c r="U116" s="682"/>
      <x:c r="V116" s="682"/>
      <x:c r="W116" s="682"/>
      <x:c r="X116" s="682"/>
      <x:c r="Y116" s="682"/>
      <x:c r="Z116" s="682"/>
    </x:row>
    <x:row r="117" spans="1:26" ht="15.75" customHeight="1">
      <x:c r="A117" s="682"/>
      <x:c r="B117" s="682"/>
      <x:c r="C117" s="733"/>
      <x:c r="D117" s="733"/>
      <x:c r="E117" s="733"/>
      <x:c r="F117" s="733"/>
      <x:c r="G117" s="733"/>
      <x:c r="H117" s="733"/>
      <x:c r="I117" s="733"/>
      <x:c r="J117" s="734"/>
      <x:c r="K117" s="734"/>
      <x:c r="L117" s="734"/>
      <x:c r="M117" s="734"/>
      <x:c r="N117" s="734"/>
      <x:c r="O117" s="734"/>
      <x:c r="P117" s="734"/>
      <x:c r="Q117" s="733"/>
      <x:c r="R117" s="733"/>
      <x:c r="S117" s="733"/>
      <x:c r="T117" s="733"/>
      <x:c r="U117" s="682"/>
      <x:c r="V117" s="682"/>
      <x:c r="W117" s="682"/>
      <x:c r="X117" s="682"/>
      <x:c r="Y117" s="682"/>
      <x:c r="Z117" s="682"/>
    </x:row>
    <x:row r="118" spans="1:26" ht="15.75" customHeight="1">
      <x:c r="A118" s="682"/>
      <x:c r="B118" s="682"/>
      <x:c r="C118" s="733"/>
      <x:c r="D118" s="733"/>
      <x:c r="E118" s="733"/>
      <x:c r="F118" s="733"/>
      <x:c r="G118" s="733"/>
      <x:c r="H118" s="733"/>
      <x:c r="I118" s="733"/>
      <x:c r="J118" s="734"/>
      <x:c r="K118" s="734"/>
      <x:c r="L118" s="734"/>
      <x:c r="M118" s="734"/>
      <x:c r="N118" s="734"/>
      <x:c r="O118" s="734"/>
      <x:c r="P118" s="734"/>
      <x:c r="Q118" s="733"/>
      <x:c r="R118" s="733"/>
      <x:c r="S118" s="733"/>
      <x:c r="T118" s="733"/>
      <x:c r="U118" s="682"/>
      <x:c r="V118" s="682"/>
      <x:c r="W118" s="682"/>
      <x:c r="X118" s="682"/>
      <x:c r="Y118" s="682"/>
      <x:c r="Z118" s="682"/>
    </x:row>
    <x:row r="119" spans="1:26" ht="15.75" customHeight="1">
      <x:c r="A119" s="682"/>
      <x:c r="B119" s="682"/>
      <x:c r="C119" s="733"/>
      <x:c r="D119" s="733"/>
      <x:c r="E119" s="733"/>
      <x:c r="F119" s="733"/>
      <x:c r="G119" s="733"/>
      <x:c r="H119" s="733"/>
      <x:c r="I119" s="733"/>
      <x:c r="J119" s="734"/>
      <x:c r="K119" s="734"/>
      <x:c r="L119" s="734"/>
      <x:c r="M119" s="734"/>
      <x:c r="N119" s="734"/>
      <x:c r="O119" s="734"/>
      <x:c r="P119" s="734"/>
      <x:c r="Q119" s="733"/>
      <x:c r="R119" s="733"/>
      <x:c r="S119" s="733"/>
      <x:c r="T119" s="733"/>
      <x:c r="U119" s="682"/>
      <x:c r="V119" s="682"/>
      <x:c r="W119" s="682"/>
      <x:c r="X119" s="682"/>
      <x:c r="Y119" s="682"/>
      <x:c r="Z119" s="682"/>
    </x:row>
    <x:row r="120" spans="1:26" ht="15.75" customHeight="1">
      <x:c r="A120" s="682"/>
      <x:c r="B120" s="682"/>
      <x:c r="C120" s="733"/>
      <x:c r="D120" s="733"/>
      <x:c r="E120" s="733"/>
      <x:c r="F120" s="733"/>
      <x:c r="G120" s="733"/>
      <x:c r="H120" s="733"/>
      <x:c r="I120" s="733"/>
      <x:c r="J120" s="734"/>
      <x:c r="K120" s="734"/>
      <x:c r="L120" s="734"/>
      <x:c r="M120" s="734"/>
      <x:c r="N120" s="734"/>
      <x:c r="O120" s="734"/>
      <x:c r="P120" s="734"/>
      <x:c r="Q120" s="733"/>
      <x:c r="R120" s="733"/>
      <x:c r="S120" s="733"/>
      <x:c r="T120" s="733"/>
      <x:c r="U120" s="682"/>
      <x:c r="V120" s="682"/>
      <x:c r="W120" s="682"/>
      <x:c r="X120" s="682"/>
      <x:c r="Y120" s="682"/>
      <x:c r="Z120" s="682"/>
    </x:row>
    <x:row r="121" spans="1:26" ht="15.75" customHeight="1">
      <x:c r="A121" s="682"/>
      <x:c r="B121" s="682"/>
      <x:c r="C121" s="733"/>
      <x:c r="D121" s="733"/>
      <x:c r="E121" s="733"/>
      <x:c r="F121" s="733"/>
      <x:c r="G121" s="733"/>
      <x:c r="H121" s="733"/>
      <x:c r="I121" s="733"/>
      <x:c r="J121" s="734"/>
      <x:c r="K121" s="734"/>
      <x:c r="L121" s="734"/>
      <x:c r="M121" s="734"/>
      <x:c r="N121" s="734"/>
      <x:c r="O121" s="734"/>
      <x:c r="P121" s="734"/>
      <x:c r="Q121" s="733"/>
      <x:c r="R121" s="733"/>
      <x:c r="S121" s="733"/>
      <x:c r="T121" s="733"/>
      <x:c r="U121" s="682"/>
      <x:c r="V121" s="682"/>
      <x:c r="W121" s="682"/>
      <x:c r="X121" s="682"/>
      <x:c r="Y121" s="682"/>
      <x:c r="Z121" s="682"/>
    </x:row>
    <x:row r="122" spans="1:26" ht="15.75" customHeight="1">
      <x:c r="A122" s="682"/>
      <x:c r="B122" s="682"/>
      <x:c r="C122" s="733"/>
      <x:c r="D122" s="733"/>
      <x:c r="E122" s="733"/>
      <x:c r="F122" s="733"/>
      <x:c r="G122" s="733"/>
      <x:c r="H122" s="733"/>
      <x:c r="I122" s="733"/>
      <x:c r="J122" s="734"/>
      <x:c r="K122" s="734"/>
      <x:c r="L122" s="734"/>
      <x:c r="M122" s="734"/>
      <x:c r="N122" s="734"/>
      <x:c r="O122" s="734"/>
      <x:c r="P122" s="734"/>
      <x:c r="Q122" s="733"/>
      <x:c r="R122" s="733"/>
      <x:c r="S122" s="733"/>
      <x:c r="T122" s="733"/>
      <x:c r="U122" s="682"/>
      <x:c r="V122" s="682"/>
      <x:c r="W122" s="682"/>
      <x:c r="X122" s="682"/>
      <x:c r="Y122" s="682"/>
      <x:c r="Z122" s="682"/>
    </x:row>
    <x:row r="123" spans="1:26" ht="15.75" customHeight="1">
      <x:c r="A123" s="682"/>
      <x:c r="B123" s="682"/>
      <x:c r="C123" s="733"/>
      <x:c r="D123" s="733"/>
      <x:c r="E123" s="733"/>
      <x:c r="F123" s="733"/>
      <x:c r="G123" s="733"/>
      <x:c r="H123" s="733"/>
      <x:c r="I123" s="733"/>
      <x:c r="J123" s="734"/>
      <x:c r="K123" s="734"/>
      <x:c r="L123" s="734"/>
      <x:c r="M123" s="734"/>
      <x:c r="N123" s="734"/>
      <x:c r="O123" s="734"/>
      <x:c r="P123" s="734"/>
      <x:c r="Q123" s="733"/>
      <x:c r="R123" s="733"/>
      <x:c r="S123" s="733"/>
      <x:c r="T123" s="733"/>
      <x:c r="U123" s="682"/>
      <x:c r="V123" s="682"/>
      <x:c r="W123" s="682"/>
      <x:c r="X123" s="682"/>
      <x:c r="Y123" s="682"/>
      <x:c r="Z123" s="682"/>
    </x:row>
    <x:row r="124" spans="1:26" ht="15.75" customHeight="1">
      <x:c r="A124" s="682"/>
      <x:c r="B124" s="682"/>
      <x:c r="C124" s="733"/>
      <x:c r="D124" s="733"/>
      <x:c r="E124" s="733"/>
      <x:c r="F124" s="733"/>
      <x:c r="G124" s="733"/>
      <x:c r="H124" s="733"/>
      <x:c r="I124" s="733"/>
      <x:c r="J124" s="734"/>
      <x:c r="K124" s="734"/>
      <x:c r="L124" s="734"/>
      <x:c r="M124" s="734"/>
      <x:c r="N124" s="734"/>
      <x:c r="O124" s="734"/>
      <x:c r="P124" s="734"/>
      <x:c r="Q124" s="733"/>
      <x:c r="R124" s="733"/>
      <x:c r="S124" s="733"/>
      <x:c r="T124" s="733"/>
      <x:c r="U124" s="682"/>
      <x:c r="V124" s="682"/>
      <x:c r="W124" s="682"/>
      <x:c r="X124" s="682"/>
      <x:c r="Y124" s="682"/>
      <x:c r="Z124" s="682"/>
    </x:row>
    <x:row r="125" spans="1:26" ht="15.75" customHeight="1">
      <x:c r="A125" s="682"/>
      <x:c r="B125" s="682"/>
      <x:c r="C125" s="733"/>
      <x:c r="D125" s="733"/>
      <x:c r="E125" s="733"/>
      <x:c r="F125" s="733"/>
      <x:c r="G125" s="733"/>
      <x:c r="H125" s="733"/>
      <x:c r="I125" s="733"/>
      <x:c r="J125" s="734"/>
      <x:c r="K125" s="734"/>
      <x:c r="L125" s="734"/>
      <x:c r="M125" s="734"/>
      <x:c r="N125" s="734"/>
      <x:c r="O125" s="734"/>
      <x:c r="P125" s="734"/>
      <x:c r="Q125" s="733"/>
      <x:c r="R125" s="733"/>
      <x:c r="S125" s="733"/>
      <x:c r="T125" s="733"/>
      <x:c r="U125" s="682"/>
      <x:c r="V125" s="682"/>
      <x:c r="W125" s="682"/>
      <x:c r="X125" s="682"/>
      <x:c r="Y125" s="682"/>
      <x:c r="Z125" s="682"/>
    </x:row>
    <x:row r="126" spans="1:26" ht="15.75" customHeight="1">
      <x:c r="A126" s="682"/>
      <x:c r="B126" s="682"/>
      <x:c r="C126" s="733"/>
      <x:c r="D126" s="733"/>
      <x:c r="E126" s="733"/>
      <x:c r="F126" s="733"/>
      <x:c r="G126" s="733"/>
      <x:c r="H126" s="733"/>
      <x:c r="I126" s="733"/>
      <x:c r="J126" s="734"/>
      <x:c r="K126" s="734"/>
      <x:c r="L126" s="734"/>
      <x:c r="M126" s="734"/>
      <x:c r="N126" s="734"/>
      <x:c r="O126" s="734"/>
      <x:c r="P126" s="734"/>
      <x:c r="Q126" s="733"/>
      <x:c r="R126" s="733"/>
      <x:c r="S126" s="733"/>
      <x:c r="T126" s="733"/>
      <x:c r="U126" s="682"/>
      <x:c r="V126" s="682"/>
      <x:c r="W126" s="682"/>
      <x:c r="X126" s="682"/>
      <x:c r="Y126" s="682"/>
      <x:c r="Z126" s="682"/>
    </x:row>
    <x:row r="127" spans="1:26" ht="15.75" customHeight="1">
      <x:c r="A127" s="682"/>
      <x:c r="B127" s="682"/>
      <x:c r="C127" s="733"/>
      <x:c r="D127" s="733"/>
      <x:c r="E127" s="733"/>
      <x:c r="F127" s="733"/>
      <x:c r="G127" s="733"/>
      <x:c r="H127" s="733"/>
      <x:c r="I127" s="733"/>
      <x:c r="J127" s="734"/>
      <x:c r="K127" s="734"/>
      <x:c r="L127" s="734"/>
      <x:c r="M127" s="734"/>
      <x:c r="N127" s="734"/>
      <x:c r="O127" s="734"/>
      <x:c r="P127" s="734"/>
      <x:c r="Q127" s="733"/>
      <x:c r="R127" s="733"/>
      <x:c r="S127" s="733"/>
      <x:c r="T127" s="733"/>
      <x:c r="U127" s="682"/>
      <x:c r="V127" s="682"/>
      <x:c r="W127" s="682"/>
      <x:c r="X127" s="682"/>
      <x:c r="Y127" s="682"/>
      <x:c r="Z127" s="682"/>
    </x:row>
    <x:row r="128" spans="1:26" ht="15.75" customHeight="1">
      <x:c r="A128" s="682"/>
      <x:c r="B128" s="682"/>
      <x:c r="C128" s="733"/>
      <x:c r="D128" s="733"/>
      <x:c r="E128" s="733"/>
      <x:c r="F128" s="733"/>
      <x:c r="G128" s="733"/>
      <x:c r="H128" s="733"/>
      <x:c r="I128" s="733"/>
      <x:c r="J128" s="734"/>
      <x:c r="K128" s="734"/>
      <x:c r="L128" s="734"/>
      <x:c r="M128" s="734"/>
      <x:c r="N128" s="734"/>
      <x:c r="O128" s="734"/>
      <x:c r="P128" s="734"/>
      <x:c r="Q128" s="733"/>
      <x:c r="R128" s="733"/>
      <x:c r="S128" s="733"/>
      <x:c r="T128" s="733"/>
      <x:c r="U128" s="682"/>
      <x:c r="V128" s="682"/>
      <x:c r="W128" s="682"/>
      <x:c r="X128" s="682"/>
      <x:c r="Y128" s="682"/>
      <x:c r="Z128" s="682"/>
    </x:row>
    <x:row r="129" spans="1:26" ht="15.75" customHeight="1">
      <x:c r="A129" s="682"/>
      <x:c r="B129" s="682"/>
      <x:c r="C129" s="733"/>
      <x:c r="D129" s="733"/>
      <x:c r="E129" s="733"/>
      <x:c r="F129" s="733"/>
      <x:c r="G129" s="733"/>
      <x:c r="H129" s="733"/>
      <x:c r="I129" s="733"/>
      <x:c r="J129" s="734"/>
      <x:c r="K129" s="734"/>
      <x:c r="L129" s="734"/>
      <x:c r="M129" s="734"/>
      <x:c r="N129" s="734"/>
      <x:c r="O129" s="734"/>
      <x:c r="P129" s="734"/>
      <x:c r="Q129" s="733"/>
      <x:c r="R129" s="733"/>
      <x:c r="S129" s="733"/>
      <x:c r="T129" s="733"/>
      <x:c r="U129" s="682"/>
      <x:c r="V129" s="682"/>
      <x:c r="W129" s="682"/>
      <x:c r="X129" s="682"/>
      <x:c r="Y129" s="682"/>
      <x:c r="Z129" s="682"/>
    </x:row>
    <x:row r="130" spans="1:26" ht="15.75" customHeight="1">
      <x:c r="A130" s="682"/>
      <x:c r="B130" s="682"/>
      <x:c r="C130" s="733"/>
      <x:c r="D130" s="733"/>
      <x:c r="E130" s="733"/>
      <x:c r="F130" s="733"/>
      <x:c r="G130" s="733"/>
      <x:c r="H130" s="733"/>
      <x:c r="I130" s="733"/>
      <x:c r="J130" s="734"/>
      <x:c r="K130" s="734"/>
      <x:c r="L130" s="734"/>
      <x:c r="M130" s="734"/>
      <x:c r="N130" s="734"/>
      <x:c r="O130" s="734"/>
      <x:c r="P130" s="734"/>
      <x:c r="Q130" s="733"/>
      <x:c r="R130" s="733"/>
      <x:c r="S130" s="733"/>
      <x:c r="T130" s="733"/>
      <x:c r="U130" s="682"/>
      <x:c r="V130" s="682"/>
      <x:c r="W130" s="682"/>
      <x:c r="X130" s="682"/>
      <x:c r="Y130" s="682"/>
      <x:c r="Z130" s="682"/>
    </x:row>
    <x:row r="131" spans="1:26" ht="15.75" customHeight="1">
      <x:c r="A131" s="682"/>
      <x:c r="B131" s="682"/>
      <x:c r="C131" s="733"/>
      <x:c r="D131" s="733"/>
      <x:c r="E131" s="733"/>
      <x:c r="F131" s="733"/>
      <x:c r="G131" s="733"/>
      <x:c r="H131" s="733"/>
      <x:c r="I131" s="733"/>
      <x:c r="J131" s="734"/>
      <x:c r="K131" s="734"/>
      <x:c r="L131" s="734"/>
      <x:c r="M131" s="734"/>
      <x:c r="N131" s="734"/>
      <x:c r="O131" s="734"/>
      <x:c r="P131" s="734"/>
      <x:c r="Q131" s="733"/>
      <x:c r="R131" s="733"/>
      <x:c r="S131" s="733"/>
      <x:c r="T131" s="733"/>
      <x:c r="U131" s="682"/>
      <x:c r="V131" s="682"/>
      <x:c r="W131" s="682"/>
      <x:c r="X131" s="682"/>
      <x:c r="Y131" s="682"/>
      <x:c r="Z131" s="682"/>
    </x:row>
    <x:row r="132" spans="1:26" ht="15.75" customHeight="1">
      <x:c r="A132" s="682"/>
      <x:c r="B132" s="682"/>
      <x:c r="C132" s="733"/>
      <x:c r="D132" s="733"/>
      <x:c r="E132" s="733"/>
      <x:c r="F132" s="733"/>
      <x:c r="G132" s="733"/>
      <x:c r="H132" s="733"/>
      <x:c r="I132" s="733"/>
      <x:c r="J132" s="734"/>
      <x:c r="K132" s="734"/>
      <x:c r="L132" s="734"/>
      <x:c r="M132" s="734"/>
      <x:c r="N132" s="734"/>
      <x:c r="O132" s="734"/>
      <x:c r="P132" s="734"/>
      <x:c r="Q132" s="733"/>
      <x:c r="R132" s="733"/>
      <x:c r="S132" s="733"/>
      <x:c r="T132" s="733"/>
      <x:c r="U132" s="682"/>
      <x:c r="V132" s="682"/>
      <x:c r="W132" s="682"/>
      <x:c r="X132" s="682"/>
      <x:c r="Y132" s="682"/>
      <x:c r="Z132" s="682"/>
    </x:row>
    <x:row r="133" spans="1:26" ht="15.75" customHeight="1">
      <x:c r="A133" s="682"/>
      <x:c r="B133" s="682"/>
      <x:c r="C133" s="733"/>
      <x:c r="D133" s="733"/>
      <x:c r="E133" s="733"/>
      <x:c r="F133" s="733"/>
      <x:c r="G133" s="733"/>
      <x:c r="H133" s="733"/>
      <x:c r="I133" s="733"/>
      <x:c r="J133" s="734"/>
      <x:c r="K133" s="734"/>
      <x:c r="L133" s="734"/>
      <x:c r="M133" s="734"/>
      <x:c r="N133" s="734"/>
      <x:c r="O133" s="734"/>
      <x:c r="P133" s="734"/>
      <x:c r="Q133" s="733"/>
      <x:c r="R133" s="733"/>
      <x:c r="S133" s="733"/>
      <x:c r="T133" s="733"/>
      <x:c r="U133" s="682"/>
      <x:c r="V133" s="682"/>
      <x:c r="W133" s="682"/>
      <x:c r="X133" s="682"/>
      <x:c r="Y133" s="682"/>
      <x:c r="Z133" s="682"/>
    </x:row>
    <x:row r="134" spans="1:26" ht="15.75" customHeight="1">
      <x:c r="A134" s="682"/>
      <x:c r="B134" s="682"/>
      <x:c r="C134" s="733"/>
      <x:c r="D134" s="733"/>
      <x:c r="E134" s="733"/>
      <x:c r="F134" s="733"/>
      <x:c r="G134" s="733"/>
      <x:c r="H134" s="733"/>
      <x:c r="I134" s="733"/>
      <x:c r="J134" s="734"/>
      <x:c r="K134" s="734"/>
      <x:c r="L134" s="734"/>
      <x:c r="M134" s="734"/>
      <x:c r="N134" s="734"/>
      <x:c r="O134" s="734"/>
      <x:c r="P134" s="734"/>
      <x:c r="Q134" s="733"/>
      <x:c r="R134" s="733"/>
      <x:c r="S134" s="733"/>
      <x:c r="T134" s="733"/>
      <x:c r="U134" s="682"/>
      <x:c r="V134" s="682"/>
      <x:c r="W134" s="682"/>
      <x:c r="X134" s="682"/>
      <x:c r="Y134" s="682"/>
      <x:c r="Z134" s="682"/>
    </x:row>
    <x:row r="135" spans="1:26" ht="15.75" customHeight="1">
      <x:c r="A135" s="682"/>
      <x:c r="B135" s="682"/>
      <x:c r="C135" s="733"/>
      <x:c r="D135" s="733"/>
      <x:c r="E135" s="733"/>
      <x:c r="F135" s="733"/>
      <x:c r="G135" s="733"/>
      <x:c r="H135" s="733"/>
      <x:c r="I135" s="733"/>
      <x:c r="J135" s="734"/>
      <x:c r="K135" s="734"/>
      <x:c r="L135" s="734"/>
      <x:c r="M135" s="734"/>
      <x:c r="N135" s="734"/>
      <x:c r="O135" s="734"/>
      <x:c r="P135" s="734"/>
      <x:c r="Q135" s="733"/>
      <x:c r="R135" s="733"/>
      <x:c r="S135" s="733"/>
      <x:c r="T135" s="733"/>
      <x:c r="U135" s="682"/>
      <x:c r="V135" s="682"/>
      <x:c r="W135" s="682"/>
      <x:c r="X135" s="682"/>
      <x:c r="Y135" s="682"/>
      <x:c r="Z135" s="682"/>
    </x:row>
    <x:row r="136" spans="1:26" ht="15.75" customHeight="1">
      <x:c r="A136" s="682"/>
      <x:c r="B136" s="682"/>
      <x:c r="C136" s="733"/>
      <x:c r="D136" s="733"/>
      <x:c r="E136" s="733"/>
      <x:c r="F136" s="733"/>
      <x:c r="G136" s="733"/>
      <x:c r="H136" s="733"/>
      <x:c r="I136" s="733"/>
      <x:c r="J136" s="734"/>
      <x:c r="K136" s="734"/>
      <x:c r="L136" s="734"/>
      <x:c r="M136" s="734"/>
      <x:c r="N136" s="734"/>
      <x:c r="O136" s="734"/>
      <x:c r="P136" s="734"/>
      <x:c r="Q136" s="733"/>
      <x:c r="R136" s="733"/>
      <x:c r="S136" s="733"/>
      <x:c r="T136" s="733"/>
      <x:c r="U136" s="682"/>
      <x:c r="V136" s="682"/>
      <x:c r="W136" s="682"/>
      <x:c r="X136" s="682"/>
      <x:c r="Y136" s="682"/>
      <x:c r="Z136" s="682"/>
    </x:row>
    <x:row r="137" spans="1:26" ht="15.75" customHeight="1">
      <x:c r="A137" s="682"/>
      <x:c r="B137" s="682"/>
      <x:c r="C137" s="733"/>
      <x:c r="D137" s="733"/>
      <x:c r="E137" s="733"/>
      <x:c r="F137" s="733"/>
      <x:c r="G137" s="733"/>
      <x:c r="H137" s="733"/>
      <x:c r="I137" s="733"/>
      <x:c r="J137" s="734"/>
      <x:c r="K137" s="734"/>
      <x:c r="L137" s="734"/>
      <x:c r="M137" s="734"/>
      <x:c r="N137" s="734"/>
      <x:c r="O137" s="734"/>
      <x:c r="P137" s="734"/>
      <x:c r="Q137" s="733"/>
      <x:c r="R137" s="733"/>
      <x:c r="S137" s="733"/>
      <x:c r="T137" s="733"/>
      <x:c r="U137" s="682"/>
      <x:c r="V137" s="682"/>
      <x:c r="W137" s="682"/>
      <x:c r="X137" s="682"/>
      <x:c r="Y137" s="682"/>
      <x:c r="Z137" s="682"/>
    </x:row>
    <x:row r="138" spans="1:26" ht="15.75" customHeight="1">
      <x:c r="A138" s="682"/>
      <x:c r="B138" s="682"/>
      <x:c r="C138" s="733"/>
      <x:c r="D138" s="733"/>
      <x:c r="E138" s="733"/>
      <x:c r="F138" s="733"/>
      <x:c r="G138" s="733"/>
      <x:c r="H138" s="733"/>
      <x:c r="I138" s="733"/>
      <x:c r="J138" s="734"/>
      <x:c r="K138" s="734"/>
      <x:c r="L138" s="734"/>
      <x:c r="M138" s="734"/>
      <x:c r="N138" s="734"/>
      <x:c r="O138" s="734"/>
      <x:c r="P138" s="734"/>
      <x:c r="Q138" s="733"/>
      <x:c r="R138" s="733"/>
      <x:c r="S138" s="733"/>
      <x:c r="T138" s="733"/>
      <x:c r="U138" s="682"/>
      <x:c r="V138" s="682"/>
      <x:c r="W138" s="682"/>
      <x:c r="X138" s="682"/>
      <x:c r="Y138" s="682"/>
      <x:c r="Z138" s="682"/>
    </x:row>
    <x:row r="139" spans="1:26" ht="15.75" customHeight="1">
      <x:c r="A139" s="682"/>
      <x:c r="B139" s="682"/>
      <x:c r="C139" s="733"/>
      <x:c r="D139" s="733"/>
      <x:c r="E139" s="733"/>
      <x:c r="F139" s="733"/>
      <x:c r="G139" s="733"/>
      <x:c r="H139" s="733"/>
      <x:c r="I139" s="733"/>
      <x:c r="J139" s="734"/>
      <x:c r="K139" s="734"/>
      <x:c r="L139" s="734"/>
      <x:c r="M139" s="734"/>
      <x:c r="N139" s="734"/>
      <x:c r="O139" s="734"/>
      <x:c r="P139" s="734"/>
      <x:c r="Q139" s="733"/>
      <x:c r="R139" s="733"/>
      <x:c r="S139" s="733"/>
      <x:c r="T139" s="733"/>
      <x:c r="U139" s="682"/>
      <x:c r="V139" s="682"/>
      <x:c r="W139" s="682"/>
      <x:c r="X139" s="682"/>
      <x:c r="Y139" s="682"/>
      <x:c r="Z139" s="682"/>
    </x:row>
    <x:row r="140" spans="1:26" ht="15.75" customHeight="1">
      <x:c r="A140" s="682"/>
      <x:c r="B140" s="682"/>
      <x:c r="C140" s="733"/>
      <x:c r="D140" s="733"/>
      <x:c r="E140" s="733"/>
      <x:c r="F140" s="733"/>
      <x:c r="G140" s="733"/>
      <x:c r="H140" s="733"/>
      <x:c r="I140" s="733"/>
      <x:c r="J140" s="734"/>
      <x:c r="K140" s="734"/>
      <x:c r="L140" s="734"/>
      <x:c r="M140" s="734"/>
      <x:c r="N140" s="734"/>
      <x:c r="O140" s="734"/>
      <x:c r="P140" s="734"/>
      <x:c r="Q140" s="733"/>
      <x:c r="R140" s="733"/>
      <x:c r="S140" s="733"/>
      <x:c r="T140" s="733"/>
      <x:c r="U140" s="682"/>
      <x:c r="V140" s="682"/>
      <x:c r="W140" s="682"/>
      <x:c r="X140" s="682"/>
      <x:c r="Y140" s="682"/>
      <x:c r="Z140" s="682"/>
    </x:row>
    <x:row r="141" spans="1:26" ht="15.75" customHeight="1">
      <x:c r="A141" s="682"/>
      <x:c r="B141" s="682"/>
      <x:c r="C141" s="733"/>
      <x:c r="D141" s="733"/>
      <x:c r="E141" s="733"/>
      <x:c r="F141" s="733"/>
      <x:c r="G141" s="733"/>
      <x:c r="H141" s="733"/>
      <x:c r="I141" s="733"/>
      <x:c r="J141" s="734"/>
      <x:c r="K141" s="734"/>
      <x:c r="L141" s="734"/>
      <x:c r="M141" s="734"/>
      <x:c r="N141" s="734"/>
      <x:c r="O141" s="734"/>
      <x:c r="P141" s="734"/>
      <x:c r="Q141" s="733"/>
      <x:c r="R141" s="733"/>
      <x:c r="S141" s="733"/>
      <x:c r="T141" s="733"/>
      <x:c r="U141" s="682"/>
      <x:c r="V141" s="682"/>
      <x:c r="W141" s="682"/>
      <x:c r="X141" s="682"/>
      <x:c r="Y141" s="682"/>
      <x:c r="Z141" s="682"/>
    </x:row>
    <x:row r="142" spans="1:26" ht="15.75" customHeight="1">
      <x:c r="A142" s="682"/>
      <x:c r="B142" s="682"/>
      <x:c r="C142" s="733"/>
      <x:c r="D142" s="733"/>
      <x:c r="E142" s="733"/>
      <x:c r="F142" s="733"/>
      <x:c r="G142" s="733"/>
      <x:c r="H142" s="733"/>
      <x:c r="I142" s="733"/>
      <x:c r="J142" s="734"/>
      <x:c r="K142" s="734"/>
      <x:c r="L142" s="734"/>
      <x:c r="M142" s="734"/>
      <x:c r="N142" s="734"/>
      <x:c r="O142" s="734"/>
      <x:c r="P142" s="734"/>
      <x:c r="Q142" s="733"/>
      <x:c r="R142" s="733"/>
      <x:c r="S142" s="733"/>
      <x:c r="T142" s="733"/>
      <x:c r="U142" s="682"/>
      <x:c r="V142" s="682"/>
      <x:c r="W142" s="682"/>
      <x:c r="X142" s="682"/>
      <x:c r="Y142" s="682"/>
      <x:c r="Z142" s="682"/>
    </x:row>
    <x:row r="143" spans="1:26" ht="15.75" customHeight="1">
      <x:c r="A143" s="682"/>
      <x:c r="B143" s="682"/>
      <x:c r="C143" s="733"/>
      <x:c r="D143" s="733"/>
      <x:c r="E143" s="733"/>
      <x:c r="F143" s="733"/>
      <x:c r="G143" s="733"/>
      <x:c r="H143" s="733"/>
      <x:c r="I143" s="733"/>
      <x:c r="J143" s="734"/>
      <x:c r="K143" s="734"/>
      <x:c r="L143" s="734"/>
      <x:c r="M143" s="734"/>
      <x:c r="N143" s="734"/>
      <x:c r="O143" s="734"/>
      <x:c r="P143" s="734"/>
      <x:c r="Q143" s="733"/>
      <x:c r="R143" s="733"/>
      <x:c r="S143" s="733"/>
      <x:c r="T143" s="733"/>
      <x:c r="U143" s="682"/>
      <x:c r="V143" s="682"/>
      <x:c r="W143" s="682"/>
      <x:c r="X143" s="682"/>
      <x:c r="Y143" s="682"/>
      <x:c r="Z143" s="682"/>
    </x:row>
    <x:row r="144" spans="1:26" ht="15.75" customHeight="1">
      <x:c r="A144" s="682"/>
      <x:c r="B144" s="682"/>
      <x:c r="C144" s="733"/>
      <x:c r="D144" s="733"/>
      <x:c r="E144" s="733"/>
      <x:c r="F144" s="733"/>
      <x:c r="G144" s="733"/>
      <x:c r="H144" s="733"/>
      <x:c r="I144" s="733"/>
      <x:c r="J144" s="734"/>
      <x:c r="K144" s="734"/>
      <x:c r="L144" s="734"/>
      <x:c r="M144" s="734"/>
      <x:c r="N144" s="734"/>
      <x:c r="O144" s="734"/>
      <x:c r="P144" s="734"/>
      <x:c r="Q144" s="733"/>
      <x:c r="R144" s="733"/>
      <x:c r="S144" s="733"/>
      <x:c r="T144" s="733"/>
      <x:c r="U144" s="682"/>
      <x:c r="V144" s="682"/>
      <x:c r="W144" s="682"/>
      <x:c r="X144" s="682"/>
      <x:c r="Y144" s="682"/>
      <x:c r="Z144" s="682"/>
    </x:row>
    <x:row r="145" spans="1:26" ht="15.75" customHeight="1">
      <x:c r="A145" s="682"/>
      <x:c r="B145" s="682"/>
      <x:c r="C145" s="733"/>
      <x:c r="D145" s="733"/>
      <x:c r="E145" s="733"/>
      <x:c r="F145" s="733"/>
      <x:c r="G145" s="733"/>
      <x:c r="H145" s="733"/>
      <x:c r="I145" s="733"/>
      <x:c r="J145" s="734"/>
      <x:c r="K145" s="734"/>
      <x:c r="L145" s="734"/>
      <x:c r="M145" s="734"/>
      <x:c r="N145" s="734"/>
      <x:c r="O145" s="734"/>
      <x:c r="P145" s="734"/>
      <x:c r="Q145" s="733"/>
      <x:c r="R145" s="733"/>
      <x:c r="S145" s="733"/>
      <x:c r="T145" s="733"/>
      <x:c r="U145" s="682"/>
      <x:c r="V145" s="682"/>
      <x:c r="W145" s="682"/>
      <x:c r="X145" s="682"/>
      <x:c r="Y145" s="682"/>
      <x:c r="Z145" s="682"/>
    </x:row>
    <x:row r="146" spans="1:26" ht="15.75" customHeight="1">
      <x:c r="A146" s="682"/>
      <x:c r="B146" s="682"/>
      <x:c r="C146" s="733"/>
      <x:c r="D146" s="733"/>
      <x:c r="E146" s="733"/>
      <x:c r="F146" s="733"/>
      <x:c r="G146" s="733"/>
      <x:c r="H146" s="733"/>
      <x:c r="I146" s="733"/>
      <x:c r="J146" s="734"/>
      <x:c r="K146" s="734"/>
      <x:c r="L146" s="734"/>
      <x:c r="M146" s="734"/>
      <x:c r="N146" s="734"/>
      <x:c r="O146" s="734"/>
      <x:c r="P146" s="734"/>
      <x:c r="Q146" s="733"/>
      <x:c r="R146" s="733"/>
      <x:c r="S146" s="733"/>
      <x:c r="T146" s="733"/>
      <x:c r="U146" s="682"/>
      <x:c r="V146" s="682"/>
      <x:c r="W146" s="682"/>
      <x:c r="X146" s="682"/>
      <x:c r="Y146" s="682"/>
      <x:c r="Z146" s="682"/>
    </x:row>
    <x:row r="147" spans="1:26" ht="15.75" customHeight="1">
      <x:c r="A147" s="682"/>
      <x:c r="B147" s="682"/>
      <x:c r="C147" s="733"/>
      <x:c r="D147" s="733"/>
      <x:c r="E147" s="733"/>
      <x:c r="F147" s="733"/>
      <x:c r="G147" s="733"/>
      <x:c r="H147" s="733"/>
      <x:c r="I147" s="733"/>
      <x:c r="J147" s="734"/>
      <x:c r="K147" s="734"/>
      <x:c r="L147" s="734"/>
      <x:c r="M147" s="734"/>
      <x:c r="N147" s="734"/>
      <x:c r="O147" s="734"/>
      <x:c r="P147" s="734"/>
      <x:c r="Q147" s="733"/>
      <x:c r="R147" s="733"/>
      <x:c r="S147" s="733"/>
      <x:c r="T147" s="733"/>
      <x:c r="U147" s="682"/>
      <x:c r="V147" s="682"/>
      <x:c r="W147" s="682"/>
      <x:c r="X147" s="682"/>
      <x:c r="Y147" s="682"/>
      <x:c r="Z147" s="682"/>
    </x:row>
    <x:row r="148" spans="1:26" ht="15.75" customHeight="1">
      <x:c r="A148" s="682"/>
      <x:c r="B148" s="682"/>
      <x:c r="C148" s="733"/>
      <x:c r="D148" s="733"/>
      <x:c r="E148" s="733"/>
      <x:c r="F148" s="733"/>
      <x:c r="G148" s="733"/>
      <x:c r="H148" s="733"/>
      <x:c r="I148" s="733"/>
      <x:c r="J148" s="734"/>
      <x:c r="K148" s="734"/>
      <x:c r="L148" s="734"/>
      <x:c r="M148" s="734"/>
      <x:c r="N148" s="734"/>
      <x:c r="O148" s="734"/>
      <x:c r="P148" s="734"/>
      <x:c r="Q148" s="733"/>
      <x:c r="R148" s="733"/>
      <x:c r="S148" s="733"/>
      <x:c r="T148" s="733"/>
      <x:c r="U148" s="682"/>
      <x:c r="V148" s="682"/>
      <x:c r="W148" s="682"/>
      <x:c r="X148" s="682"/>
      <x:c r="Y148" s="682"/>
      <x:c r="Z148" s="682"/>
    </x:row>
    <x:row r="149" spans="1:26" ht="15.75" customHeight="1">
      <x:c r="A149" s="682"/>
      <x:c r="B149" s="682"/>
      <x:c r="C149" s="733"/>
      <x:c r="D149" s="733"/>
      <x:c r="E149" s="733"/>
      <x:c r="F149" s="733"/>
      <x:c r="G149" s="733"/>
      <x:c r="H149" s="733"/>
      <x:c r="I149" s="733"/>
      <x:c r="J149" s="734"/>
      <x:c r="K149" s="734"/>
      <x:c r="L149" s="734"/>
      <x:c r="M149" s="734"/>
      <x:c r="N149" s="734"/>
      <x:c r="O149" s="734"/>
      <x:c r="P149" s="734"/>
      <x:c r="Q149" s="733"/>
      <x:c r="R149" s="733"/>
      <x:c r="S149" s="733"/>
      <x:c r="T149" s="733"/>
      <x:c r="U149" s="682"/>
      <x:c r="V149" s="682"/>
      <x:c r="W149" s="682"/>
      <x:c r="X149" s="682"/>
      <x:c r="Y149" s="682"/>
      <x:c r="Z149" s="682"/>
    </x:row>
    <x:row r="150" spans="1:26" ht="15.75" customHeight="1">
      <x:c r="A150" s="682"/>
      <x:c r="B150" s="682"/>
      <x:c r="C150" s="733"/>
      <x:c r="D150" s="733"/>
      <x:c r="E150" s="733"/>
      <x:c r="F150" s="733"/>
      <x:c r="G150" s="733"/>
      <x:c r="H150" s="733"/>
      <x:c r="I150" s="733"/>
      <x:c r="J150" s="734"/>
      <x:c r="K150" s="734"/>
      <x:c r="L150" s="734"/>
      <x:c r="M150" s="734"/>
      <x:c r="N150" s="734"/>
      <x:c r="O150" s="734"/>
      <x:c r="P150" s="734"/>
      <x:c r="Q150" s="733"/>
      <x:c r="R150" s="733"/>
      <x:c r="S150" s="733"/>
      <x:c r="T150" s="733"/>
      <x:c r="U150" s="682"/>
      <x:c r="V150" s="682"/>
      <x:c r="W150" s="682"/>
      <x:c r="X150" s="682"/>
      <x:c r="Y150" s="682"/>
      <x:c r="Z150" s="682"/>
    </x:row>
    <x:row r="151" spans="1:26" ht="15.75" customHeight="1">
      <x:c r="A151" s="682"/>
      <x:c r="B151" s="682"/>
      <x:c r="C151" s="733"/>
      <x:c r="D151" s="733"/>
      <x:c r="E151" s="733"/>
      <x:c r="F151" s="733"/>
      <x:c r="G151" s="733"/>
      <x:c r="H151" s="733"/>
      <x:c r="I151" s="733"/>
      <x:c r="J151" s="734"/>
      <x:c r="K151" s="734"/>
      <x:c r="L151" s="734"/>
      <x:c r="M151" s="734"/>
      <x:c r="N151" s="734"/>
      <x:c r="O151" s="734"/>
      <x:c r="P151" s="734"/>
      <x:c r="Q151" s="733"/>
      <x:c r="R151" s="733"/>
      <x:c r="S151" s="733"/>
      <x:c r="T151" s="733"/>
      <x:c r="U151" s="682"/>
      <x:c r="V151" s="682"/>
      <x:c r="W151" s="682"/>
      <x:c r="X151" s="682"/>
      <x:c r="Y151" s="682"/>
      <x:c r="Z151" s="682"/>
    </x:row>
    <x:row r="152" spans="1:26" ht="15.75" customHeight="1">
      <x:c r="A152" s="682"/>
      <x:c r="B152" s="682"/>
      <x:c r="C152" s="733"/>
      <x:c r="D152" s="733"/>
      <x:c r="E152" s="733"/>
      <x:c r="F152" s="733"/>
      <x:c r="G152" s="733"/>
      <x:c r="H152" s="733"/>
      <x:c r="I152" s="733"/>
      <x:c r="J152" s="734"/>
      <x:c r="K152" s="734"/>
      <x:c r="L152" s="734"/>
      <x:c r="M152" s="734"/>
      <x:c r="N152" s="734"/>
      <x:c r="O152" s="734"/>
      <x:c r="P152" s="734"/>
      <x:c r="Q152" s="733"/>
      <x:c r="R152" s="733"/>
      <x:c r="S152" s="733"/>
      <x:c r="T152" s="733"/>
      <x:c r="U152" s="682"/>
      <x:c r="V152" s="682"/>
      <x:c r="W152" s="682"/>
      <x:c r="X152" s="682"/>
      <x:c r="Y152" s="682"/>
      <x:c r="Z152" s="682"/>
    </x:row>
    <x:row r="153" spans="1:26" ht="15.75" customHeight="1">
      <x:c r="A153" s="682"/>
      <x:c r="B153" s="682"/>
      <x:c r="C153" s="733"/>
      <x:c r="D153" s="733"/>
      <x:c r="E153" s="733"/>
      <x:c r="F153" s="733"/>
      <x:c r="G153" s="733"/>
      <x:c r="H153" s="733"/>
      <x:c r="I153" s="733"/>
      <x:c r="J153" s="734"/>
      <x:c r="K153" s="734"/>
      <x:c r="L153" s="734"/>
      <x:c r="M153" s="734"/>
      <x:c r="N153" s="734"/>
      <x:c r="O153" s="734"/>
      <x:c r="P153" s="734"/>
      <x:c r="Q153" s="733"/>
      <x:c r="R153" s="733"/>
      <x:c r="S153" s="733"/>
      <x:c r="T153" s="733"/>
      <x:c r="U153" s="682"/>
      <x:c r="V153" s="682"/>
      <x:c r="W153" s="682"/>
      <x:c r="X153" s="682"/>
      <x:c r="Y153" s="682"/>
      <x:c r="Z153" s="682"/>
    </x:row>
    <x:row r="154" spans="1:26" ht="15.75" customHeight="1">
      <x:c r="A154" s="682"/>
      <x:c r="B154" s="682"/>
      <x:c r="C154" s="733"/>
      <x:c r="D154" s="733"/>
      <x:c r="E154" s="733"/>
      <x:c r="F154" s="733"/>
      <x:c r="G154" s="733"/>
      <x:c r="H154" s="733"/>
      <x:c r="I154" s="733"/>
      <x:c r="J154" s="734"/>
      <x:c r="K154" s="734"/>
      <x:c r="L154" s="734"/>
      <x:c r="M154" s="734"/>
      <x:c r="N154" s="734"/>
      <x:c r="O154" s="734"/>
      <x:c r="P154" s="734"/>
      <x:c r="Q154" s="733"/>
      <x:c r="R154" s="733"/>
      <x:c r="S154" s="733"/>
      <x:c r="T154" s="733"/>
      <x:c r="U154" s="682"/>
      <x:c r="V154" s="682"/>
      <x:c r="W154" s="682"/>
      <x:c r="X154" s="682"/>
      <x:c r="Y154" s="682"/>
      <x:c r="Z154" s="682"/>
    </x:row>
    <x:row r="155" spans="1:26" ht="15.75" customHeight="1">
      <x:c r="A155" s="682"/>
      <x:c r="B155" s="682"/>
      <x:c r="C155" s="733"/>
      <x:c r="D155" s="733"/>
      <x:c r="E155" s="733"/>
      <x:c r="F155" s="733"/>
      <x:c r="G155" s="733"/>
      <x:c r="H155" s="733"/>
      <x:c r="I155" s="733"/>
      <x:c r="J155" s="734"/>
      <x:c r="K155" s="734"/>
      <x:c r="L155" s="734"/>
      <x:c r="M155" s="734"/>
      <x:c r="N155" s="734"/>
      <x:c r="O155" s="734"/>
      <x:c r="P155" s="734"/>
      <x:c r="Q155" s="733"/>
      <x:c r="R155" s="733"/>
      <x:c r="S155" s="733"/>
      <x:c r="T155" s="733"/>
      <x:c r="U155" s="682"/>
      <x:c r="V155" s="682"/>
      <x:c r="W155" s="682"/>
      <x:c r="X155" s="682"/>
      <x:c r="Y155" s="682"/>
      <x:c r="Z155" s="682"/>
    </x:row>
    <x:row r="156" spans="1:26" ht="15.75" customHeight="1">
      <x:c r="A156" s="682"/>
      <x:c r="B156" s="682"/>
      <x:c r="C156" s="733"/>
      <x:c r="D156" s="733"/>
      <x:c r="E156" s="733"/>
      <x:c r="F156" s="733"/>
      <x:c r="G156" s="733"/>
      <x:c r="H156" s="733"/>
      <x:c r="I156" s="733"/>
      <x:c r="J156" s="734"/>
      <x:c r="K156" s="734"/>
      <x:c r="L156" s="734"/>
      <x:c r="M156" s="734"/>
      <x:c r="N156" s="734"/>
      <x:c r="O156" s="734"/>
      <x:c r="P156" s="734"/>
      <x:c r="Q156" s="733"/>
      <x:c r="R156" s="733"/>
      <x:c r="S156" s="733"/>
      <x:c r="T156" s="733"/>
      <x:c r="U156" s="682"/>
      <x:c r="V156" s="682"/>
      <x:c r="W156" s="682"/>
      <x:c r="X156" s="682"/>
      <x:c r="Y156" s="682"/>
      <x:c r="Z156" s="682"/>
    </x:row>
    <x:row r="157" spans="1:26" ht="15.75" customHeight="1">
      <x:c r="A157" s="682"/>
      <x:c r="B157" s="682"/>
      <x:c r="C157" s="733"/>
      <x:c r="D157" s="733"/>
      <x:c r="E157" s="733"/>
      <x:c r="F157" s="733"/>
      <x:c r="G157" s="733"/>
      <x:c r="H157" s="733"/>
      <x:c r="I157" s="733"/>
      <x:c r="J157" s="734"/>
      <x:c r="K157" s="734"/>
      <x:c r="L157" s="734"/>
      <x:c r="M157" s="734"/>
      <x:c r="N157" s="734"/>
      <x:c r="O157" s="734"/>
      <x:c r="P157" s="734"/>
      <x:c r="Q157" s="733"/>
      <x:c r="R157" s="733"/>
      <x:c r="S157" s="733"/>
      <x:c r="T157" s="733"/>
      <x:c r="U157" s="682"/>
      <x:c r="V157" s="682"/>
      <x:c r="W157" s="682"/>
      <x:c r="X157" s="682"/>
      <x:c r="Y157" s="682"/>
      <x:c r="Z157" s="682"/>
    </x:row>
    <x:row r="158" spans="1:26" ht="15.75" customHeight="1">
      <x:c r="A158" s="682"/>
      <x:c r="B158" s="682"/>
      <x:c r="C158" s="733"/>
      <x:c r="D158" s="733"/>
      <x:c r="E158" s="733"/>
      <x:c r="F158" s="733"/>
      <x:c r="G158" s="733"/>
      <x:c r="H158" s="733"/>
      <x:c r="I158" s="733"/>
      <x:c r="J158" s="734"/>
      <x:c r="K158" s="734"/>
      <x:c r="L158" s="734"/>
      <x:c r="M158" s="734"/>
      <x:c r="N158" s="734"/>
      <x:c r="O158" s="734"/>
      <x:c r="P158" s="734"/>
      <x:c r="Q158" s="733"/>
      <x:c r="R158" s="733"/>
      <x:c r="S158" s="733"/>
      <x:c r="T158" s="733"/>
      <x:c r="U158" s="682"/>
      <x:c r="V158" s="682"/>
      <x:c r="W158" s="682"/>
      <x:c r="X158" s="682"/>
      <x:c r="Y158" s="682"/>
      <x:c r="Z158" s="682"/>
    </x:row>
    <x:row r="159" spans="1:26" ht="15.75" customHeight="1">
      <x:c r="A159" s="682"/>
      <x:c r="B159" s="682"/>
      <x:c r="C159" s="733"/>
      <x:c r="D159" s="733"/>
      <x:c r="E159" s="733"/>
      <x:c r="F159" s="733"/>
      <x:c r="G159" s="733"/>
      <x:c r="H159" s="733"/>
      <x:c r="I159" s="733"/>
      <x:c r="J159" s="734"/>
      <x:c r="K159" s="734"/>
      <x:c r="L159" s="734"/>
      <x:c r="M159" s="734"/>
      <x:c r="N159" s="734"/>
      <x:c r="O159" s="734"/>
      <x:c r="P159" s="734"/>
      <x:c r="Q159" s="733"/>
      <x:c r="R159" s="733"/>
      <x:c r="S159" s="733"/>
      <x:c r="T159" s="733"/>
      <x:c r="U159" s="682"/>
      <x:c r="V159" s="682"/>
      <x:c r="W159" s="682"/>
      <x:c r="X159" s="682"/>
      <x:c r="Y159" s="682"/>
      <x:c r="Z159" s="682"/>
    </x:row>
    <x:row r="160" spans="1:26" ht="15.75" customHeight="1">
      <x:c r="A160" s="682"/>
      <x:c r="B160" s="682"/>
      <x:c r="C160" s="733"/>
      <x:c r="D160" s="733"/>
      <x:c r="E160" s="733"/>
      <x:c r="F160" s="733"/>
      <x:c r="G160" s="733"/>
      <x:c r="H160" s="733"/>
      <x:c r="I160" s="733"/>
      <x:c r="J160" s="734"/>
      <x:c r="K160" s="734"/>
      <x:c r="L160" s="734"/>
      <x:c r="M160" s="734"/>
      <x:c r="N160" s="734"/>
      <x:c r="O160" s="734"/>
      <x:c r="P160" s="734"/>
      <x:c r="Q160" s="733"/>
      <x:c r="R160" s="733"/>
      <x:c r="S160" s="733"/>
      <x:c r="T160" s="733"/>
      <x:c r="U160" s="682"/>
      <x:c r="V160" s="682"/>
      <x:c r="W160" s="682"/>
      <x:c r="X160" s="682"/>
      <x:c r="Y160" s="682"/>
      <x:c r="Z160" s="682"/>
    </x:row>
    <x:row r="161" spans="1:26" ht="15.75" customHeight="1">
      <x:c r="A161" s="682"/>
      <x:c r="B161" s="682"/>
      <x:c r="C161" s="733"/>
      <x:c r="D161" s="733"/>
      <x:c r="E161" s="733"/>
      <x:c r="F161" s="733"/>
      <x:c r="G161" s="733"/>
      <x:c r="H161" s="733"/>
      <x:c r="I161" s="733"/>
      <x:c r="J161" s="734"/>
      <x:c r="K161" s="734"/>
      <x:c r="L161" s="734"/>
      <x:c r="M161" s="734"/>
      <x:c r="N161" s="734"/>
      <x:c r="O161" s="734"/>
      <x:c r="P161" s="734"/>
      <x:c r="Q161" s="733"/>
      <x:c r="R161" s="733"/>
      <x:c r="S161" s="733"/>
      <x:c r="T161" s="733"/>
      <x:c r="U161" s="682"/>
      <x:c r="V161" s="682"/>
      <x:c r="W161" s="682"/>
      <x:c r="X161" s="682"/>
      <x:c r="Y161" s="682"/>
      <x:c r="Z161" s="682"/>
    </x:row>
    <x:row r="162" spans="1:26" ht="15.75" customHeight="1">
      <x:c r="A162" s="682"/>
      <x:c r="B162" s="682"/>
      <x:c r="C162" s="733"/>
      <x:c r="D162" s="733"/>
      <x:c r="E162" s="733"/>
      <x:c r="F162" s="733"/>
      <x:c r="G162" s="733"/>
      <x:c r="H162" s="733"/>
      <x:c r="I162" s="733"/>
      <x:c r="J162" s="734"/>
      <x:c r="K162" s="734"/>
      <x:c r="L162" s="734"/>
      <x:c r="M162" s="734"/>
      <x:c r="N162" s="734"/>
      <x:c r="O162" s="734"/>
      <x:c r="P162" s="734"/>
      <x:c r="Q162" s="733"/>
      <x:c r="R162" s="733"/>
      <x:c r="S162" s="733"/>
      <x:c r="T162" s="733"/>
      <x:c r="U162" s="682"/>
      <x:c r="V162" s="682"/>
      <x:c r="W162" s="682"/>
      <x:c r="X162" s="682"/>
      <x:c r="Y162" s="682"/>
      <x:c r="Z162" s="682"/>
    </x:row>
    <x:row r="163" spans="1:26" ht="15.75" customHeight="1">
      <x:c r="A163" s="682"/>
      <x:c r="B163" s="682"/>
      <x:c r="C163" s="733"/>
      <x:c r="D163" s="733"/>
      <x:c r="E163" s="733"/>
      <x:c r="F163" s="733"/>
      <x:c r="G163" s="733"/>
      <x:c r="H163" s="733"/>
      <x:c r="I163" s="733"/>
      <x:c r="J163" s="734"/>
      <x:c r="K163" s="734"/>
      <x:c r="L163" s="734"/>
      <x:c r="M163" s="734"/>
      <x:c r="N163" s="734"/>
      <x:c r="O163" s="734"/>
      <x:c r="P163" s="734"/>
      <x:c r="Q163" s="733"/>
      <x:c r="R163" s="733"/>
      <x:c r="S163" s="733"/>
      <x:c r="T163" s="733"/>
      <x:c r="U163" s="682"/>
      <x:c r="V163" s="682"/>
      <x:c r="W163" s="682"/>
      <x:c r="X163" s="682"/>
      <x:c r="Y163" s="682"/>
      <x:c r="Z163" s="682"/>
    </x:row>
    <x:row r="164" spans="1:26" ht="15.75" customHeight="1">
      <x:c r="A164" s="682"/>
      <x:c r="B164" s="682"/>
      <x:c r="C164" s="733"/>
      <x:c r="D164" s="733"/>
      <x:c r="E164" s="733"/>
      <x:c r="F164" s="733"/>
      <x:c r="G164" s="733"/>
      <x:c r="H164" s="733"/>
      <x:c r="I164" s="733"/>
      <x:c r="J164" s="734"/>
      <x:c r="K164" s="734"/>
      <x:c r="L164" s="734"/>
      <x:c r="M164" s="734"/>
      <x:c r="N164" s="734"/>
      <x:c r="O164" s="734"/>
      <x:c r="P164" s="734"/>
      <x:c r="Q164" s="733"/>
      <x:c r="R164" s="733"/>
      <x:c r="S164" s="733"/>
      <x:c r="T164" s="733"/>
      <x:c r="U164" s="682"/>
      <x:c r="V164" s="682"/>
      <x:c r="W164" s="682"/>
      <x:c r="X164" s="682"/>
      <x:c r="Y164" s="682"/>
      <x:c r="Z164" s="682"/>
    </x:row>
    <x:row r="165" spans="1:26" ht="15.75" customHeight="1">
      <x:c r="A165" s="682"/>
      <x:c r="B165" s="682"/>
      <x:c r="C165" s="733"/>
      <x:c r="D165" s="733"/>
      <x:c r="E165" s="733"/>
      <x:c r="F165" s="733"/>
      <x:c r="G165" s="733"/>
      <x:c r="H165" s="733"/>
      <x:c r="I165" s="733"/>
      <x:c r="J165" s="734"/>
      <x:c r="K165" s="734"/>
      <x:c r="L165" s="734"/>
      <x:c r="M165" s="734"/>
      <x:c r="N165" s="734"/>
      <x:c r="O165" s="734"/>
      <x:c r="P165" s="734"/>
      <x:c r="Q165" s="733"/>
      <x:c r="R165" s="733"/>
      <x:c r="S165" s="733"/>
      <x:c r="T165" s="733"/>
      <x:c r="U165" s="682"/>
      <x:c r="V165" s="682"/>
      <x:c r="W165" s="682"/>
      <x:c r="X165" s="682"/>
      <x:c r="Y165" s="682"/>
      <x:c r="Z165" s="682"/>
    </x:row>
    <x:row r="166" spans="1:26" ht="15.75" customHeight="1">
      <x:c r="A166" s="682"/>
      <x:c r="B166" s="682"/>
      <x:c r="C166" s="733"/>
      <x:c r="D166" s="733"/>
      <x:c r="E166" s="733"/>
      <x:c r="F166" s="733"/>
      <x:c r="G166" s="733"/>
      <x:c r="H166" s="733"/>
      <x:c r="I166" s="733"/>
      <x:c r="J166" s="734"/>
      <x:c r="K166" s="734"/>
      <x:c r="L166" s="734"/>
      <x:c r="M166" s="734"/>
      <x:c r="N166" s="734"/>
      <x:c r="O166" s="734"/>
      <x:c r="P166" s="734"/>
      <x:c r="Q166" s="733"/>
      <x:c r="R166" s="733"/>
      <x:c r="S166" s="733"/>
      <x:c r="T166" s="733"/>
      <x:c r="U166" s="682"/>
      <x:c r="V166" s="682"/>
      <x:c r="W166" s="682"/>
      <x:c r="X166" s="682"/>
      <x:c r="Y166" s="682"/>
      <x:c r="Z166" s="682"/>
    </x:row>
    <x:row r="167" spans="1:26" ht="15.75" customHeight="1">
      <x:c r="A167" s="682"/>
      <x:c r="B167" s="682"/>
      <x:c r="C167" s="733"/>
      <x:c r="D167" s="733"/>
      <x:c r="E167" s="733"/>
      <x:c r="F167" s="733"/>
      <x:c r="G167" s="733"/>
      <x:c r="H167" s="733"/>
      <x:c r="I167" s="733"/>
      <x:c r="J167" s="734"/>
      <x:c r="K167" s="734"/>
      <x:c r="L167" s="734"/>
      <x:c r="M167" s="734"/>
      <x:c r="N167" s="734"/>
      <x:c r="O167" s="734"/>
      <x:c r="P167" s="734"/>
      <x:c r="Q167" s="733"/>
      <x:c r="R167" s="733"/>
      <x:c r="S167" s="733"/>
      <x:c r="T167" s="733"/>
      <x:c r="U167" s="682"/>
      <x:c r="V167" s="682"/>
      <x:c r="W167" s="682"/>
      <x:c r="X167" s="682"/>
      <x:c r="Y167" s="682"/>
      <x:c r="Z167" s="682"/>
    </x:row>
    <x:row r="168" spans="1:26" ht="15.75" customHeight="1">
      <x:c r="A168" s="682"/>
      <x:c r="B168" s="682"/>
      <x:c r="C168" s="733"/>
      <x:c r="D168" s="733"/>
      <x:c r="E168" s="733"/>
      <x:c r="F168" s="733"/>
      <x:c r="G168" s="733"/>
      <x:c r="H168" s="733"/>
      <x:c r="I168" s="733"/>
      <x:c r="J168" s="734"/>
      <x:c r="K168" s="734"/>
      <x:c r="L168" s="734"/>
      <x:c r="M168" s="734"/>
      <x:c r="N168" s="734"/>
      <x:c r="O168" s="734"/>
      <x:c r="P168" s="734"/>
      <x:c r="Q168" s="733"/>
      <x:c r="R168" s="733"/>
      <x:c r="S168" s="733"/>
      <x:c r="T168" s="733"/>
      <x:c r="U168" s="682"/>
      <x:c r="V168" s="682"/>
      <x:c r="W168" s="682"/>
      <x:c r="X168" s="682"/>
      <x:c r="Y168" s="682"/>
      <x:c r="Z168" s="682"/>
    </x:row>
    <x:row r="169" spans="1:26" ht="15.75" customHeight="1">
      <x:c r="A169" s="682"/>
      <x:c r="B169" s="682"/>
      <x:c r="C169" s="733"/>
      <x:c r="D169" s="733"/>
      <x:c r="E169" s="733"/>
      <x:c r="F169" s="733"/>
      <x:c r="G169" s="733"/>
      <x:c r="H169" s="733"/>
      <x:c r="I169" s="733"/>
      <x:c r="J169" s="734"/>
      <x:c r="K169" s="734"/>
      <x:c r="L169" s="734"/>
      <x:c r="M169" s="734"/>
      <x:c r="N169" s="734"/>
      <x:c r="O169" s="734"/>
      <x:c r="P169" s="734"/>
      <x:c r="Q169" s="733"/>
      <x:c r="R169" s="733"/>
      <x:c r="S169" s="733"/>
      <x:c r="T169" s="733"/>
      <x:c r="U169" s="682"/>
      <x:c r="V169" s="682"/>
      <x:c r="W169" s="682"/>
      <x:c r="X169" s="682"/>
      <x:c r="Y169" s="682"/>
      <x:c r="Z169" s="682"/>
    </x:row>
    <x:row r="170" spans="1:26" ht="15.75" customHeight="1">
      <x:c r="A170" s="682"/>
      <x:c r="B170" s="682"/>
      <x:c r="C170" s="733"/>
      <x:c r="D170" s="733"/>
      <x:c r="E170" s="733"/>
      <x:c r="F170" s="733"/>
      <x:c r="G170" s="733"/>
      <x:c r="H170" s="733"/>
      <x:c r="I170" s="733"/>
      <x:c r="J170" s="734"/>
      <x:c r="K170" s="734"/>
      <x:c r="L170" s="734"/>
      <x:c r="M170" s="734"/>
      <x:c r="N170" s="734"/>
      <x:c r="O170" s="734"/>
      <x:c r="P170" s="734"/>
      <x:c r="Q170" s="733"/>
      <x:c r="R170" s="733"/>
      <x:c r="S170" s="733"/>
      <x:c r="T170" s="733"/>
      <x:c r="U170" s="682"/>
      <x:c r="V170" s="682"/>
      <x:c r="W170" s="682"/>
      <x:c r="X170" s="682"/>
      <x:c r="Y170" s="682"/>
      <x:c r="Z170" s="682"/>
    </x:row>
    <x:row r="171" spans="1:26" ht="15.75" customHeight="1">
      <x:c r="A171" s="682"/>
      <x:c r="B171" s="682"/>
      <x:c r="C171" s="733"/>
      <x:c r="D171" s="733"/>
      <x:c r="E171" s="733"/>
      <x:c r="F171" s="733"/>
      <x:c r="G171" s="733"/>
      <x:c r="H171" s="733"/>
      <x:c r="I171" s="733"/>
      <x:c r="J171" s="734"/>
      <x:c r="K171" s="734"/>
      <x:c r="L171" s="734"/>
      <x:c r="M171" s="734"/>
      <x:c r="N171" s="734"/>
      <x:c r="O171" s="734"/>
      <x:c r="P171" s="734"/>
      <x:c r="Q171" s="733"/>
      <x:c r="R171" s="733"/>
      <x:c r="S171" s="733"/>
      <x:c r="T171" s="733"/>
      <x:c r="U171" s="682"/>
      <x:c r="V171" s="682"/>
      <x:c r="W171" s="682"/>
      <x:c r="X171" s="682"/>
      <x:c r="Y171" s="682"/>
      <x:c r="Z171" s="682"/>
    </x:row>
    <x:row r="172" spans="1:26" ht="15.75" customHeight="1">
      <x:c r="A172" s="682"/>
      <x:c r="B172" s="682"/>
      <x:c r="C172" s="733"/>
      <x:c r="D172" s="733"/>
      <x:c r="E172" s="733"/>
      <x:c r="F172" s="733"/>
      <x:c r="G172" s="733"/>
      <x:c r="H172" s="733"/>
      <x:c r="I172" s="733"/>
      <x:c r="J172" s="734"/>
      <x:c r="K172" s="734"/>
      <x:c r="L172" s="734"/>
      <x:c r="M172" s="734"/>
      <x:c r="N172" s="734"/>
      <x:c r="O172" s="734"/>
      <x:c r="P172" s="734"/>
      <x:c r="Q172" s="733"/>
      <x:c r="R172" s="733"/>
      <x:c r="S172" s="733"/>
      <x:c r="T172" s="733"/>
      <x:c r="U172" s="682"/>
      <x:c r="V172" s="682"/>
      <x:c r="W172" s="682"/>
      <x:c r="X172" s="682"/>
      <x:c r="Y172" s="682"/>
      <x:c r="Z172" s="682"/>
    </x:row>
    <x:row r="173" spans="1:26" ht="15.75" customHeight="1">
      <x:c r="A173" s="682"/>
      <x:c r="B173" s="682"/>
      <x:c r="C173" s="733"/>
      <x:c r="D173" s="733"/>
      <x:c r="E173" s="733"/>
      <x:c r="F173" s="733"/>
      <x:c r="G173" s="733"/>
      <x:c r="H173" s="733"/>
      <x:c r="I173" s="733"/>
      <x:c r="J173" s="734"/>
      <x:c r="K173" s="734"/>
      <x:c r="L173" s="734"/>
      <x:c r="M173" s="734"/>
      <x:c r="N173" s="734"/>
      <x:c r="O173" s="734"/>
      <x:c r="P173" s="734"/>
      <x:c r="Q173" s="733"/>
      <x:c r="R173" s="733"/>
      <x:c r="S173" s="733"/>
      <x:c r="T173" s="733"/>
      <x:c r="U173" s="682"/>
      <x:c r="V173" s="682"/>
      <x:c r="W173" s="682"/>
      <x:c r="X173" s="682"/>
      <x:c r="Y173" s="682"/>
      <x:c r="Z173" s="682"/>
    </x:row>
    <x:row r="174" spans="1:26" ht="15.75" customHeight="1">
      <x:c r="A174" s="682"/>
      <x:c r="B174" s="682"/>
      <x:c r="C174" s="733"/>
      <x:c r="D174" s="733"/>
      <x:c r="E174" s="733"/>
      <x:c r="F174" s="733"/>
      <x:c r="G174" s="733"/>
      <x:c r="H174" s="733"/>
      <x:c r="I174" s="733"/>
      <x:c r="J174" s="734"/>
      <x:c r="K174" s="734"/>
      <x:c r="L174" s="734"/>
      <x:c r="M174" s="734"/>
      <x:c r="N174" s="734"/>
      <x:c r="O174" s="734"/>
      <x:c r="P174" s="734"/>
      <x:c r="Q174" s="733"/>
      <x:c r="R174" s="733"/>
      <x:c r="S174" s="733"/>
      <x:c r="T174" s="733"/>
      <x:c r="U174" s="682"/>
      <x:c r="V174" s="682"/>
      <x:c r="W174" s="682"/>
      <x:c r="X174" s="682"/>
      <x:c r="Y174" s="682"/>
      <x:c r="Z174" s="682"/>
    </x:row>
    <x:row r="175" spans="1:26" ht="15.75" customHeight="1">
      <x:c r="A175" s="682"/>
      <x:c r="B175" s="682"/>
      <x:c r="C175" s="733"/>
      <x:c r="D175" s="733"/>
      <x:c r="E175" s="733"/>
      <x:c r="F175" s="733"/>
      <x:c r="G175" s="733"/>
      <x:c r="H175" s="733"/>
      <x:c r="I175" s="733"/>
      <x:c r="J175" s="734"/>
      <x:c r="K175" s="734"/>
      <x:c r="L175" s="734"/>
      <x:c r="M175" s="734"/>
      <x:c r="N175" s="734"/>
      <x:c r="O175" s="734"/>
      <x:c r="P175" s="734"/>
      <x:c r="Q175" s="733"/>
      <x:c r="R175" s="733"/>
      <x:c r="S175" s="733"/>
      <x:c r="T175" s="733"/>
      <x:c r="U175" s="682"/>
      <x:c r="V175" s="682"/>
      <x:c r="W175" s="682"/>
      <x:c r="X175" s="682"/>
      <x:c r="Y175" s="682"/>
      <x:c r="Z175" s="682"/>
    </x:row>
    <x:row r="176" spans="1:26" ht="15.75" customHeight="1">
      <x:c r="A176" s="682"/>
      <x:c r="B176" s="682"/>
      <x:c r="C176" s="733"/>
      <x:c r="D176" s="733"/>
      <x:c r="E176" s="733"/>
      <x:c r="F176" s="733"/>
      <x:c r="G176" s="733"/>
      <x:c r="H176" s="733"/>
      <x:c r="I176" s="733"/>
      <x:c r="J176" s="734"/>
      <x:c r="K176" s="734"/>
      <x:c r="L176" s="734"/>
      <x:c r="M176" s="734"/>
      <x:c r="N176" s="734"/>
      <x:c r="O176" s="734"/>
      <x:c r="P176" s="734"/>
      <x:c r="Q176" s="733"/>
      <x:c r="R176" s="733"/>
      <x:c r="S176" s="733"/>
      <x:c r="T176" s="733"/>
      <x:c r="U176" s="682"/>
      <x:c r="V176" s="682"/>
      <x:c r="W176" s="682"/>
      <x:c r="X176" s="682"/>
      <x:c r="Y176" s="682"/>
      <x:c r="Z176" s="682"/>
    </x:row>
    <x:row r="177" spans="1:26" ht="15.75" customHeight="1">
      <x:c r="A177" s="682"/>
      <x:c r="B177" s="682"/>
      <x:c r="C177" s="733"/>
      <x:c r="D177" s="733"/>
      <x:c r="E177" s="733"/>
      <x:c r="F177" s="733"/>
      <x:c r="G177" s="733"/>
      <x:c r="H177" s="733"/>
      <x:c r="I177" s="733"/>
      <x:c r="J177" s="734"/>
      <x:c r="K177" s="734"/>
      <x:c r="L177" s="734"/>
      <x:c r="M177" s="734"/>
      <x:c r="N177" s="734"/>
      <x:c r="O177" s="734"/>
      <x:c r="P177" s="734"/>
      <x:c r="Q177" s="733"/>
      <x:c r="R177" s="733"/>
      <x:c r="S177" s="733"/>
      <x:c r="T177" s="733"/>
      <x:c r="U177" s="682"/>
      <x:c r="V177" s="682"/>
      <x:c r="W177" s="682"/>
      <x:c r="X177" s="682"/>
      <x:c r="Y177" s="682"/>
      <x:c r="Z177" s="682"/>
    </x:row>
    <x:row r="178" spans="1:26" ht="15.75" customHeight="1">
      <x:c r="A178" s="682"/>
      <x:c r="B178" s="682"/>
      <x:c r="C178" s="733"/>
      <x:c r="D178" s="733"/>
      <x:c r="E178" s="733"/>
      <x:c r="F178" s="733"/>
      <x:c r="G178" s="733"/>
      <x:c r="H178" s="733"/>
      <x:c r="I178" s="733"/>
      <x:c r="J178" s="734"/>
      <x:c r="K178" s="734"/>
      <x:c r="L178" s="734"/>
      <x:c r="M178" s="734"/>
      <x:c r="N178" s="734"/>
      <x:c r="O178" s="734"/>
      <x:c r="P178" s="734"/>
      <x:c r="Q178" s="733"/>
      <x:c r="R178" s="733"/>
      <x:c r="S178" s="733"/>
      <x:c r="T178" s="733"/>
      <x:c r="U178" s="682"/>
      <x:c r="V178" s="682"/>
      <x:c r="W178" s="682"/>
      <x:c r="X178" s="682"/>
      <x:c r="Y178" s="682"/>
      <x:c r="Z178" s="682"/>
    </x:row>
    <x:row r="179" spans="1:26" ht="15.75" customHeight="1">
      <x:c r="A179" s="682"/>
      <x:c r="B179" s="682"/>
      <x:c r="C179" s="733"/>
      <x:c r="D179" s="733"/>
      <x:c r="E179" s="733"/>
      <x:c r="F179" s="733"/>
      <x:c r="G179" s="733"/>
      <x:c r="H179" s="733"/>
      <x:c r="I179" s="733"/>
      <x:c r="J179" s="734"/>
      <x:c r="K179" s="734"/>
      <x:c r="L179" s="734"/>
      <x:c r="M179" s="734"/>
      <x:c r="N179" s="734"/>
      <x:c r="O179" s="734"/>
      <x:c r="P179" s="734"/>
      <x:c r="Q179" s="733"/>
      <x:c r="R179" s="733"/>
      <x:c r="S179" s="733"/>
      <x:c r="T179" s="733"/>
      <x:c r="U179" s="682"/>
      <x:c r="V179" s="682"/>
      <x:c r="W179" s="682"/>
      <x:c r="X179" s="682"/>
      <x:c r="Y179" s="682"/>
      <x:c r="Z179" s="682"/>
    </x:row>
    <x:row r="180" spans="1:26" ht="15.75" customHeight="1">
      <x:c r="A180" s="682"/>
      <x:c r="B180" s="682"/>
      <x:c r="C180" s="733"/>
      <x:c r="D180" s="733"/>
      <x:c r="E180" s="733"/>
      <x:c r="F180" s="733"/>
      <x:c r="G180" s="733"/>
      <x:c r="H180" s="733"/>
      <x:c r="I180" s="733"/>
      <x:c r="J180" s="734"/>
      <x:c r="K180" s="734"/>
      <x:c r="L180" s="734"/>
      <x:c r="M180" s="734"/>
      <x:c r="N180" s="734"/>
      <x:c r="O180" s="734"/>
      <x:c r="P180" s="734"/>
      <x:c r="Q180" s="733"/>
      <x:c r="R180" s="733"/>
      <x:c r="S180" s="733"/>
      <x:c r="T180" s="733"/>
      <x:c r="U180" s="682"/>
      <x:c r="V180" s="682"/>
      <x:c r="W180" s="682"/>
      <x:c r="X180" s="682"/>
      <x:c r="Y180" s="682"/>
      <x:c r="Z180" s="682"/>
    </x:row>
    <x:row r="181" spans="1:26" ht="15.75" customHeight="1">
      <x:c r="A181" s="682"/>
      <x:c r="B181" s="682"/>
      <x:c r="C181" s="733"/>
      <x:c r="D181" s="733"/>
      <x:c r="E181" s="733"/>
      <x:c r="F181" s="733"/>
      <x:c r="G181" s="733"/>
      <x:c r="H181" s="733"/>
      <x:c r="I181" s="733"/>
      <x:c r="J181" s="734"/>
      <x:c r="K181" s="734"/>
      <x:c r="L181" s="734"/>
      <x:c r="M181" s="734"/>
      <x:c r="N181" s="734"/>
      <x:c r="O181" s="734"/>
      <x:c r="P181" s="734"/>
      <x:c r="Q181" s="733"/>
      <x:c r="R181" s="733"/>
      <x:c r="S181" s="733"/>
      <x:c r="T181" s="733"/>
      <x:c r="U181" s="682"/>
      <x:c r="V181" s="682"/>
      <x:c r="W181" s="682"/>
      <x:c r="X181" s="682"/>
      <x:c r="Y181" s="682"/>
      <x:c r="Z181" s="682"/>
    </x:row>
    <x:row r="182" spans="1:26" ht="15.75" customHeight="1">
      <x:c r="A182" s="682"/>
      <x:c r="B182" s="682"/>
      <x:c r="C182" s="733"/>
      <x:c r="D182" s="733"/>
      <x:c r="E182" s="733"/>
      <x:c r="F182" s="733"/>
      <x:c r="G182" s="733"/>
      <x:c r="H182" s="733"/>
      <x:c r="I182" s="733"/>
      <x:c r="J182" s="734"/>
      <x:c r="K182" s="734"/>
      <x:c r="L182" s="734"/>
      <x:c r="M182" s="734"/>
      <x:c r="N182" s="734"/>
      <x:c r="O182" s="734"/>
      <x:c r="P182" s="734"/>
      <x:c r="Q182" s="733"/>
      <x:c r="R182" s="733"/>
      <x:c r="S182" s="733"/>
      <x:c r="T182" s="733"/>
      <x:c r="U182" s="682"/>
      <x:c r="V182" s="682"/>
      <x:c r="W182" s="682"/>
      <x:c r="X182" s="682"/>
      <x:c r="Y182" s="682"/>
      <x:c r="Z182" s="682"/>
    </x:row>
    <x:row r="183" spans="1:26" ht="15.75" customHeight="1">
      <x:c r="A183" s="682"/>
      <x:c r="B183" s="682"/>
      <x:c r="C183" s="733"/>
      <x:c r="D183" s="733"/>
      <x:c r="E183" s="733"/>
      <x:c r="F183" s="733"/>
      <x:c r="G183" s="733"/>
      <x:c r="H183" s="733"/>
      <x:c r="I183" s="733"/>
      <x:c r="J183" s="734"/>
      <x:c r="K183" s="734"/>
      <x:c r="L183" s="734"/>
      <x:c r="M183" s="734"/>
      <x:c r="N183" s="734"/>
      <x:c r="O183" s="734"/>
      <x:c r="P183" s="734"/>
      <x:c r="Q183" s="733"/>
      <x:c r="R183" s="733"/>
      <x:c r="S183" s="733"/>
      <x:c r="T183" s="733"/>
      <x:c r="U183" s="682"/>
      <x:c r="V183" s="682"/>
      <x:c r="W183" s="682"/>
      <x:c r="X183" s="682"/>
      <x:c r="Y183" s="682"/>
      <x:c r="Z183" s="682"/>
    </x:row>
    <x:row r="184" spans="1:26" ht="15.75" customHeight="1">
      <x:c r="A184" s="682"/>
      <x:c r="B184" s="682"/>
      <x:c r="C184" s="733"/>
      <x:c r="D184" s="733"/>
      <x:c r="E184" s="733"/>
      <x:c r="F184" s="733"/>
      <x:c r="G184" s="733"/>
      <x:c r="H184" s="733"/>
      <x:c r="I184" s="733"/>
      <x:c r="J184" s="734"/>
      <x:c r="K184" s="734"/>
      <x:c r="L184" s="734"/>
      <x:c r="M184" s="734"/>
      <x:c r="N184" s="734"/>
      <x:c r="O184" s="734"/>
      <x:c r="P184" s="734"/>
      <x:c r="Q184" s="733"/>
      <x:c r="R184" s="733"/>
      <x:c r="S184" s="733"/>
      <x:c r="T184" s="733"/>
      <x:c r="U184" s="682"/>
      <x:c r="V184" s="682"/>
      <x:c r="W184" s="682"/>
      <x:c r="X184" s="682"/>
      <x:c r="Y184" s="682"/>
      <x:c r="Z184" s="682"/>
    </x:row>
    <x:row r="185" spans="1:26" ht="15.75" customHeight="1">
      <x:c r="A185" s="682"/>
      <x:c r="B185" s="682"/>
      <x:c r="C185" s="733"/>
      <x:c r="D185" s="733"/>
      <x:c r="E185" s="733"/>
      <x:c r="F185" s="733"/>
      <x:c r="G185" s="733"/>
      <x:c r="H185" s="733"/>
      <x:c r="I185" s="733"/>
      <x:c r="J185" s="734"/>
      <x:c r="K185" s="734"/>
      <x:c r="L185" s="734"/>
      <x:c r="M185" s="734"/>
      <x:c r="N185" s="734"/>
      <x:c r="O185" s="734"/>
      <x:c r="P185" s="734"/>
      <x:c r="Q185" s="733"/>
      <x:c r="R185" s="733"/>
      <x:c r="S185" s="733"/>
      <x:c r="T185" s="733"/>
      <x:c r="U185" s="682"/>
      <x:c r="V185" s="682"/>
      <x:c r="W185" s="682"/>
      <x:c r="X185" s="682"/>
      <x:c r="Y185" s="682"/>
      <x:c r="Z185" s="682"/>
    </x:row>
    <x:row r="186" spans="1:26" ht="15.75" customHeight="1">
      <x:c r="A186" s="682"/>
      <x:c r="B186" s="682"/>
      <x:c r="C186" s="733"/>
      <x:c r="D186" s="733"/>
      <x:c r="E186" s="733"/>
      <x:c r="F186" s="733"/>
      <x:c r="G186" s="733"/>
      <x:c r="H186" s="733"/>
      <x:c r="I186" s="733"/>
      <x:c r="J186" s="734"/>
      <x:c r="K186" s="734"/>
      <x:c r="L186" s="734"/>
      <x:c r="M186" s="734"/>
      <x:c r="N186" s="734"/>
      <x:c r="O186" s="734"/>
      <x:c r="P186" s="734"/>
      <x:c r="Q186" s="733"/>
      <x:c r="R186" s="733"/>
      <x:c r="S186" s="733"/>
      <x:c r="T186" s="733"/>
      <x:c r="U186" s="682"/>
      <x:c r="V186" s="682"/>
      <x:c r="W186" s="682"/>
      <x:c r="X186" s="682"/>
      <x:c r="Y186" s="682"/>
      <x:c r="Z186" s="682"/>
    </x:row>
    <x:row r="187" spans="1:26" ht="15.75" customHeight="1">
      <x:c r="A187" s="682"/>
      <x:c r="B187" s="682"/>
      <x:c r="C187" s="733"/>
      <x:c r="D187" s="733"/>
      <x:c r="E187" s="733"/>
      <x:c r="F187" s="733"/>
      <x:c r="G187" s="733"/>
      <x:c r="H187" s="733"/>
      <x:c r="I187" s="733"/>
      <x:c r="J187" s="734"/>
      <x:c r="K187" s="734"/>
      <x:c r="L187" s="734"/>
      <x:c r="M187" s="734"/>
      <x:c r="N187" s="734"/>
      <x:c r="O187" s="734"/>
      <x:c r="P187" s="734"/>
      <x:c r="Q187" s="733"/>
      <x:c r="R187" s="733"/>
      <x:c r="S187" s="733"/>
      <x:c r="T187" s="733"/>
      <x:c r="U187" s="682"/>
      <x:c r="V187" s="682"/>
      <x:c r="W187" s="682"/>
      <x:c r="X187" s="682"/>
      <x:c r="Y187" s="682"/>
      <x:c r="Z187" s="682"/>
    </x:row>
    <x:row r="188" spans="1:26" ht="15.75" customHeight="1">
      <x:c r="A188" s="682"/>
      <x:c r="B188" s="682"/>
      <x:c r="C188" s="733"/>
      <x:c r="D188" s="733"/>
      <x:c r="E188" s="733"/>
      <x:c r="F188" s="733"/>
      <x:c r="G188" s="733"/>
      <x:c r="H188" s="733"/>
      <x:c r="I188" s="733"/>
      <x:c r="J188" s="734"/>
      <x:c r="K188" s="734"/>
      <x:c r="L188" s="734"/>
      <x:c r="M188" s="734"/>
      <x:c r="N188" s="734"/>
      <x:c r="O188" s="734"/>
      <x:c r="P188" s="734"/>
      <x:c r="Q188" s="733"/>
      <x:c r="R188" s="733"/>
      <x:c r="S188" s="733"/>
      <x:c r="T188" s="733"/>
      <x:c r="U188" s="682"/>
      <x:c r="V188" s="682"/>
      <x:c r="W188" s="682"/>
      <x:c r="X188" s="682"/>
      <x:c r="Y188" s="682"/>
      <x:c r="Z188" s="682"/>
    </x:row>
    <x:row r="189" spans="1:26" ht="15.75" customHeight="1">
      <x:c r="A189" s="682"/>
      <x:c r="B189" s="682"/>
      <x:c r="C189" s="733"/>
      <x:c r="D189" s="733"/>
      <x:c r="E189" s="733"/>
      <x:c r="F189" s="733"/>
      <x:c r="G189" s="733"/>
      <x:c r="H189" s="733"/>
      <x:c r="I189" s="733"/>
      <x:c r="J189" s="734"/>
      <x:c r="K189" s="734"/>
      <x:c r="L189" s="734"/>
      <x:c r="M189" s="734"/>
      <x:c r="N189" s="734"/>
      <x:c r="O189" s="734"/>
      <x:c r="P189" s="734"/>
      <x:c r="Q189" s="733"/>
      <x:c r="R189" s="733"/>
      <x:c r="S189" s="733"/>
      <x:c r="T189" s="733"/>
      <x:c r="U189" s="682"/>
      <x:c r="V189" s="682"/>
      <x:c r="W189" s="682"/>
      <x:c r="X189" s="682"/>
      <x:c r="Y189" s="682"/>
      <x:c r="Z189" s="682"/>
    </x:row>
    <x:row r="190" spans="1:26" ht="15.75" customHeight="1">
      <x:c r="A190" s="682"/>
      <x:c r="B190" s="682"/>
      <x:c r="C190" s="733"/>
      <x:c r="D190" s="733"/>
      <x:c r="E190" s="733"/>
      <x:c r="F190" s="733"/>
      <x:c r="G190" s="733"/>
      <x:c r="H190" s="733"/>
      <x:c r="I190" s="733"/>
      <x:c r="J190" s="734"/>
      <x:c r="K190" s="734"/>
      <x:c r="L190" s="734"/>
      <x:c r="M190" s="734"/>
      <x:c r="N190" s="734"/>
      <x:c r="O190" s="734"/>
      <x:c r="P190" s="734"/>
      <x:c r="Q190" s="733"/>
      <x:c r="R190" s="733"/>
      <x:c r="S190" s="733"/>
      <x:c r="T190" s="733"/>
      <x:c r="U190" s="682"/>
      <x:c r="V190" s="682"/>
      <x:c r="W190" s="682"/>
      <x:c r="X190" s="682"/>
      <x:c r="Y190" s="682"/>
      <x:c r="Z190" s="682"/>
    </x:row>
    <x:row r="191" spans="1:26" ht="15.75" customHeight="1">
      <x:c r="A191" s="682"/>
      <x:c r="B191" s="682"/>
      <x:c r="C191" s="733"/>
      <x:c r="D191" s="733"/>
      <x:c r="E191" s="733"/>
      <x:c r="F191" s="733"/>
      <x:c r="G191" s="733"/>
      <x:c r="H191" s="733"/>
      <x:c r="I191" s="733"/>
      <x:c r="J191" s="734"/>
      <x:c r="K191" s="734"/>
      <x:c r="L191" s="734"/>
      <x:c r="M191" s="734"/>
      <x:c r="N191" s="734"/>
      <x:c r="O191" s="734"/>
      <x:c r="P191" s="734"/>
      <x:c r="Q191" s="733"/>
      <x:c r="R191" s="733"/>
      <x:c r="S191" s="733"/>
      <x:c r="T191" s="733"/>
      <x:c r="U191" s="682"/>
      <x:c r="V191" s="682"/>
      <x:c r="W191" s="682"/>
      <x:c r="X191" s="682"/>
      <x:c r="Y191" s="682"/>
      <x:c r="Z191" s="682"/>
    </x:row>
    <x:row r="192" spans="1:26" ht="15.75" customHeight="1">
      <x:c r="A192" s="682"/>
      <x:c r="B192" s="682"/>
      <x:c r="C192" s="733"/>
      <x:c r="D192" s="733"/>
      <x:c r="E192" s="733"/>
      <x:c r="F192" s="733"/>
      <x:c r="G192" s="733"/>
      <x:c r="H192" s="733"/>
      <x:c r="I192" s="733"/>
      <x:c r="J192" s="734"/>
      <x:c r="K192" s="734"/>
      <x:c r="L192" s="734"/>
      <x:c r="M192" s="734"/>
      <x:c r="N192" s="734"/>
      <x:c r="O192" s="734"/>
      <x:c r="P192" s="734"/>
      <x:c r="Q192" s="733"/>
      <x:c r="R192" s="733"/>
      <x:c r="S192" s="733"/>
      <x:c r="T192" s="733"/>
      <x:c r="U192" s="682"/>
      <x:c r="V192" s="682"/>
      <x:c r="W192" s="682"/>
      <x:c r="X192" s="682"/>
      <x:c r="Y192" s="682"/>
      <x:c r="Z192" s="682"/>
    </x:row>
    <x:row r="193" spans="1:26" ht="15.75" customHeight="1">
      <x:c r="A193" s="682"/>
      <x:c r="B193" s="682"/>
      <x:c r="C193" s="733"/>
      <x:c r="D193" s="733"/>
      <x:c r="E193" s="733"/>
      <x:c r="F193" s="733"/>
      <x:c r="G193" s="733"/>
      <x:c r="H193" s="733"/>
      <x:c r="I193" s="733"/>
      <x:c r="J193" s="734"/>
      <x:c r="K193" s="734"/>
      <x:c r="L193" s="734"/>
      <x:c r="M193" s="734"/>
      <x:c r="N193" s="734"/>
      <x:c r="O193" s="734"/>
      <x:c r="P193" s="734"/>
      <x:c r="Q193" s="733"/>
      <x:c r="R193" s="733"/>
      <x:c r="S193" s="733"/>
      <x:c r="T193" s="733"/>
      <x:c r="U193" s="682"/>
      <x:c r="V193" s="682"/>
      <x:c r="W193" s="682"/>
      <x:c r="X193" s="682"/>
      <x:c r="Y193" s="682"/>
      <x:c r="Z193" s="682"/>
    </x:row>
    <x:row r="194" spans="1:26" ht="15.75" customHeight="1">
      <x:c r="A194" s="682"/>
      <x:c r="B194" s="682"/>
      <x:c r="C194" s="733"/>
      <x:c r="D194" s="733"/>
      <x:c r="E194" s="733"/>
      <x:c r="F194" s="733"/>
      <x:c r="G194" s="733"/>
      <x:c r="H194" s="733"/>
      <x:c r="I194" s="733"/>
      <x:c r="J194" s="734"/>
      <x:c r="K194" s="734"/>
      <x:c r="L194" s="734"/>
      <x:c r="M194" s="734"/>
      <x:c r="N194" s="734"/>
      <x:c r="O194" s="734"/>
      <x:c r="P194" s="734"/>
      <x:c r="Q194" s="733"/>
      <x:c r="R194" s="733"/>
      <x:c r="S194" s="733"/>
      <x:c r="T194" s="733"/>
      <x:c r="U194" s="682"/>
      <x:c r="V194" s="682"/>
      <x:c r="W194" s="682"/>
      <x:c r="X194" s="682"/>
      <x:c r="Y194" s="682"/>
      <x:c r="Z194" s="682"/>
    </x:row>
    <x:row r="195" spans="1:26" ht="15.75" customHeight="1">
      <x:c r="A195" s="682"/>
      <x:c r="B195" s="682"/>
      <x:c r="C195" s="733"/>
      <x:c r="D195" s="733"/>
      <x:c r="E195" s="733"/>
      <x:c r="F195" s="733"/>
      <x:c r="G195" s="733"/>
      <x:c r="H195" s="733"/>
      <x:c r="I195" s="733"/>
      <x:c r="J195" s="734"/>
      <x:c r="K195" s="734"/>
      <x:c r="L195" s="734"/>
      <x:c r="M195" s="734"/>
      <x:c r="N195" s="734"/>
      <x:c r="O195" s="734"/>
      <x:c r="P195" s="734"/>
      <x:c r="Q195" s="733"/>
      <x:c r="R195" s="733"/>
      <x:c r="S195" s="733"/>
      <x:c r="T195" s="733"/>
      <x:c r="U195" s="682"/>
      <x:c r="V195" s="682"/>
      <x:c r="W195" s="682"/>
      <x:c r="X195" s="682"/>
      <x:c r="Y195" s="682"/>
      <x:c r="Z195" s="682"/>
    </x:row>
    <x:row r="196" spans="1:26" ht="15.75" customHeight="1">
      <x:c r="A196" s="682"/>
      <x:c r="B196" s="682"/>
      <x:c r="C196" s="733"/>
      <x:c r="D196" s="733"/>
      <x:c r="E196" s="733"/>
      <x:c r="F196" s="733"/>
      <x:c r="G196" s="733"/>
      <x:c r="H196" s="733"/>
      <x:c r="I196" s="733"/>
      <x:c r="J196" s="734"/>
      <x:c r="K196" s="734"/>
      <x:c r="L196" s="734"/>
      <x:c r="M196" s="734"/>
      <x:c r="N196" s="734"/>
      <x:c r="O196" s="734"/>
      <x:c r="P196" s="734"/>
      <x:c r="Q196" s="733"/>
      <x:c r="R196" s="733"/>
      <x:c r="S196" s="733"/>
      <x:c r="T196" s="733"/>
      <x:c r="U196" s="682"/>
      <x:c r="V196" s="682"/>
      <x:c r="W196" s="682"/>
      <x:c r="X196" s="682"/>
      <x:c r="Y196" s="682"/>
      <x:c r="Z196" s="682"/>
    </x:row>
    <x:row r="197" spans="1:26" ht="15.75" customHeight="1">
      <x:c r="A197" s="682"/>
      <x:c r="B197" s="682"/>
      <x:c r="C197" s="733"/>
      <x:c r="D197" s="733"/>
      <x:c r="E197" s="733"/>
      <x:c r="F197" s="733"/>
      <x:c r="G197" s="733"/>
      <x:c r="H197" s="733"/>
      <x:c r="I197" s="733"/>
      <x:c r="J197" s="734"/>
      <x:c r="K197" s="734"/>
      <x:c r="L197" s="734"/>
      <x:c r="M197" s="734"/>
      <x:c r="N197" s="734"/>
      <x:c r="O197" s="734"/>
      <x:c r="P197" s="734"/>
      <x:c r="Q197" s="733"/>
      <x:c r="R197" s="733"/>
      <x:c r="S197" s="733"/>
      <x:c r="T197" s="733"/>
      <x:c r="U197" s="682"/>
      <x:c r="V197" s="682"/>
      <x:c r="W197" s="682"/>
      <x:c r="X197" s="682"/>
      <x:c r="Y197" s="682"/>
      <x:c r="Z197" s="682"/>
    </x:row>
    <x:row r="198" spans="1:26" ht="15.75" customHeight="1">
      <x:c r="A198" s="682"/>
      <x:c r="B198" s="682"/>
      <x:c r="C198" s="733"/>
      <x:c r="D198" s="733"/>
      <x:c r="E198" s="733"/>
      <x:c r="F198" s="733"/>
      <x:c r="G198" s="733"/>
      <x:c r="H198" s="733"/>
      <x:c r="I198" s="733"/>
      <x:c r="J198" s="734"/>
      <x:c r="K198" s="734"/>
      <x:c r="L198" s="734"/>
      <x:c r="M198" s="734"/>
      <x:c r="N198" s="734"/>
      <x:c r="O198" s="734"/>
      <x:c r="P198" s="734"/>
      <x:c r="Q198" s="733"/>
      <x:c r="R198" s="733"/>
      <x:c r="S198" s="733"/>
      <x:c r="T198" s="733"/>
      <x:c r="U198" s="682"/>
      <x:c r="V198" s="682"/>
      <x:c r="W198" s="682"/>
      <x:c r="X198" s="682"/>
      <x:c r="Y198" s="682"/>
      <x:c r="Z198" s="682"/>
    </x:row>
    <x:row r="199" spans="1:26" ht="15.75" customHeight="1">
      <x:c r="A199" s="682"/>
      <x:c r="B199" s="682"/>
      <x:c r="C199" s="733"/>
      <x:c r="D199" s="733"/>
      <x:c r="E199" s="733"/>
      <x:c r="F199" s="733"/>
      <x:c r="G199" s="733"/>
      <x:c r="H199" s="733"/>
      <x:c r="I199" s="733"/>
      <x:c r="J199" s="734"/>
      <x:c r="K199" s="734"/>
      <x:c r="L199" s="734"/>
      <x:c r="M199" s="734"/>
      <x:c r="N199" s="734"/>
      <x:c r="O199" s="734"/>
      <x:c r="P199" s="734"/>
      <x:c r="Q199" s="733"/>
      <x:c r="R199" s="733"/>
      <x:c r="S199" s="733"/>
      <x:c r="T199" s="733"/>
      <x:c r="U199" s="682"/>
      <x:c r="V199" s="682"/>
      <x:c r="W199" s="682"/>
      <x:c r="X199" s="682"/>
      <x:c r="Y199" s="682"/>
      <x:c r="Z199" s="682"/>
    </x:row>
    <x:row r="200" spans="1:26" ht="15.75" customHeight="1">
      <x:c r="A200" s="682"/>
      <x:c r="B200" s="682"/>
      <x:c r="C200" s="733"/>
      <x:c r="D200" s="733"/>
      <x:c r="E200" s="733"/>
      <x:c r="F200" s="733"/>
      <x:c r="G200" s="733"/>
      <x:c r="H200" s="733"/>
      <x:c r="I200" s="733"/>
      <x:c r="J200" s="734"/>
      <x:c r="K200" s="734"/>
      <x:c r="L200" s="734"/>
      <x:c r="M200" s="734"/>
      <x:c r="N200" s="734"/>
      <x:c r="O200" s="734"/>
      <x:c r="P200" s="734"/>
      <x:c r="Q200" s="733"/>
      <x:c r="R200" s="733"/>
      <x:c r="S200" s="733"/>
      <x:c r="T200" s="733"/>
      <x:c r="U200" s="682"/>
      <x:c r="V200" s="682"/>
      <x:c r="W200" s="682"/>
      <x:c r="X200" s="682"/>
      <x:c r="Y200" s="682"/>
      <x:c r="Z200" s="682"/>
    </x:row>
    <x:row r="201" spans="1:26" ht="15.75" customHeight="1">
      <x:c r="A201" s="682"/>
      <x:c r="B201" s="682"/>
      <x:c r="C201" s="733"/>
      <x:c r="D201" s="733"/>
      <x:c r="E201" s="733"/>
      <x:c r="F201" s="733"/>
      <x:c r="G201" s="733"/>
      <x:c r="H201" s="733"/>
      <x:c r="I201" s="733"/>
      <x:c r="J201" s="734"/>
      <x:c r="K201" s="734"/>
      <x:c r="L201" s="734"/>
      <x:c r="M201" s="734"/>
      <x:c r="N201" s="734"/>
      <x:c r="O201" s="734"/>
      <x:c r="P201" s="734"/>
      <x:c r="Q201" s="733"/>
      <x:c r="R201" s="733"/>
      <x:c r="S201" s="733"/>
      <x:c r="T201" s="733"/>
      <x:c r="U201" s="682"/>
      <x:c r="V201" s="682"/>
      <x:c r="W201" s="682"/>
      <x:c r="X201" s="682"/>
      <x:c r="Y201" s="682"/>
      <x:c r="Z201" s="682"/>
    </x:row>
    <x:row r="202" spans="1:26" ht="15.75" customHeight="1">
      <x:c r="A202" s="682"/>
      <x:c r="B202" s="682"/>
      <x:c r="C202" s="733"/>
      <x:c r="D202" s="733"/>
      <x:c r="E202" s="733"/>
      <x:c r="F202" s="733"/>
      <x:c r="G202" s="733"/>
      <x:c r="H202" s="733"/>
      <x:c r="I202" s="733"/>
      <x:c r="J202" s="734"/>
      <x:c r="K202" s="734"/>
      <x:c r="L202" s="734"/>
      <x:c r="M202" s="734"/>
      <x:c r="N202" s="734"/>
      <x:c r="O202" s="734"/>
      <x:c r="P202" s="734"/>
      <x:c r="Q202" s="733"/>
      <x:c r="R202" s="733"/>
      <x:c r="S202" s="733"/>
      <x:c r="T202" s="733"/>
      <x:c r="U202" s="682"/>
      <x:c r="V202" s="682"/>
      <x:c r="W202" s="682"/>
      <x:c r="X202" s="682"/>
      <x:c r="Y202" s="682"/>
      <x:c r="Z202" s="682"/>
    </x:row>
    <x:row r="203" spans="1:26" ht="15.75" customHeight="1">
      <x:c r="A203" s="682"/>
      <x:c r="B203" s="682"/>
      <x:c r="C203" s="733"/>
      <x:c r="D203" s="733"/>
      <x:c r="E203" s="733"/>
      <x:c r="F203" s="733"/>
      <x:c r="G203" s="733"/>
      <x:c r="H203" s="733"/>
      <x:c r="I203" s="733"/>
      <x:c r="J203" s="734"/>
      <x:c r="K203" s="734"/>
      <x:c r="L203" s="734"/>
      <x:c r="M203" s="734"/>
      <x:c r="N203" s="734"/>
      <x:c r="O203" s="734"/>
      <x:c r="P203" s="734"/>
      <x:c r="Q203" s="733"/>
      <x:c r="R203" s="733"/>
      <x:c r="S203" s="733"/>
      <x:c r="T203" s="733"/>
      <x:c r="U203" s="682"/>
      <x:c r="V203" s="682"/>
      <x:c r="W203" s="682"/>
      <x:c r="X203" s="682"/>
      <x:c r="Y203" s="682"/>
      <x:c r="Z203" s="682"/>
    </x:row>
    <x:row r="204" spans="1:26" ht="15.75" customHeight="1">
      <x:c r="A204" s="682"/>
      <x:c r="B204" s="682"/>
      <x:c r="C204" s="733"/>
      <x:c r="D204" s="733"/>
      <x:c r="E204" s="733"/>
      <x:c r="F204" s="733"/>
      <x:c r="G204" s="733"/>
      <x:c r="H204" s="733"/>
      <x:c r="I204" s="733"/>
      <x:c r="J204" s="734"/>
      <x:c r="K204" s="734"/>
      <x:c r="L204" s="734"/>
      <x:c r="M204" s="734"/>
      <x:c r="N204" s="734"/>
      <x:c r="O204" s="734"/>
      <x:c r="P204" s="734"/>
      <x:c r="Q204" s="733"/>
      <x:c r="R204" s="733"/>
      <x:c r="S204" s="733"/>
      <x:c r="T204" s="733"/>
      <x:c r="U204" s="682"/>
      <x:c r="V204" s="682"/>
      <x:c r="W204" s="682"/>
      <x:c r="X204" s="682"/>
      <x:c r="Y204" s="682"/>
      <x:c r="Z204" s="682"/>
    </x:row>
    <x:row r="205" spans="1:26" ht="15.75" customHeight="1">
      <x:c r="A205" s="682"/>
      <x:c r="B205" s="682"/>
      <x:c r="C205" s="733"/>
      <x:c r="D205" s="733"/>
      <x:c r="E205" s="733"/>
      <x:c r="F205" s="733"/>
      <x:c r="G205" s="733"/>
      <x:c r="H205" s="733"/>
      <x:c r="I205" s="733"/>
      <x:c r="J205" s="734"/>
      <x:c r="K205" s="734"/>
      <x:c r="L205" s="734"/>
      <x:c r="M205" s="734"/>
      <x:c r="N205" s="734"/>
      <x:c r="O205" s="734"/>
      <x:c r="P205" s="734"/>
      <x:c r="Q205" s="733"/>
      <x:c r="R205" s="733"/>
      <x:c r="S205" s="733"/>
      <x:c r="T205" s="733"/>
      <x:c r="U205" s="682"/>
      <x:c r="V205" s="682"/>
      <x:c r="W205" s="682"/>
      <x:c r="X205" s="682"/>
      <x:c r="Y205" s="682"/>
      <x:c r="Z205" s="682"/>
    </x:row>
    <x:row r="206" spans="1:26" ht="15.75" customHeight="1">
      <x:c r="A206" s="682"/>
      <x:c r="B206" s="682"/>
      <x:c r="C206" s="733"/>
      <x:c r="D206" s="733"/>
      <x:c r="E206" s="733"/>
      <x:c r="F206" s="733"/>
      <x:c r="G206" s="733"/>
      <x:c r="H206" s="733"/>
      <x:c r="I206" s="733"/>
      <x:c r="J206" s="734"/>
      <x:c r="K206" s="734"/>
      <x:c r="L206" s="734"/>
      <x:c r="M206" s="734"/>
      <x:c r="N206" s="734"/>
      <x:c r="O206" s="734"/>
      <x:c r="P206" s="734"/>
      <x:c r="Q206" s="733"/>
      <x:c r="R206" s="733"/>
      <x:c r="S206" s="733"/>
      <x:c r="T206" s="733"/>
      <x:c r="U206" s="682"/>
      <x:c r="V206" s="682"/>
      <x:c r="W206" s="682"/>
      <x:c r="X206" s="682"/>
      <x:c r="Y206" s="682"/>
      <x:c r="Z206" s="682"/>
    </x:row>
    <x:row r="207" spans="1:26" ht="15.75" customHeight="1">
      <x:c r="A207" s="682"/>
      <x:c r="B207" s="682"/>
      <x:c r="C207" s="733"/>
      <x:c r="D207" s="733"/>
      <x:c r="E207" s="733"/>
      <x:c r="F207" s="733"/>
      <x:c r="G207" s="733"/>
      <x:c r="H207" s="733"/>
      <x:c r="I207" s="733"/>
      <x:c r="J207" s="734"/>
      <x:c r="K207" s="734"/>
      <x:c r="L207" s="734"/>
      <x:c r="M207" s="734"/>
      <x:c r="N207" s="734"/>
      <x:c r="O207" s="734"/>
      <x:c r="P207" s="734"/>
      <x:c r="Q207" s="733"/>
      <x:c r="R207" s="733"/>
      <x:c r="S207" s="733"/>
      <x:c r="T207" s="733"/>
      <x:c r="U207" s="682"/>
      <x:c r="V207" s="682"/>
      <x:c r="W207" s="682"/>
      <x:c r="X207" s="682"/>
      <x:c r="Y207" s="682"/>
      <x:c r="Z207" s="682"/>
    </x:row>
    <x:row r="208" spans="1:26" ht="15.75" customHeight="1">
      <x:c r="A208" s="682"/>
      <x:c r="B208" s="682"/>
      <x:c r="C208" s="733"/>
      <x:c r="D208" s="733"/>
      <x:c r="E208" s="733"/>
      <x:c r="F208" s="733"/>
      <x:c r="G208" s="733"/>
      <x:c r="H208" s="733"/>
      <x:c r="I208" s="733"/>
      <x:c r="J208" s="734"/>
      <x:c r="K208" s="734"/>
      <x:c r="L208" s="734"/>
      <x:c r="M208" s="734"/>
      <x:c r="N208" s="734"/>
      <x:c r="O208" s="734"/>
      <x:c r="P208" s="734"/>
      <x:c r="Q208" s="733"/>
      <x:c r="R208" s="733"/>
      <x:c r="S208" s="733"/>
      <x:c r="T208" s="733"/>
      <x:c r="U208" s="682"/>
      <x:c r="V208" s="682"/>
      <x:c r="W208" s="682"/>
      <x:c r="X208" s="682"/>
      <x:c r="Y208" s="682"/>
      <x:c r="Z208" s="682"/>
    </x:row>
    <x:row r="209" spans="1:26" ht="15.75" customHeight="1">
      <x:c r="A209" s="682"/>
      <x:c r="B209" s="682"/>
      <x:c r="C209" s="733"/>
      <x:c r="D209" s="733"/>
      <x:c r="E209" s="733"/>
      <x:c r="F209" s="733"/>
      <x:c r="G209" s="733"/>
      <x:c r="H209" s="733"/>
      <x:c r="I209" s="733"/>
      <x:c r="J209" s="734"/>
      <x:c r="K209" s="734"/>
      <x:c r="L209" s="734"/>
      <x:c r="M209" s="734"/>
      <x:c r="N209" s="734"/>
      <x:c r="O209" s="734"/>
      <x:c r="P209" s="734"/>
      <x:c r="Q209" s="733"/>
      <x:c r="R209" s="733"/>
      <x:c r="S209" s="733"/>
      <x:c r="T209" s="733"/>
      <x:c r="U209" s="682"/>
      <x:c r="V209" s="682"/>
      <x:c r="W209" s="682"/>
      <x:c r="X209" s="682"/>
      <x:c r="Y209" s="682"/>
      <x:c r="Z209" s="682"/>
    </x:row>
    <x:row r="210" spans="1:26" ht="15.75" customHeight="1">
      <x:c r="A210" s="682"/>
      <x:c r="B210" s="682"/>
      <x:c r="C210" s="733"/>
      <x:c r="D210" s="733"/>
      <x:c r="E210" s="733"/>
      <x:c r="F210" s="733"/>
      <x:c r="G210" s="733"/>
      <x:c r="H210" s="733"/>
      <x:c r="I210" s="733"/>
      <x:c r="J210" s="734"/>
      <x:c r="K210" s="734"/>
      <x:c r="L210" s="734"/>
      <x:c r="M210" s="734"/>
      <x:c r="N210" s="734"/>
      <x:c r="O210" s="734"/>
      <x:c r="P210" s="734"/>
      <x:c r="Q210" s="733"/>
      <x:c r="R210" s="733"/>
      <x:c r="S210" s="733"/>
      <x:c r="T210" s="733"/>
      <x:c r="U210" s="682"/>
      <x:c r="V210" s="682"/>
      <x:c r="W210" s="682"/>
      <x:c r="X210" s="682"/>
      <x:c r="Y210" s="682"/>
      <x:c r="Z210" s="682"/>
    </x:row>
    <x:row r="211" spans="1:26" ht="15.75" customHeight="1">
      <x:c r="A211" s="682"/>
      <x:c r="B211" s="682"/>
      <x:c r="C211" s="733"/>
      <x:c r="D211" s="733"/>
      <x:c r="E211" s="733"/>
      <x:c r="F211" s="733"/>
      <x:c r="G211" s="733"/>
      <x:c r="H211" s="733"/>
      <x:c r="I211" s="733"/>
      <x:c r="J211" s="734"/>
      <x:c r="K211" s="734"/>
      <x:c r="L211" s="734"/>
      <x:c r="M211" s="734"/>
      <x:c r="N211" s="734"/>
      <x:c r="O211" s="734"/>
      <x:c r="P211" s="734"/>
      <x:c r="Q211" s="733"/>
      <x:c r="R211" s="733"/>
      <x:c r="S211" s="733"/>
      <x:c r="T211" s="733"/>
      <x:c r="U211" s="682"/>
      <x:c r="V211" s="682"/>
      <x:c r="W211" s="682"/>
      <x:c r="X211" s="682"/>
      <x:c r="Y211" s="682"/>
      <x:c r="Z211" s="682"/>
    </x:row>
    <x:row r="212" spans="1:26" ht="15.75" customHeight="1">
      <x:c r="A212" s="682"/>
      <x:c r="B212" s="682"/>
      <x:c r="C212" s="733"/>
      <x:c r="D212" s="733"/>
      <x:c r="E212" s="733"/>
      <x:c r="F212" s="733"/>
      <x:c r="G212" s="733"/>
      <x:c r="H212" s="733"/>
      <x:c r="I212" s="733"/>
      <x:c r="J212" s="734"/>
      <x:c r="K212" s="734"/>
      <x:c r="L212" s="734"/>
      <x:c r="M212" s="734"/>
      <x:c r="N212" s="734"/>
      <x:c r="O212" s="734"/>
      <x:c r="P212" s="734"/>
      <x:c r="Q212" s="733"/>
      <x:c r="R212" s="733"/>
      <x:c r="S212" s="733"/>
      <x:c r="T212" s="733"/>
      <x:c r="U212" s="682"/>
      <x:c r="V212" s="682"/>
      <x:c r="W212" s="682"/>
      <x:c r="X212" s="682"/>
      <x:c r="Y212" s="682"/>
      <x:c r="Z212" s="682"/>
    </x:row>
    <x:row r="213" spans="1:26" ht="15.75" customHeight="1">
      <x:c r="A213" s="682"/>
      <x:c r="B213" s="682"/>
      <x:c r="C213" s="733"/>
      <x:c r="D213" s="733"/>
      <x:c r="E213" s="733"/>
      <x:c r="F213" s="733"/>
      <x:c r="G213" s="733"/>
      <x:c r="H213" s="733"/>
      <x:c r="I213" s="733"/>
      <x:c r="J213" s="734"/>
      <x:c r="K213" s="734"/>
      <x:c r="L213" s="734"/>
      <x:c r="M213" s="734"/>
      <x:c r="N213" s="734"/>
      <x:c r="O213" s="734"/>
      <x:c r="P213" s="734"/>
      <x:c r="Q213" s="733"/>
      <x:c r="R213" s="733"/>
      <x:c r="S213" s="733"/>
      <x:c r="T213" s="733"/>
      <x:c r="U213" s="682"/>
      <x:c r="V213" s="682"/>
      <x:c r="W213" s="682"/>
      <x:c r="X213" s="682"/>
      <x:c r="Y213" s="682"/>
      <x:c r="Z213" s="682"/>
    </x:row>
    <x:row r="214" spans="1:26" ht="15.75" customHeight="1">
      <x:c r="A214" s="682"/>
      <x:c r="B214" s="682"/>
      <x:c r="C214" s="733"/>
      <x:c r="D214" s="733"/>
      <x:c r="E214" s="733"/>
      <x:c r="F214" s="733"/>
      <x:c r="G214" s="733"/>
      <x:c r="H214" s="733"/>
      <x:c r="I214" s="733"/>
      <x:c r="J214" s="734"/>
      <x:c r="K214" s="734"/>
      <x:c r="L214" s="734"/>
      <x:c r="M214" s="734"/>
      <x:c r="N214" s="734"/>
      <x:c r="O214" s="734"/>
      <x:c r="P214" s="734"/>
      <x:c r="Q214" s="733"/>
      <x:c r="R214" s="733"/>
      <x:c r="S214" s="733"/>
      <x:c r="T214" s="733"/>
      <x:c r="U214" s="682"/>
      <x:c r="V214" s="682"/>
      <x:c r="W214" s="682"/>
      <x:c r="X214" s="682"/>
      <x:c r="Y214" s="682"/>
      <x:c r="Z214" s="682"/>
    </x:row>
    <x:row r="215" spans="1:26" ht="15.75" customHeight="1">
      <x:c r="A215" s="682"/>
      <x:c r="B215" s="682"/>
      <x:c r="C215" s="733"/>
      <x:c r="D215" s="733"/>
      <x:c r="E215" s="733"/>
      <x:c r="F215" s="733"/>
      <x:c r="G215" s="733"/>
      <x:c r="H215" s="733"/>
      <x:c r="I215" s="733"/>
      <x:c r="J215" s="734"/>
      <x:c r="K215" s="734"/>
      <x:c r="L215" s="734"/>
      <x:c r="M215" s="734"/>
      <x:c r="N215" s="734"/>
      <x:c r="O215" s="734"/>
      <x:c r="P215" s="734"/>
      <x:c r="Q215" s="733"/>
      <x:c r="R215" s="733"/>
      <x:c r="S215" s="733"/>
      <x:c r="T215" s="733"/>
      <x:c r="U215" s="682"/>
      <x:c r="V215" s="682"/>
      <x:c r="W215" s="682"/>
      <x:c r="X215" s="682"/>
      <x:c r="Y215" s="682"/>
      <x:c r="Z215" s="682"/>
    </x:row>
    <x:row r="216" spans="1:26" ht="15.75" customHeight="1">
      <x:c r="A216" s="682"/>
      <x:c r="B216" s="682"/>
      <x:c r="C216" s="733"/>
      <x:c r="D216" s="733"/>
      <x:c r="E216" s="733"/>
      <x:c r="F216" s="733"/>
      <x:c r="G216" s="733"/>
      <x:c r="H216" s="733"/>
      <x:c r="I216" s="733"/>
      <x:c r="J216" s="734"/>
      <x:c r="K216" s="734"/>
      <x:c r="L216" s="734"/>
      <x:c r="M216" s="734"/>
      <x:c r="N216" s="734"/>
      <x:c r="O216" s="734"/>
      <x:c r="P216" s="734"/>
      <x:c r="Q216" s="733"/>
      <x:c r="R216" s="733"/>
      <x:c r="S216" s="733"/>
      <x:c r="T216" s="733"/>
      <x:c r="U216" s="682"/>
      <x:c r="V216" s="682"/>
      <x:c r="W216" s="682"/>
      <x:c r="X216" s="682"/>
      <x:c r="Y216" s="682"/>
      <x:c r="Z216" s="682"/>
    </x:row>
    <x:row r="217" spans="1:26" ht="15.75" customHeight="1">
      <x:c r="A217" s="682"/>
      <x:c r="B217" s="682"/>
      <x:c r="C217" s="733"/>
      <x:c r="D217" s="733"/>
      <x:c r="E217" s="733"/>
      <x:c r="F217" s="733"/>
      <x:c r="G217" s="733"/>
      <x:c r="H217" s="733"/>
      <x:c r="I217" s="733"/>
      <x:c r="J217" s="734"/>
      <x:c r="K217" s="734"/>
      <x:c r="L217" s="734"/>
      <x:c r="M217" s="734"/>
      <x:c r="N217" s="734"/>
      <x:c r="O217" s="734"/>
      <x:c r="P217" s="734"/>
      <x:c r="Q217" s="733"/>
      <x:c r="R217" s="733"/>
      <x:c r="S217" s="733"/>
      <x:c r="T217" s="733"/>
      <x:c r="U217" s="682"/>
      <x:c r="V217" s="682"/>
      <x:c r="W217" s="682"/>
      <x:c r="X217" s="682"/>
      <x:c r="Y217" s="682"/>
      <x:c r="Z217" s="682"/>
    </x:row>
    <x:row r="218" spans="1:26" ht="15.75" customHeight="1">
      <x:c r="A218" s="682"/>
      <x:c r="B218" s="682"/>
      <x:c r="C218" s="733"/>
      <x:c r="D218" s="733"/>
      <x:c r="E218" s="733"/>
      <x:c r="F218" s="733"/>
      <x:c r="G218" s="733"/>
      <x:c r="H218" s="733"/>
      <x:c r="I218" s="733"/>
      <x:c r="J218" s="734"/>
      <x:c r="K218" s="734"/>
      <x:c r="L218" s="734"/>
      <x:c r="M218" s="734"/>
      <x:c r="N218" s="734"/>
      <x:c r="O218" s="734"/>
      <x:c r="P218" s="734"/>
      <x:c r="Q218" s="733"/>
      <x:c r="R218" s="733"/>
      <x:c r="S218" s="733"/>
      <x:c r="T218" s="733"/>
      <x:c r="U218" s="682"/>
      <x:c r="V218" s="682"/>
      <x:c r="W218" s="682"/>
      <x:c r="X218" s="682"/>
      <x:c r="Y218" s="682"/>
      <x:c r="Z218" s="682"/>
    </x:row>
    <x:row r="219" spans="1:26" ht="15.75" customHeight="1">
      <x:c r="A219" s="682"/>
      <x:c r="B219" s="682"/>
      <x:c r="C219" s="733"/>
      <x:c r="D219" s="733"/>
      <x:c r="E219" s="733"/>
      <x:c r="F219" s="733"/>
      <x:c r="G219" s="733"/>
      <x:c r="H219" s="733"/>
      <x:c r="I219" s="733"/>
      <x:c r="J219" s="734"/>
      <x:c r="K219" s="734"/>
      <x:c r="L219" s="734"/>
      <x:c r="M219" s="734"/>
      <x:c r="N219" s="734"/>
      <x:c r="O219" s="734"/>
      <x:c r="P219" s="734"/>
      <x:c r="Q219" s="733"/>
      <x:c r="R219" s="733"/>
      <x:c r="S219" s="733"/>
      <x:c r="T219" s="733"/>
      <x:c r="U219" s="682"/>
      <x:c r="V219" s="682"/>
      <x:c r="W219" s="682"/>
      <x:c r="X219" s="682"/>
      <x:c r="Y219" s="682"/>
      <x:c r="Z219" s="682"/>
    </x:row>
    <x:row r="220" spans="1:26" ht="15.75" customHeight="1">
      <x:c r="A220" s="682"/>
      <x:c r="B220" s="682"/>
      <x:c r="C220" s="733"/>
      <x:c r="D220" s="733"/>
      <x:c r="E220" s="733"/>
      <x:c r="F220" s="733"/>
      <x:c r="G220" s="733"/>
      <x:c r="H220" s="733"/>
      <x:c r="I220" s="733"/>
      <x:c r="J220" s="734"/>
      <x:c r="K220" s="734"/>
      <x:c r="L220" s="734"/>
      <x:c r="M220" s="734"/>
      <x:c r="N220" s="734"/>
      <x:c r="O220" s="734"/>
      <x:c r="P220" s="734"/>
      <x:c r="Q220" s="733"/>
      <x:c r="R220" s="733"/>
      <x:c r="S220" s="733"/>
      <x:c r="T220" s="733"/>
      <x:c r="U220" s="682"/>
      <x:c r="V220" s="682"/>
      <x:c r="W220" s="682"/>
      <x:c r="X220" s="682"/>
      <x:c r="Y220" s="682"/>
      <x:c r="Z220" s="682"/>
    </x:row>
    <x:row r="221" spans="1:26" ht="15.75" customHeight="1">
      <x:c r="A221" s="682"/>
      <x:c r="B221" s="682"/>
      <x:c r="C221" s="733"/>
      <x:c r="D221" s="733"/>
      <x:c r="E221" s="733"/>
      <x:c r="F221" s="733"/>
      <x:c r="G221" s="733"/>
      <x:c r="H221" s="733"/>
      <x:c r="I221" s="733"/>
      <x:c r="J221" s="734"/>
      <x:c r="K221" s="734"/>
      <x:c r="L221" s="734"/>
      <x:c r="M221" s="734"/>
      <x:c r="N221" s="734"/>
      <x:c r="O221" s="734"/>
      <x:c r="P221" s="734"/>
      <x:c r="Q221" s="733"/>
      <x:c r="R221" s="733"/>
      <x:c r="S221" s="733"/>
      <x:c r="T221" s="733"/>
      <x:c r="U221" s="682"/>
      <x:c r="V221" s="682"/>
      <x:c r="W221" s="682"/>
      <x:c r="X221" s="682"/>
      <x:c r="Y221" s="682"/>
      <x:c r="Z221" s="682"/>
    </x:row>
    <x:row r="222" spans="1:26" ht="15.75" customHeight="1">
      <x:c r="A222" s="682"/>
      <x:c r="B222" s="682"/>
      <x:c r="C222" s="733"/>
      <x:c r="D222" s="733"/>
      <x:c r="E222" s="733"/>
      <x:c r="F222" s="733"/>
      <x:c r="G222" s="733"/>
      <x:c r="H222" s="733"/>
      <x:c r="I222" s="733"/>
      <x:c r="J222" s="734"/>
      <x:c r="K222" s="734"/>
      <x:c r="L222" s="734"/>
      <x:c r="M222" s="734"/>
      <x:c r="N222" s="734"/>
      <x:c r="O222" s="734"/>
      <x:c r="P222" s="734"/>
      <x:c r="Q222" s="733"/>
      <x:c r="R222" s="733"/>
      <x:c r="S222" s="733"/>
      <x:c r="T222" s="733"/>
      <x:c r="U222" s="682"/>
      <x:c r="V222" s="682"/>
      <x:c r="W222" s="682"/>
      <x:c r="X222" s="682"/>
      <x:c r="Y222" s="682"/>
      <x:c r="Z222" s="682"/>
    </x:row>
    <x:row r="223" spans="1:26" ht="15.75" customHeight="1">
      <x:c r="A223" s="682"/>
      <x:c r="B223" s="682"/>
      <x:c r="C223" s="733"/>
      <x:c r="D223" s="733"/>
      <x:c r="E223" s="733"/>
      <x:c r="F223" s="733"/>
      <x:c r="G223" s="733"/>
      <x:c r="H223" s="733"/>
      <x:c r="I223" s="733"/>
      <x:c r="J223" s="734"/>
      <x:c r="K223" s="734"/>
      <x:c r="L223" s="734"/>
      <x:c r="M223" s="734"/>
      <x:c r="N223" s="734"/>
      <x:c r="O223" s="734"/>
      <x:c r="P223" s="734"/>
      <x:c r="Q223" s="733"/>
      <x:c r="R223" s="733"/>
      <x:c r="S223" s="733"/>
      <x:c r="T223" s="733"/>
      <x:c r="U223" s="682"/>
      <x:c r="V223" s="682"/>
      <x:c r="W223" s="682"/>
      <x:c r="X223" s="682"/>
      <x:c r="Y223" s="682"/>
      <x:c r="Z223" s="682"/>
    </x:row>
    <x:row r="224" spans="1:26" ht="15.75" customHeight="1">
      <x:c r="A224" s="682"/>
      <x:c r="B224" s="682"/>
      <x:c r="C224" s="733"/>
      <x:c r="D224" s="733"/>
      <x:c r="E224" s="733"/>
      <x:c r="F224" s="733"/>
      <x:c r="G224" s="733"/>
      <x:c r="H224" s="733"/>
      <x:c r="I224" s="733"/>
      <x:c r="J224" s="734"/>
      <x:c r="K224" s="734"/>
      <x:c r="L224" s="734"/>
      <x:c r="M224" s="734"/>
      <x:c r="N224" s="734"/>
      <x:c r="O224" s="734"/>
      <x:c r="P224" s="734"/>
      <x:c r="Q224" s="733"/>
      <x:c r="R224" s="733"/>
      <x:c r="S224" s="733"/>
      <x:c r="T224" s="733"/>
      <x:c r="U224" s="682"/>
      <x:c r="V224" s="682"/>
      <x:c r="W224" s="682"/>
      <x:c r="X224" s="682"/>
      <x:c r="Y224" s="682"/>
      <x:c r="Z224" s="682"/>
    </x:row>
    <x:row r="225" spans="1:26" ht="15.75" customHeight="1">
      <x:c r="A225" s="682"/>
      <x:c r="B225" s="682"/>
      <x:c r="C225" s="733"/>
      <x:c r="D225" s="733"/>
      <x:c r="E225" s="733"/>
      <x:c r="F225" s="733"/>
      <x:c r="G225" s="733"/>
      <x:c r="H225" s="733"/>
      <x:c r="I225" s="733"/>
      <x:c r="J225" s="734"/>
      <x:c r="K225" s="734"/>
      <x:c r="L225" s="734"/>
      <x:c r="M225" s="734"/>
      <x:c r="N225" s="734"/>
      <x:c r="O225" s="734"/>
      <x:c r="P225" s="734"/>
      <x:c r="Q225" s="733"/>
      <x:c r="R225" s="733"/>
      <x:c r="S225" s="733"/>
      <x:c r="T225" s="733"/>
      <x:c r="U225" s="682"/>
      <x:c r="V225" s="682"/>
      <x:c r="W225" s="682"/>
      <x:c r="X225" s="682"/>
      <x:c r="Y225" s="682"/>
      <x:c r="Z225" s="682"/>
    </x:row>
    <x:row r="226" spans="1:26" ht="15.75" customHeight="1">
      <x:c r="A226" s="682"/>
      <x:c r="B226" s="682"/>
      <x:c r="C226" s="733"/>
      <x:c r="D226" s="733"/>
      <x:c r="E226" s="733"/>
      <x:c r="F226" s="733"/>
      <x:c r="G226" s="733"/>
      <x:c r="H226" s="733"/>
      <x:c r="I226" s="733"/>
      <x:c r="J226" s="734"/>
      <x:c r="K226" s="734"/>
      <x:c r="L226" s="734"/>
      <x:c r="M226" s="734"/>
      <x:c r="N226" s="734"/>
      <x:c r="O226" s="734"/>
      <x:c r="P226" s="734"/>
      <x:c r="Q226" s="733"/>
      <x:c r="R226" s="733"/>
      <x:c r="S226" s="733"/>
      <x:c r="T226" s="733"/>
      <x:c r="U226" s="682"/>
      <x:c r="V226" s="682"/>
      <x:c r="W226" s="682"/>
      <x:c r="X226" s="682"/>
      <x:c r="Y226" s="682"/>
      <x:c r="Z226" s="682"/>
    </x:row>
    <x:row r="227" spans="1:26" ht="15.75" customHeight="1">
      <x:c r="A227" s="682"/>
      <x:c r="B227" s="682"/>
      <x:c r="C227" s="733"/>
      <x:c r="D227" s="733"/>
      <x:c r="E227" s="733"/>
      <x:c r="F227" s="733"/>
      <x:c r="G227" s="733"/>
      <x:c r="H227" s="733"/>
      <x:c r="I227" s="733"/>
      <x:c r="J227" s="734"/>
      <x:c r="K227" s="734"/>
      <x:c r="L227" s="734"/>
      <x:c r="M227" s="734"/>
      <x:c r="N227" s="734"/>
      <x:c r="O227" s="734"/>
      <x:c r="P227" s="734"/>
      <x:c r="Q227" s="733"/>
      <x:c r="R227" s="733"/>
      <x:c r="S227" s="733"/>
      <x:c r="T227" s="733"/>
      <x:c r="U227" s="682"/>
      <x:c r="V227" s="682"/>
      <x:c r="W227" s="682"/>
      <x:c r="X227" s="682"/>
      <x:c r="Y227" s="682"/>
      <x:c r="Z227" s="682"/>
    </x:row>
    <x:row r="228" spans="1:26" ht="15.75" customHeight="1">
      <x:c r="A228" s="682"/>
      <x:c r="B228" s="682"/>
      <x:c r="C228" s="733"/>
      <x:c r="D228" s="733"/>
      <x:c r="E228" s="733"/>
      <x:c r="F228" s="733"/>
      <x:c r="G228" s="733"/>
      <x:c r="H228" s="733"/>
      <x:c r="I228" s="733"/>
      <x:c r="J228" s="734"/>
      <x:c r="K228" s="734"/>
      <x:c r="L228" s="734"/>
      <x:c r="M228" s="734"/>
      <x:c r="N228" s="734"/>
      <x:c r="O228" s="734"/>
      <x:c r="P228" s="734"/>
      <x:c r="Q228" s="733"/>
      <x:c r="R228" s="733"/>
      <x:c r="S228" s="733"/>
      <x:c r="T228" s="733"/>
      <x:c r="U228" s="682"/>
      <x:c r="V228" s="682"/>
      <x:c r="W228" s="682"/>
      <x:c r="X228" s="682"/>
      <x:c r="Y228" s="682"/>
      <x:c r="Z228" s="682"/>
    </x:row>
    <x:row r="229" spans="1:26" ht="15.75" customHeight="1">
      <x:c r="A229" s="682"/>
      <x:c r="B229" s="682"/>
      <x:c r="C229" s="733"/>
      <x:c r="D229" s="733"/>
      <x:c r="E229" s="733"/>
      <x:c r="F229" s="733"/>
      <x:c r="G229" s="733"/>
      <x:c r="H229" s="733"/>
      <x:c r="I229" s="733"/>
      <x:c r="J229" s="734"/>
      <x:c r="K229" s="734"/>
      <x:c r="L229" s="734"/>
      <x:c r="M229" s="734"/>
      <x:c r="N229" s="734"/>
      <x:c r="O229" s="734"/>
      <x:c r="P229" s="734"/>
      <x:c r="Q229" s="733"/>
      <x:c r="R229" s="733"/>
      <x:c r="S229" s="733"/>
      <x:c r="T229" s="733"/>
      <x:c r="U229" s="682"/>
      <x:c r="V229" s="682"/>
      <x:c r="W229" s="682"/>
      <x:c r="X229" s="682"/>
      <x:c r="Y229" s="682"/>
      <x:c r="Z229" s="682"/>
    </x:row>
    <x:row r="230" spans="1:26" ht="15.75" customHeight="1">
      <x:c r="A230" s="682"/>
      <x:c r="B230" s="682"/>
      <x:c r="C230" s="733"/>
      <x:c r="D230" s="733"/>
      <x:c r="E230" s="733"/>
      <x:c r="F230" s="733"/>
      <x:c r="G230" s="733"/>
      <x:c r="H230" s="733"/>
      <x:c r="I230" s="733"/>
      <x:c r="J230" s="734"/>
      <x:c r="K230" s="734"/>
      <x:c r="L230" s="734"/>
      <x:c r="M230" s="734"/>
      <x:c r="N230" s="734"/>
      <x:c r="O230" s="734"/>
      <x:c r="P230" s="734"/>
      <x:c r="Q230" s="733"/>
      <x:c r="R230" s="733"/>
      <x:c r="S230" s="733"/>
      <x:c r="T230" s="733"/>
      <x:c r="U230" s="682"/>
      <x:c r="V230" s="682"/>
      <x:c r="W230" s="682"/>
      <x:c r="X230" s="682"/>
      <x:c r="Y230" s="682"/>
      <x:c r="Z230" s="682"/>
    </x:row>
    <x:row r="231" spans="1:26" ht="15.75" customHeight="1">
      <x:c r="A231" s="682"/>
      <x:c r="B231" s="682"/>
      <x:c r="C231" s="733"/>
      <x:c r="D231" s="733"/>
      <x:c r="E231" s="733"/>
      <x:c r="F231" s="733"/>
      <x:c r="G231" s="733"/>
      <x:c r="H231" s="733"/>
      <x:c r="I231" s="733"/>
      <x:c r="J231" s="734"/>
      <x:c r="K231" s="734"/>
      <x:c r="L231" s="734"/>
      <x:c r="M231" s="734"/>
      <x:c r="N231" s="734"/>
      <x:c r="O231" s="734"/>
      <x:c r="P231" s="734"/>
      <x:c r="Q231" s="733"/>
      <x:c r="R231" s="733"/>
      <x:c r="S231" s="733"/>
      <x:c r="T231" s="733"/>
      <x:c r="U231" s="682"/>
      <x:c r="V231" s="682"/>
      <x:c r="W231" s="682"/>
      <x:c r="X231" s="682"/>
      <x:c r="Y231" s="682"/>
      <x:c r="Z231" s="682"/>
    </x:row>
    <x:row r="232" spans="1:26" ht="15.75" customHeight="1">
      <x:c r="A232" s="682"/>
      <x:c r="B232" s="682"/>
      <x:c r="C232" s="733"/>
      <x:c r="D232" s="733"/>
      <x:c r="E232" s="733"/>
      <x:c r="F232" s="733"/>
      <x:c r="G232" s="733"/>
      <x:c r="H232" s="733"/>
      <x:c r="I232" s="733"/>
      <x:c r="J232" s="734"/>
      <x:c r="K232" s="734"/>
      <x:c r="L232" s="734"/>
      <x:c r="M232" s="734"/>
      <x:c r="N232" s="734"/>
      <x:c r="O232" s="734"/>
      <x:c r="P232" s="734"/>
      <x:c r="Q232" s="733"/>
      <x:c r="R232" s="733"/>
      <x:c r="S232" s="733"/>
      <x:c r="T232" s="733"/>
      <x:c r="U232" s="682"/>
      <x:c r="V232" s="682"/>
      <x:c r="W232" s="682"/>
      <x:c r="X232" s="682"/>
      <x:c r="Y232" s="682"/>
      <x:c r="Z232" s="682"/>
    </x:row>
    <x:row r="233" spans="1:26" ht="15.75" customHeight="1">
      <x:c r="A233" s="682"/>
      <x:c r="B233" s="682"/>
      <x:c r="C233" s="733"/>
      <x:c r="D233" s="733"/>
      <x:c r="E233" s="733"/>
      <x:c r="F233" s="733"/>
      <x:c r="G233" s="733"/>
      <x:c r="H233" s="733"/>
      <x:c r="I233" s="733"/>
      <x:c r="J233" s="734"/>
      <x:c r="K233" s="734"/>
      <x:c r="L233" s="734"/>
      <x:c r="M233" s="734"/>
      <x:c r="N233" s="734"/>
      <x:c r="O233" s="734"/>
      <x:c r="P233" s="734"/>
      <x:c r="Q233" s="733"/>
      <x:c r="R233" s="733"/>
      <x:c r="S233" s="733"/>
      <x:c r="T233" s="733"/>
      <x:c r="U233" s="682"/>
      <x:c r="V233" s="682"/>
      <x:c r="W233" s="682"/>
      <x:c r="X233" s="682"/>
      <x:c r="Y233" s="682"/>
      <x:c r="Z233" s="682"/>
    </x:row>
    <x:row r="234" spans="1:26" ht="15.75" customHeight="1">
      <x:c r="A234" s="682"/>
      <x:c r="B234" s="682"/>
      <x:c r="C234" s="733"/>
      <x:c r="D234" s="733"/>
      <x:c r="E234" s="733"/>
      <x:c r="F234" s="733"/>
      <x:c r="G234" s="733"/>
      <x:c r="H234" s="733"/>
      <x:c r="I234" s="733"/>
      <x:c r="J234" s="734"/>
      <x:c r="K234" s="734"/>
      <x:c r="L234" s="734"/>
      <x:c r="M234" s="734"/>
      <x:c r="N234" s="734"/>
      <x:c r="O234" s="734"/>
      <x:c r="P234" s="734"/>
      <x:c r="Q234" s="733"/>
      <x:c r="R234" s="733"/>
      <x:c r="S234" s="733"/>
      <x:c r="T234" s="733"/>
      <x:c r="U234" s="682"/>
      <x:c r="V234" s="682"/>
      <x:c r="W234" s="682"/>
      <x:c r="X234" s="682"/>
      <x:c r="Y234" s="682"/>
      <x:c r="Z234" s="682"/>
    </x:row>
    <x:row r="235" spans="1:26" ht="15.75" customHeight="1">
      <x:c r="A235" s="682"/>
      <x:c r="B235" s="682"/>
      <x:c r="C235" s="733"/>
      <x:c r="D235" s="733"/>
      <x:c r="E235" s="733"/>
      <x:c r="F235" s="733"/>
      <x:c r="G235" s="733"/>
      <x:c r="H235" s="733"/>
      <x:c r="I235" s="733"/>
      <x:c r="J235" s="734"/>
      <x:c r="K235" s="734"/>
      <x:c r="L235" s="734"/>
      <x:c r="M235" s="734"/>
      <x:c r="N235" s="734"/>
      <x:c r="O235" s="734"/>
      <x:c r="P235" s="734"/>
      <x:c r="Q235" s="733"/>
      <x:c r="R235" s="733"/>
      <x:c r="S235" s="733"/>
      <x:c r="T235" s="733"/>
      <x:c r="U235" s="682"/>
      <x:c r="V235" s="682"/>
      <x:c r="W235" s="682"/>
      <x:c r="X235" s="682"/>
      <x:c r="Y235" s="682"/>
      <x:c r="Z235" s="682"/>
    </x:row>
    <x:row r="236" spans="1:26" ht="15.75" customHeight="1">
      <x:c r="A236" s="682"/>
      <x:c r="B236" s="682"/>
      <x:c r="C236" s="733"/>
      <x:c r="D236" s="733"/>
      <x:c r="E236" s="733"/>
      <x:c r="F236" s="733"/>
      <x:c r="G236" s="733"/>
      <x:c r="H236" s="733"/>
      <x:c r="I236" s="733"/>
      <x:c r="J236" s="734"/>
      <x:c r="K236" s="734"/>
      <x:c r="L236" s="734"/>
      <x:c r="M236" s="734"/>
      <x:c r="N236" s="734"/>
      <x:c r="O236" s="734"/>
      <x:c r="P236" s="734"/>
      <x:c r="Q236" s="733"/>
      <x:c r="R236" s="733"/>
      <x:c r="S236" s="733"/>
      <x:c r="T236" s="733"/>
      <x:c r="U236" s="682"/>
      <x:c r="V236" s="682"/>
      <x:c r="W236" s="682"/>
      <x:c r="X236" s="682"/>
      <x:c r="Y236" s="682"/>
      <x:c r="Z236" s="682"/>
    </x:row>
    <x:row r="237" spans="1:26" ht="15.75" customHeight="1">
      <x:c r="A237" s="682"/>
      <x:c r="B237" s="682"/>
      <x:c r="C237" s="733"/>
      <x:c r="D237" s="733"/>
      <x:c r="E237" s="733"/>
      <x:c r="F237" s="733"/>
      <x:c r="G237" s="733"/>
      <x:c r="H237" s="733"/>
      <x:c r="I237" s="733"/>
      <x:c r="J237" s="734"/>
      <x:c r="K237" s="734"/>
      <x:c r="L237" s="734"/>
      <x:c r="M237" s="734"/>
      <x:c r="N237" s="734"/>
      <x:c r="O237" s="734"/>
      <x:c r="P237" s="734"/>
      <x:c r="Q237" s="733"/>
      <x:c r="R237" s="733"/>
      <x:c r="S237" s="733"/>
      <x:c r="T237" s="733"/>
      <x:c r="U237" s="682"/>
      <x:c r="V237" s="682"/>
      <x:c r="W237" s="682"/>
      <x:c r="X237" s="682"/>
      <x:c r="Y237" s="682"/>
      <x:c r="Z237" s="682"/>
    </x:row>
    <x:row r="238" spans="1:26" ht="15.75" customHeight="1">
      <x:c r="A238" s="682"/>
      <x:c r="B238" s="682"/>
      <x:c r="C238" s="733"/>
      <x:c r="D238" s="733"/>
      <x:c r="E238" s="733"/>
      <x:c r="F238" s="733"/>
      <x:c r="G238" s="733"/>
      <x:c r="H238" s="733"/>
      <x:c r="I238" s="733"/>
      <x:c r="J238" s="734"/>
      <x:c r="K238" s="734"/>
      <x:c r="L238" s="734"/>
      <x:c r="M238" s="734"/>
      <x:c r="N238" s="734"/>
      <x:c r="O238" s="734"/>
      <x:c r="P238" s="734"/>
      <x:c r="Q238" s="733"/>
      <x:c r="R238" s="733"/>
      <x:c r="S238" s="733"/>
      <x:c r="T238" s="733"/>
      <x:c r="U238" s="682"/>
      <x:c r="V238" s="682"/>
      <x:c r="W238" s="682"/>
      <x:c r="X238" s="682"/>
      <x:c r="Y238" s="682"/>
      <x:c r="Z238" s="682"/>
    </x:row>
    <x:row r="239" spans="1:26" ht="15.75" customHeight="1">
      <x:c r="A239" s="682"/>
      <x:c r="B239" s="682"/>
      <x:c r="C239" s="733"/>
      <x:c r="D239" s="733"/>
      <x:c r="E239" s="733"/>
      <x:c r="F239" s="733"/>
      <x:c r="G239" s="733"/>
      <x:c r="H239" s="733"/>
      <x:c r="I239" s="733"/>
      <x:c r="J239" s="734"/>
      <x:c r="K239" s="734"/>
      <x:c r="L239" s="734"/>
      <x:c r="M239" s="734"/>
      <x:c r="N239" s="734"/>
      <x:c r="O239" s="734"/>
      <x:c r="P239" s="734"/>
      <x:c r="Q239" s="733"/>
      <x:c r="R239" s="733"/>
      <x:c r="S239" s="733"/>
      <x:c r="T239" s="733"/>
      <x:c r="U239" s="682"/>
      <x:c r="V239" s="682"/>
      <x:c r="W239" s="682"/>
      <x:c r="X239" s="682"/>
      <x:c r="Y239" s="682"/>
      <x:c r="Z239" s="682"/>
    </x:row>
    <x:row r="240" spans="1:26" ht="15.75" customHeight="1">
      <x:c r="A240" s="682"/>
      <x:c r="B240" s="682"/>
      <x:c r="C240" s="733"/>
      <x:c r="D240" s="733"/>
      <x:c r="E240" s="733"/>
      <x:c r="F240" s="733"/>
      <x:c r="G240" s="733"/>
      <x:c r="H240" s="733"/>
      <x:c r="I240" s="733"/>
      <x:c r="J240" s="734"/>
      <x:c r="K240" s="734"/>
      <x:c r="L240" s="734"/>
      <x:c r="M240" s="734"/>
      <x:c r="N240" s="734"/>
      <x:c r="O240" s="734"/>
      <x:c r="P240" s="734"/>
      <x:c r="Q240" s="733"/>
      <x:c r="R240" s="733"/>
      <x:c r="S240" s="733"/>
      <x:c r="T240" s="733"/>
      <x:c r="U240" s="682"/>
      <x:c r="V240" s="682"/>
      <x:c r="W240" s="682"/>
      <x:c r="X240" s="682"/>
      <x:c r="Y240" s="682"/>
      <x:c r="Z240" s="682"/>
    </x:row>
    <x:row r="241" spans="1:26" ht="15.75" customHeight="1">
      <x:c r="A241" s="682"/>
      <x:c r="B241" s="682"/>
      <x:c r="C241" s="733"/>
      <x:c r="D241" s="733"/>
      <x:c r="E241" s="733"/>
      <x:c r="F241" s="733"/>
      <x:c r="G241" s="733"/>
      <x:c r="H241" s="733"/>
      <x:c r="I241" s="733"/>
      <x:c r="J241" s="734"/>
      <x:c r="K241" s="734"/>
      <x:c r="L241" s="734"/>
      <x:c r="M241" s="734"/>
      <x:c r="N241" s="734"/>
      <x:c r="O241" s="734"/>
      <x:c r="P241" s="734"/>
      <x:c r="Q241" s="733"/>
      <x:c r="R241" s="733"/>
      <x:c r="S241" s="733"/>
      <x:c r="T241" s="733"/>
      <x:c r="U241" s="682"/>
      <x:c r="V241" s="682"/>
      <x:c r="W241" s="682"/>
      <x:c r="X241" s="682"/>
      <x:c r="Y241" s="682"/>
      <x:c r="Z241" s="682"/>
    </x:row>
    <x:row r="242" spans="1:26" ht="15.75" customHeight="1">
      <x:c r="A242" s="682"/>
      <x:c r="B242" s="682"/>
      <x:c r="C242" s="733"/>
      <x:c r="D242" s="733"/>
      <x:c r="E242" s="733"/>
      <x:c r="F242" s="733"/>
      <x:c r="G242" s="733"/>
      <x:c r="H242" s="733"/>
      <x:c r="I242" s="733"/>
      <x:c r="J242" s="734"/>
      <x:c r="K242" s="734"/>
      <x:c r="L242" s="734"/>
      <x:c r="M242" s="734"/>
      <x:c r="N242" s="734"/>
      <x:c r="O242" s="734"/>
      <x:c r="P242" s="734"/>
      <x:c r="Q242" s="733"/>
      <x:c r="R242" s="733"/>
      <x:c r="S242" s="733"/>
      <x:c r="T242" s="733"/>
      <x:c r="U242" s="682"/>
      <x:c r="V242" s="682"/>
      <x:c r="W242" s="682"/>
      <x:c r="X242" s="682"/>
      <x:c r="Y242" s="682"/>
      <x:c r="Z242" s="682"/>
    </x:row>
    <x:row r="243" spans="1:26" ht="15.75" customHeight="1">
      <x:c r="A243" s="682"/>
      <x:c r="B243" s="682"/>
      <x:c r="C243" s="733"/>
      <x:c r="D243" s="733"/>
      <x:c r="E243" s="733"/>
      <x:c r="F243" s="733"/>
      <x:c r="G243" s="733"/>
      <x:c r="H243" s="733"/>
      <x:c r="I243" s="733"/>
      <x:c r="J243" s="734"/>
      <x:c r="K243" s="734"/>
      <x:c r="L243" s="734"/>
      <x:c r="M243" s="734"/>
      <x:c r="N243" s="734"/>
      <x:c r="O243" s="734"/>
      <x:c r="P243" s="734"/>
      <x:c r="Q243" s="733"/>
      <x:c r="R243" s="733"/>
      <x:c r="S243" s="733"/>
      <x:c r="T243" s="733"/>
      <x:c r="U243" s="682"/>
      <x:c r="V243" s="682"/>
      <x:c r="W243" s="682"/>
      <x:c r="X243" s="682"/>
      <x:c r="Y243" s="682"/>
      <x:c r="Z243" s="682"/>
    </x:row>
    <x:row r="244" spans="1:26" ht="15.75" customHeight="1">
      <x:c r="A244" s="682"/>
      <x:c r="B244" s="682"/>
      <x:c r="C244" s="733"/>
      <x:c r="D244" s="733"/>
      <x:c r="E244" s="733"/>
      <x:c r="F244" s="733"/>
      <x:c r="G244" s="733"/>
      <x:c r="H244" s="733"/>
      <x:c r="I244" s="733"/>
      <x:c r="J244" s="734"/>
      <x:c r="K244" s="734"/>
      <x:c r="L244" s="734"/>
      <x:c r="M244" s="734"/>
      <x:c r="N244" s="734"/>
      <x:c r="O244" s="734"/>
      <x:c r="P244" s="734"/>
      <x:c r="Q244" s="733"/>
      <x:c r="R244" s="733"/>
      <x:c r="S244" s="733"/>
      <x:c r="T244" s="733"/>
      <x:c r="U244" s="682"/>
      <x:c r="V244" s="682"/>
      <x:c r="W244" s="682"/>
      <x:c r="X244" s="682"/>
      <x:c r="Y244" s="682"/>
      <x:c r="Z244" s="682"/>
    </x:row>
    <x:row r="245" spans="1:26" ht="15.75" customHeight="1">
      <x:c r="A245" s="682"/>
      <x:c r="B245" s="682"/>
      <x:c r="C245" s="733"/>
      <x:c r="D245" s="733"/>
      <x:c r="E245" s="733"/>
      <x:c r="F245" s="733"/>
      <x:c r="G245" s="733"/>
      <x:c r="H245" s="733"/>
      <x:c r="I245" s="733"/>
      <x:c r="J245" s="734"/>
      <x:c r="K245" s="734"/>
      <x:c r="L245" s="734"/>
      <x:c r="M245" s="734"/>
      <x:c r="N245" s="734"/>
      <x:c r="O245" s="734"/>
      <x:c r="P245" s="734"/>
      <x:c r="Q245" s="733"/>
      <x:c r="R245" s="733"/>
      <x:c r="S245" s="733"/>
      <x:c r="T245" s="733"/>
      <x:c r="U245" s="682"/>
      <x:c r="V245" s="682"/>
      <x:c r="W245" s="682"/>
      <x:c r="X245" s="682"/>
      <x:c r="Y245" s="682"/>
      <x:c r="Z245" s="682"/>
    </x:row>
    <x:row r="246" spans="1:26" ht="15.75" customHeight="1">
      <x:c r="A246" s="682"/>
      <x:c r="B246" s="682"/>
      <x:c r="C246" s="733"/>
      <x:c r="D246" s="733"/>
      <x:c r="E246" s="733"/>
      <x:c r="F246" s="733"/>
      <x:c r="G246" s="733"/>
      <x:c r="H246" s="733"/>
      <x:c r="I246" s="733"/>
      <x:c r="J246" s="734"/>
      <x:c r="K246" s="734"/>
      <x:c r="L246" s="734"/>
      <x:c r="M246" s="734"/>
      <x:c r="N246" s="734"/>
      <x:c r="O246" s="734"/>
      <x:c r="P246" s="734"/>
      <x:c r="Q246" s="733"/>
      <x:c r="R246" s="733"/>
      <x:c r="S246" s="733"/>
      <x:c r="T246" s="733"/>
      <x:c r="U246" s="682"/>
      <x:c r="V246" s="682"/>
      <x:c r="W246" s="682"/>
      <x:c r="X246" s="682"/>
      <x:c r="Y246" s="682"/>
      <x:c r="Z246" s="682"/>
    </x:row>
    <x:row r="247" spans="1:26" ht="15.75" customHeight="1">
      <x:c r="A247" s="682"/>
      <x:c r="B247" s="682"/>
      <x:c r="C247" s="733"/>
      <x:c r="D247" s="733"/>
      <x:c r="E247" s="733"/>
      <x:c r="F247" s="733"/>
      <x:c r="G247" s="733"/>
      <x:c r="H247" s="733"/>
      <x:c r="I247" s="733"/>
      <x:c r="J247" s="734"/>
      <x:c r="K247" s="734"/>
      <x:c r="L247" s="734"/>
      <x:c r="M247" s="734"/>
      <x:c r="N247" s="734"/>
      <x:c r="O247" s="734"/>
      <x:c r="P247" s="734"/>
      <x:c r="Q247" s="733"/>
      <x:c r="R247" s="733"/>
      <x:c r="S247" s="733"/>
      <x:c r="T247" s="733"/>
      <x:c r="U247" s="682"/>
      <x:c r="V247" s="682"/>
      <x:c r="W247" s="682"/>
      <x:c r="X247" s="682"/>
      <x:c r="Y247" s="682"/>
      <x:c r="Z247" s="682"/>
    </x:row>
    <x:row r="248" spans="1:26" ht="15.75" customHeight="1">
      <x:c r="A248" s="682"/>
      <x:c r="B248" s="682"/>
      <x:c r="C248" s="733"/>
      <x:c r="D248" s="733"/>
      <x:c r="E248" s="733"/>
      <x:c r="F248" s="733"/>
      <x:c r="G248" s="733"/>
      <x:c r="H248" s="733"/>
      <x:c r="I248" s="733"/>
      <x:c r="J248" s="734"/>
      <x:c r="K248" s="734"/>
      <x:c r="L248" s="734"/>
      <x:c r="M248" s="734"/>
      <x:c r="N248" s="734"/>
      <x:c r="O248" s="734"/>
      <x:c r="P248" s="734"/>
      <x:c r="Q248" s="733"/>
      <x:c r="R248" s="733"/>
      <x:c r="S248" s="733"/>
      <x:c r="T248" s="733"/>
      <x:c r="U248" s="682"/>
      <x:c r="V248" s="682"/>
      <x:c r="W248" s="682"/>
      <x:c r="X248" s="682"/>
      <x:c r="Y248" s="682"/>
      <x:c r="Z248" s="682"/>
    </x:row>
    <x:row r="249" spans="1:26" ht="15.75" customHeight="1">
      <x:c r="A249" s="682"/>
      <x:c r="B249" s="682"/>
      <x:c r="C249" s="733"/>
      <x:c r="D249" s="733"/>
      <x:c r="E249" s="733"/>
      <x:c r="F249" s="733"/>
      <x:c r="G249" s="733"/>
      <x:c r="H249" s="733"/>
      <x:c r="I249" s="733"/>
      <x:c r="J249" s="734"/>
      <x:c r="K249" s="734"/>
      <x:c r="L249" s="734"/>
      <x:c r="M249" s="734"/>
      <x:c r="N249" s="734"/>
      <x:c r="O249" s="734"/>
      <x:c r="P249" s="734"/>
      <x:c r="Q249" s="733"/>
      <x:c r="R249" s="733"/>
      <x:c r="S249" s="733"/>
      <x:c r="T249" s="733"/>
      <x:c r="U249" s="682"/>
      <x:c r="V249" s="682"/>
      <x:c r="W249" s="682"/>
      <x:c r="X249" s="682"/>
      <x:c r="Y249" s="682"/>
      <x:c r="Z249" s="682"/>
    </x:row>
    <x:row r="250" spans="1:26" ht="15.75" customHeight="1">
      <x:c r="A250" s="682"/>
      <x:c r="B250" s="682"/>
      <x:c r="C250" s="733"/>
      <x:c r="D250" s="733"/>
      <x:c r="E250" s="733"/>
      <x:c r="F250" s="733"/>
      <x:c r="G250" s="733"/>
      <x:c r="H250" s="733"/>
      <x:c r="I250" s="733"/>
      <x:c r="J250" s="734"/>
      <x:c r="K250" s="734"/>
      <x:c r="L250" s="734"/>
      <x:c r="M250" s="734"/>
      <x:c r="N250" s="734"/>
      <x:c r="O250" s="734"/>
      <x:c r="P250" s="734"/>
      <x:c r="Q250" s="733"/>
      <x:c r="R250" s="733"/>
      <x:c r="S250" s="733"/>
      <x:c r="T250" s="733"/>
      <x:c r="U250" s="682"/>
      <x:c r="V250" s="682"/>
      <x:c r="W250" s="682"/>
      <x:c r="X250" s="682"/>
      <x:c r="Y250" s="682"/>
      <x:c r="Z250" s="682"/>
    </x:row>
    <x:row r="251" spans="1:26" ht="15.75" customHeight="1">
      <x:c r="A251" s="682"/>
      <x:c r="B251" s="682"/>
      <x:c r="C251" s="733"/>
      <x:c r="D251" s="733"/>
      <x:c r="E251" s="733"/>
      <x:c r="F251" s="733"/>
      <x:c r="G251" s="733"/>
      <x:c r="H251" s="733"/>
      <x:c r="I251" s="733"/>
      <x:c r="J251" s="734"/>
      <x:c r="K251" s="734"/>
      <x:c r="L251" s="734"/>
      <x:c r="M251" s="734"/>
      <x:c r="N251" s="734"/>
      <x:c r="O251" s="734"/>
      <x:c r="P251" s="734"/>
      <x:c r="Q251" s="733"/>
      <x:c r="R251" s="733"/>
      <x:c r="S251" s="733"/>
      <x:c r="T251" s="733"/>
      <x:c r="U251" s="682"/>
      <x:c r="V251" s="682"/>
      <x:c r="W251" s="682"/>
      <x:c r="X251" s="682"/>
      <x:c r="Y251" s="682"/>
      <x:c r="Z251" s="682"/>
    </x:row>
    <x:row r="252" spans="1:26" ht="15.75" customHeight="1">
      <x:c r="A252" s="682"/>
      <x:c r="B252" s="682"/>
      <x:c r="C252" s="733"/>
      <x:c r="D252" s="733"/>
      <x:c r="E252" s="733"/>
      <x:c r="F252" s="733"/>
      <x:c r="G252" s="733"/>
      <x:c r="H252" s="733"/>
      <x:c r="I252" s="733"/>
      <x:c r="J252" s="734"/>
      <x:c r="K252" s="734"/>
      <x:c r="L252" s="734"/>
      <x:c r="M252" s="734"/>
      <x:c r="N252" s="734"/>
      <x:c r="O252" s="734"/>
      <x:c r="P252" s="734"/>
      <x:c r="Q252" s="733"/>
      <x:c r="R252" s="733"/>
      <x:c r="S252" s="733"/>
      <x:c r="T252" s="733"/>
      <x:c r="U252" s="682"/>
      <x:c r="V252" s="682"/>
      <x:c r="W252" s="682"/>
      <x:c r="X252" s="682"/>
      <x:c r="Y252" s="682"/>
      <x:c r="Z252" s="682"/>
    </x:row>
    <x:row r="253" spans="1:26" ht="15.75" customHeight="1">
      <x:c r="A253" s="682"/>
      <x:c r="B253" s="682"/>
      <x:c r="C253" s="733"/>
      <x:c r="D253" s="733"/>
      <x:c r="E253" s="733"/>
      <x:c r="F253" s="733"/>
      <x:c r="G253" s="733"/>
      <x:c r="H253" s="733"/>
      <x:c r="I253" s="733"/>
      <x:c r="J253" s="734"/>
      <x:c r="K253" s="734"/>
      <x:c r="L253" s="734"/>
      <x:c r="M253" s="734"/>
      <x:c r="N253" s="734"/>
      <x:c r="O253" s="734"/>
      <x:c r="P253" s="734"/>
      <x:c r="Q253" s="733"/>
      <x:c r="R253" s="733"/>
      <x:c r="S253" s="733"/>
      <x:c r="T253" s="733"/>
      <x:c r="U253" s="682"/>
      <x:c r="V253" s="682"/>
      <x:c r="W253" s="682"/>
      <x:c r="X253" s="682"/>
      <x:c r="Y253" s="682"/>
      <x:c r="Z253" s="682"/>
    </x:row>
    <x:row r="254" spans="1:26" ht="15.75" customHeight="1">
      <x:c r="A254" s="682"/>
      <x:c r="B254" s="682"/>
      <x:c r="C254" s="733"/>
      <x:c r="D254" s="733"/>
      <x:c r="E254" s="733"/>
      <x:c r="F254" s="733"/>
      <x:c r="G254" s="733"/>
      <x:c r="H254" s="733"/>
      <x:c r="I254" s="733"/>
      <x:c r="J254" s="734"/>
      <x:c r="K254" s="734"/>
      <x:c r="L254" s="734"/>
      <x:c r="M254" s="734"/>
      <x:c r="N254" s="734"/>
      <x:c r="O254" s="734"/>
      <x:c r="P254" s="734"/>
      <x:c r="Q254" s="733"/>
      <x:c r="R254" s="733"/>
      <x:c r="S254" s="733"/>
      <x:c r="T254" s="733"/>
      <x:c r="U254" s="682"/>
      <x:c r="V254" s="682"/>
      <x:c r="W254" s="682"/>
      <x:c r="X254" s="682"/>
      <x:c r="Y254" s="682"/>
      <x:c r="Z254" s="682"/>
    </x:row>
    <x:row r="255" spans="1:26" ht="15.75" customHeight="1">
      <x:c r="A255" s="682"/>
      <x:c r="B255" s="682"/>
      <x:c r="C255" s="733"/>
      <x:c r="D255" s="733"/>
      <x:c r="E255" s="733"/>
      <x:c r="F255" s="733"/>
      <x:c r="G255" s="733"/>
      <x:c r="H255" s="733"/>
      <x:c r="I255" s="733"/>
      <x:c r="J255" s="734"/>
      <x:c r="K255" s="734"/>
      <x:c r="L255" s="734"/>
      <x:c r="M255" s="734"/>
      <x:c r="N255" s="734"/>
      <x:c r="O255" s="734"/>
      <x:c r="P255" s="734"/>
      <x:c r="Q255" s="733"/>
      <x:c r="R255" s="733"/>
      <x:c r="S255" s="733"/>
      <x:c r="T255" s="733"/>
      <x:c r="U255" s="682"/>
      <x:c r="V255" s="682"/>
      <x:c r="W255" s="682"/>
      <x:c r="X255" s="682"/>
      <x:c r="Y255" s="682"/>
      <x:c r="Z255" s="682"/>
    </x:row>
    <x:row r="256" spans="1:26" ht="15.75" customHeight="1">
      <x:c r="A256" s="682"/>
      <x:c r="B256" s="682"/>
      <x:c r="C256" s="733"/>
      <x:c r="D256" s="733"/>
      <x:c r="E256" s="733"/>
      <x:c r="F256" s="733"/>
      <x:c r="G256" s="733"/>
      <x:c r="H256" s="733"/>
      <x:c r="I256" s="733"/>
      <x:c r="J256" s="734"/>
      <x:c r="K256" s="734"/>
      <x:c r="L256" s="734"/>
      <x:c r="M256" s="734"/>
      <x:c r="N256" s="734"/>
      <x:c r="O256" s="734"/>
      <x:c r="P256" s="734"/>
      <x:c r="Q256" s="733"/>
      <x:c r="R256" s="733"/>
      <x:c r="S256" s="733"/>
      <x:c r="T256" s="733"/>
      <x:c r="U256" s="682"/>
      <x:c r="V256" s="682"/>
      <x:c r="W256" s="682"/>
      <x:c r="X256" s="682"/>
      <x:c r="Y256" s="682"/>
      <x:c r="Z256" s="682"/>
    </x:row>
    <x:row r="257" spans="1:26" ht="15.75" customHeight="1">
      <x:c r="A257" s="682"/>
      <x:c r="B257" s="682"/>
      <x:c r="C257" s="733"/>
      <x:c r="D257" s="733"/>
      <x:c r="E257" s="733"/>
      <x:c r="F257" s="733"/>
      <x:c r="G257" s="733"/>
      <x:c r="H257" s="733"/>
      <x:c r="I257" s="733"/>
      <x:c r="J257" s="734"/>
      <x:c r="K257" s="734"/>
      <x:c r="L257" s="734"/>
      <x:c r="M257" s="734"/>
      <x:c r="N257" s="734"/>
      <x:c r="O257" s="734"/>
      <x:c r="P257" s="734"/>
      <x:c r="Q257" s="733"/>
      <x:c r="R257" s="733"/>
      <x:c r="S257" s="733"/>
      <x:c r="T257" s="733"/>
      <x:c r="U257" s="682"/>
      <x:c r="V257" s="682"/>
      <x:c r="W257" s="682"/>
      <x:c r="X257" s="682"/>
      <x:c r="Y257" s="682"/>
      <x:c r="Z257" s="682"/>
    </x:row>
    <x:row r="258" spans="1:26" ht="15.75" customHeight="1">
      <x:c r="A258" s="682"/>
      <x:c r="B258" s="682"/>
      <x:c r="C258" s="733"/>
      <x:c r="D258" s="733"/>
      <x:c r="E258" s="733"/>
      <x:c r="F258" s="733"/>
      <x:c r="G258" s="733"/>
      <x:c r="H258" s="733"/>
      <x:c r="I258" s="733"/>
      <x:c r="J258" s="734"/>
      <x:c r="K258" s="734"/>
      <x:c r="L258" s="734"/>
      <x:c r="M258" s="734"/>
      <x:c r="N258" s="734"/>
      <x:c r="O258" s="734"/>
      <x:c r="P258" s="734"/>
      <x:c r="Q258" s="733"/>
      <x:c r="R258" s="733"/>
      <x:c r="S258" s="733"/>
      <x:c r="T258" s="733"/>
      <x:c r="U258" s="682"/>
      <x:c r="V258" s="682"/>
      <x:c r="W258" s="682"/>
      <x:c r="X258" s="682"/>
      <x:c r="Y258" s="682"/>
      <x:c r="Z258" s="682"/>
    </x:row>
    <x:row r="259" spans="1:26" ht="15.75" customHeight="1">
      <x:c r="A259" s="682"/>
      <x:c r="B259" s="682"/>
      <x:c r="C259" s="733"/>
      <x:c r="D259" s="733"/>
      <x:c r="E259" s="733"/>
      <x:c r="F259" s="733"/>
      <x:c r="G259" s="733"/>
      <x:c r="H259" s="733"/>
      <x:c r="I259" s="733"/>
      <x:c r="J259" s="734"/>
      <x:c r="K259" s="734"/>
      <x:c r="L259" s="734"/>
      <x:c r="M259" s="734"/>
      <x:c r="N259" s="734"/>
      <x:c r="O259" s="734"/>
      <x:c r="P259" s="734"/>
      <x:c r="Q259" s="733"/>
      <x:c r="R259" s="733"/>
      <x:c r="S259" s="733"/>
      <x:c r="T259" s="733"/>
      <x:c r="U259" s="682"/>
      <x:c r="V259" s="682"/>
      <x:c r="W259" s="682"/>
      <x:c r="X259" s="682"/>
      <x:c r="Y259" s="682"/>
      <x:c r="Z259" s="682"/>
    </x:row>
    <x:row r="260" spans="1:26" ht="15.75" customHeight="1">
      <x:c r="A260" s="682"/>
      <x:c r="B260" s="682"/>
      <x:c r="C260" s="733"/>
      <x:c r="D260" s="733"/>
      <x:c r="E260" s="733"/>
      <x:c r="F260" s="733"/>
      <x:c r="G260" s="733"/>
      <x:c r="H260" s="733"/>
      <x:c r="I260" s="733"/>
      <x:c r="J260" s="734"/>
      <x:c r="K260" s="734"/>
      <x:c r="L260" s="734"/>
      <x:c r="M260" s="734"/>
      <x:c r="N260" s="734"/>
      <x:c r="O260" s="734"/>
      <x:c r="P260" s="734"/>
      <x:c r="Q260" s="733"/>
      <x:c r="R260" s="733"/>
      <x:c r="S260" s="733"/>
      <x:c r="T260" s="733"/>
      <x:c r="U260" s="682"/>
      <x:c r="V260" s="682"/>
      <x:c r="W260" s="682"/>
      <x:c r="X260" s="682"/>
      <x:c r="Y260" s="682"/>
      <x:c r="Z260" s="682"/>
    </x:row>
    <x:row r="261" spans="1:26" ht="15.75" customHeight="1">
      <x:c r="A261" s="682"/>
      <x:c r="B261" s="682"/>
      <x:c r="C261" s="733"/>
      <x:c r="D261" s="733"/>
      <x:c r="E261" s="733"/>
      <x:c r="F261" s="733"/>
      <x:c r="G261" s="733"/>
      <x:c r="H261" s="733"/>
      <x:c r="I261" s="733"/>
      <x:c r="J261" s="734"/>
      <x:c r="K261" s="734"/>
      <x:c r="L261" s="734"/>
      <x:c r="M261" s="734"/>
      <x:c r="N261" s="734"/>
      <x:c r="O261" s="734"/>
      <x:c r="P261" s="734"/>
      <x:c r="Q261" s="733"/>
      <x:c r="R261" s="733"/>
      <x:c r="S261" s="733"/>
      <x:c r="T261" s="733"/>
      <x:c r="U261" s="682"/>
      <x:c r="V261" s="682"/>
      <x:c r="W261" s="682"/>
      <x:c r="X261" s="682"/>
      <x:c r="Y261" s="682"/>
      <x:c r="Z261" s="682"/>
    </x:row>
    <x:row r="262" spans="1:26" ht="15.75" customHeight="1">
      <x:c r="A262" s="682"/>
      <x:c r="B262" s="682"/>
      <x:c r="C262" s="733"/>
      <x:c r="D262" s="733"/>
      <x:c r="E262" s="733"/>
      <x:c r="F262" s="733"/>
      <x:c r="G262" s="733"/>
      <x:c r="H262" s="733"/>
      <x:c r="I262" s="733"/>
      <x:c r="J262" s="734"/>
      <x:c r="K262" s="734"/>
      <x:c r="L262" s="734"/>
      <x:c r="M262" s="734"/>
      <x:c r="N262" s="734"/>
      <x:c r="O262" s="734"/>
      <x:c r="P262" s="734"/>
      <x:c r="Q262" s="733"/>
      <x:c r="R262" s="733"/>
      <x:c r="S262" s="733"/>
      <x:c r="T262" s="733"/>
      <x:c r="U262" s="682"/>
      <x:c r="V262" s="682"/>
      <x:c r="W262" s="682"/>
      <x:c r="X262" s="682"/>
      <x:c r="Y262" s="682"/>
      <x:c r="Z262" s="682"/>
    </x:row>
    <x:row r="263" spans="1:26" ht="15.75" customHeight="1">
      <x:c r="A263" s="682"/>
      <x:c r="B263" s="682"/>
      <x:c r="C263" s="733"/>
      <x:c r="D263" s="733"/>
      <x:c r="E263" s="733"/>
      <x:c r="F263" s="733"/>
      <x:c r="G263" s="733"/>
      <x:c r="H263" s="733"/>
      <x:c r="I263" s="733"/>
      <x:c r="J263" s="734"/>
      <x:c r="K263" s="734"/>
      <x:c r="L263" s="734"/>
      <x:c r="M263" s="734"/>
      <x:c r="N263" s="734"/>
      <x:c r="O263" s="734"/>
      <x:c r="P263" s="734"/>
      <x:c r="Q263" s="733"/>
      <x:c r="R263" s="733"/>
      <x:c r="S263" s="733"/>
      <x:c r="T263" s="733"/>
      <x:c r="U263" s="682"/>
      <x:c r="V263" s="682"/>
      <x:c r="W263" s="682"/>
      <x:c r="X263" s="682"/>
      <x:c r="Y263" s="682"/>
      <x:c r="Z263" s="682"/>
    </x:row>
    <x:row r="264" spans="1:26" ht="15.75" customHeight="1">
      <x:c r="A264" s="682"/>
      <x:c r="B264" s="682"/>
      <x:c r="C264" s="733"/>
      <x:c r="D264" s="733"/>
      <x:c r="E264" s="733"/>
      <x:c r="F264" s="733"/>
      <x:c r="G264" s="733"/>
      <x:c r="H264" s="733"/>
      <x:c r="I264" s="733"/>
      <x:c r="J264" s="734"/>
      <x:c r="K264" s="734"/>
      <x:c r="L264" s="734"/>
      <x:c r="M264" s="734"/>
      <x:c r="N264" s="734"/>
      <x:c r="O264" s="734"/>
      <x:c r="P264" s="734"/>
      <x:c r="Q264" s="733"/>
      <x:c r="R264" s="733"/>
      <x:c r="S264" s="733"/>
      <x:c r="T264" s="733"/>
      <x:c r="U264" s="682"/>
      <x:c r="V264" s="682"/>
      <x:c r="W264" s="682"/>
      <x:c r="X264" s="682"/>
      <x:c r="Y264" s="682"/>
      <x:c r="Z264" s="682"/>
    </x:row>
    <x:row r="265" spans="1:26" ht="15.75" customHeight="1">
      <x:c r="A265" s="682"/>
      <x:c r="B265" s="682"/>
      <x:c r="C265" s="733"/>
      <x:c r="D265" s="733"/>
      <x:c r="E265" s="733"/>
      <x:c r="F265" s="733"/>
      <x:c r="G265" s="733"/>
      <x:c r="H265" s="733"/>
      <x:c r="I265" s="733"/>
      <x:c r="J265" s="734"/>
      <x:c r="K265" s="734"/>
      <x:c r="L265" s="734"/>
      <x:c r="M265" s="734"/>
      <x:c r="N265" s="734"/>
      <x:c r="O265" s="734"/>
      <x:c r="P265" s="734"/>
      <x:c r="Q265" s="733"/>
      <x:c r="R265" s="733"/>
      <x:c r="S265" s="733"/>
      <x:c r="T265" s="733"/>
      <x:c r="U265" s="682"/>
      <x:c r="V265" s="682"/>
      <x:c r="W265" s="682"/>
      <x:c r="X265" s="682"/>
      <x:c r="Y265" s="682"/>
      <x:c r="Z265" s="682"/>
    </x:row>
    <x:row r="266" spans="1:26" ht="15.75" customHeight="1">
      <x:c r="A266" s="682"/>
      <x:c r="B266" s="682"/>
      <x:c r="C266" s="733"/>
      <x:c r="D266" s="733"/>
      <x:c r="E266" s="733"/>
      <x:c r="F266" s="733"/>
      <x:c r="G266" s="733"/>
      <x:c r="H266" s="733"/>
      <x:c r="I266" s="733"/>
      <x:c r="J266" s="734"/>
      <x:c r="K266" s="734"/>
      <x:c r="L266" s="734"/>
      <x:c r="M266" s="734"/>
      <x:c r="N266" s="734"/>
      <x:c r="O266" s="734"/>
      <x:c r="P266" s="734"/>
      <x:c r="Q266" s="733"/>
      <x:c r="R266" s="733"/>
      <x:c r="S266" s="733"/>
      <x:c r="T266" s="733"/>
      <x:c r="U266" s="682"/>
      <x:c r="V266" s="682"/>
      <x:c r="W266" s="682"/>
      <x:c r="X266" s="682"/>
      <x:c r="Y266" s="682"/>
      <x:c r="Z266" s="682"/>
    </x:row>
    <x:row r="267" spans="1:26" ht="15.75" customHeight="1">
      <x:c r="A267" s="682"/>
      <x:c r="B267" s="682"/>
      <x:c r="C267" s="733"/>
      <x:c r="D267" s="733"/>
      <x:c r="E267" s="733"/>
      <x:c r="F267" s="733"/>
      <x:c r="G267" s="733"/>
      <x:c r="H267" s="733"/>
      <x:c r="I267" s="733"/>
      <x:c r="J267" s="734"/>
      <x:c r="K267" s="734"/>
      <x:c r="L267" s="734"/>
      <x:c r="M267" s="734"/>
      <x:c r="N267" s="734"/>
      <x:c r="O267" s="734"/>
      <x:c r="P267" s="734"/>
      <x:c r="Q267" s="733"/>
      <x:c r="R267" s="733"/>
      <x:c r="S267" s="733"/>
      <x:c r="T267" s="733"/>
      <x:c r="U267" s="682"/>
      <x:c r="V267" s="682"/>
      <x:c r="W267" s="682"/>
      <x:c r="X267" s="682"/>
      <x:c r="Y267" s="682"/>
      <x:c r="Z267" s="682"/>
    </x:row>
    <x:row r="268" spans="1:26" ht="15.75" customHeight="1">
      <x:c r="A268" s="682"/>
      <x:c r="B268" s="682"/>
      <x:c r="C268" s="733"/>
      <x:c r="D268" s="733"/>
      <x:c r="E268" s="733"/>
      <x:c r="F268" s="733"/>
      <x:c r="G268" s="733"/>
      <x:c r="H268" s="733"/>
      <x:c r="I268" s="733"/>
      <x:c r="J268" s="734"/>
      <x:c r="K268" s="734"/>
      <x:c r="L268" s="734"/>
      <x:c r="M268" s="734"/>
      <x:c r="N268" s="734"/>
      <x:c r="O268" s="734"/>
      <x:c r="P268" s="734"/>
      <x:c r="Q268" s="733"/>
      <x:c r="R268" s="733"/>
      <x:c r="S268" s="733"/>
      <x:c r="T268" s="733"/>
      <x:c r="U268" s="682"/>
      <x:c r="V268" s="682"/>
      <x:c r="W268" s="682"/>
      <x:c r="X268" s="682"/>
      <x:c r="Y268" s="682"/>
      <x:c r="Z268" s="682"/>
    </x:row>
    <x:row r="269" spans="1:26" ht="15.75" customHeight="1">
      <x:c r="A269" s="682"/>
      <x:c r="B269" s="682"/>
      <x:c r="C269" s="733"/>
      <x:c r="D269" s="733"/>
      <x:c r="E269" s="733"/>
      <x:c r="F269" s="733"/>
      <x:c r="G269" s="733"/>
      <x:c r="H269" s="733"/>
      <x:c r="I269" s="733"/>
      <x:c r="J269" s="734"/>
      <x:c r="K269" s="734"/>
      <x:c r="L269" s="734"/>
      <x:c r="M269" s="734"/>
      <x:c r="N269" s="734"/>
      <x:c r="O269" s="734"/>
      <x:c r="P269" s="734"/>
      <x:c r="Q269" s="733"/>
      <x:c r="R269" s="733"/>
      <x:c r="S269" s="733"/>
      <x:c r="T269" s="733"/>
      <x:c r="U269" s="682"/>
      <x:c r="V269" s="682"/>
      <x:c r="W269" s="682"/>
      <x:c r="X269" s="682"/>
      <x:c r="Y269" s="682"/>
      <x:c r="Z269" s="682"/>
    </x:row>
    <x:row r="270" spans="1:26" ht="15.75" customHeight="1">
      <x:c r="A270" s="682"/>
      <x:c r="B270" s="682"/>
      <x:c r="C270" s="733"/>
      <x:c r="D270" s="733"/>
      <x:c r="E270" s="733"/>
      <x:c r="F270" s="733"/>
      <x:c r="G270" s="733"/>
      <x:c r="H270" s="733"/>
      <x:c r="I270" s="733"/>
      <x:c r="J270" s="734"/>
      <x:c r="K270" s="734"/>
      <x:c r="L270" s="734"/>
      <x:c r="M270" s="734"/>
      <x:c r="N270" s="734"/>
      <x:c r="O270" s="734"/>
      <x:c r="P270" s="734"/>
      <x:c r="Q270" s="733"/>
      <x:c r="R270" s="733"/>
      <x:c r="S270" s="733"/>
      <x:c r="T270" s="733"/>
      <x:c r="U270" s="682"/>
      <x:c r="V270" s="682"/>
      <x:c r="W270" s="682"/>
      <x:c r="X270" s="682"/>
      <x:c r="Y270" s="682"/>
      <x:c r="Z270" s="682"/>
    </x:row>
    <x:row r="271" spans="1:26" ht="15.75" customHeight="1">
      <x:c r="A271" s="682"/>
      <x:c r="B271" s="682"/>
      <x:c r="C271" s="733"/>
      <x:c r="D271" s="733"/>
      <x:c r="E271" s="733"/>
      <x:c r="F271" s="733"/>
      <x:c r="G271" s="733"/>
      <x:c r="H271" s="733"/>
      <x:c r="I271" s="733"/>
      <x:c r="J271" s="734"/>
      <x:c r="K271" s="734"/>
      <x:c r="L271" s="734"/>
      <x:c r="M271" s="734"/>
      <x:c r="N271" s="734"/>
      <x:c r="O271" s="734"/>
      <x:c r="P271" s="734"/>
      <x:c r="Q271" s="733"/>
      <x:c r="R271" s="733"/>
      <x:c r="S271" s="733"/>
      <x:c r="T271" s="733"/>
      <x:c r="U271" s="682"/>
      <x:c r="V271" s="682"/>
      <x:c r="W271" s="682"/>
      <x:c r="X271" s="682"/>
      <x:c r="Y271" s="682"/>
      <x:c r="Z271" s="682"/>
    </x:row>
    <x:row r="272" spans="1:26" ht="15.75" customHeight="1">
      <x:c r="A272" s="682"/>
      <x:c r="B272" s="682"/>
      <x:c r="C272" s="733"/>
      <x:c r="D272" s="733"/>
      <x:c r="E272" s="733"/>
      <x:c r="F272" s="733"/>
      <x:c r="G272" s="733"/>
      <x:c r="H272" s="733"/>
      <x:c r="I272" s="733"/>
      <x:c r="J272" s="734"/>
      <x:c r="K272" s="734"/>
      <x:c r="L272" s="734"/>
      <x:c r="M272" s="734"/>
      <x:c r="N272" s="734"/>
      <x:c r="O272" s="734"/>
      <x:c r="P272" s="734"/>
      <x:c r="Q272" s="733"/>
      <x:c r="R272" s="733"/>
      <x:c r="S272" s="733"/>
      <x:c r="T272" s="733"/>
      <x:c r="U272" s="682"/>
      <x:c r="V272" s="682"/>
      <x:c r="W272" s="682"/>
      <x:c r="X272" s="682"/>
      <x:c r="Y272" s="682"/>
      <x:c r="Z272" s="682"/>
    </x:row>
    <x:row r="273" spans="1:26" ht="15.75" customHeight="1">
      <x:c r="A273" s="682"/>
      <x:c r="B273" s="682"/>
      <x:c r="C273" s="733"/>
      <x:c r="D273" s="733"/>
      <x:c r="E273" s="733"/>
      <x:c r="F273" s="733"/>
      <x:c r="G273" s="733"/>
      <x:c r="H273" s="733"/>
      <x:c r="I273" s="733"/>
      <x:c r="J273" s="734"/>
      <x:c r="K273" s="734"/>
      <x:c r="L273" s="734"/>
      <x:c r="M273" s="734"/>
      <x:c r="N273" s="734"/>
      <x:c r="O273" s="734"/>
      <x:c r="P273" s="734"/>
      <x:c r="Q273" s="733"/>
      <x:c r="R273" s="733"/>
      <x:c r="S273" s="733"/>
      <x:c r="T273" s="733"/>
      <x:c r="U273" s="682"/>
      <x:c r="V273" s="682"/>
      <x:c r="W273" s="682"/>
      <x:c r="X273" s="682"/>
      <x:c r="Y273" s="682"/>
      <x:c r="Z273" s="682"/>
    </x:row>
    <x:row r="274" spans="1:26" ht="15.75" customHeight="1">
      <x:c r="A274" s="682"/>
      <x:c r="B274" s="682"/>
      <x:c r="C274" s="733"/>
      <x:c r="D274" s="733"/>
      <x:c r="E274" s="733"/>
      <x:c r="F274" s="733"/>
      <x:c r="G274" s="733"/>
      <x:c r="H274" s="733"/>
      <x:c r="I274" s="733"/>
      <x:c r="J274" s="734"/>
      <x:c r="K274" s="734"/>
      <x:c r="L274" s="734"/>
      <x:c r="M274" s="734"/>
      <x:c r="N274" s="734"/>
      <x:c r="O274" s="734"/>
      <x:c r="P274" s="734"/>
      <x:c r="Q274" s="733"/>
      <x:c r="R274" s="733"/>
      <x:c r="S274" s="733"/>
      <x:c r="T274" s="733"/>
      <x:c r="U274" s="682"/>
      <x:c r="V274" s="682"/>
      <x:c r="W274" s="682"/>
      <x:c r="X274" s="682"/>
      <x:c r="Y274" s="682"/>
      <x:c r="Z274" s="682"/>
    </x:row>
    <x:row r="275" spans="1:26" ht="15.75" customHeight="1">
      <x:c r="A275" s="682"/>
      <x:c r="B275" s="682"/>
      <x:c r="C275" s="733"/>
      <x:c r="D275" s="733"/>
      <x:c r="E275" s="733"/>
      <x:c r="F275" s="733"/>
      <x:c r="G275" s="733"/>
      <x:c r="H275" s="733"/>
      <x:c r="I275" s="733"/>
      <x:c r="J275" s="734"/>
      <x:c r="K275" s="734"/>
      <x:c r="L275" s="734"/>
      <x:c r="M275" s="734"/>
      <x:c r="N275" s="734"/>
      <x:c r="O275" s="734"/>
      <x:c r="P275" s="734"/>
      <x:c r="Q275" s="733"/>
      <x:c r="R275" s="733"/>
      <x:c r="S275" s="733"/>
      <x:c r="T275" s="733"/>
      <x:c r="U275" s="682"/>
      <x:c r="V275" s="682"/>
      <x:c r="W275" s="682"/>
      <x:c r="X275" s="682"/>
      <x:c r="Y275" s="682"/>
      <x:c r="Z275" s="682"/>
    </x:row>
    <x:row r="276" spans="1:26" ht="15.75" customHeight="1">
      <x:c r="A276" s="682"/>
      <x:c r="B276" s="682"/>
      <x:c r="C276" s="733"/>
      <x:c r="D276" s="733"/>
      <x:c r="E276" s="733"/>
      <x:c r="F276" s="733"/>
      <x:c r="G276" s="733"/>
      <x:c r="H276" s="733"/>
      <x:c r="I276" s="733"/>
      <x:c r="J276" s="734"/>
      <x:c r="K276" s="734"/>
      <x:c r="L276" s="734"/>
      <x:c r="M276" s="734"/>
      <x:c r="N276" s="734"/>
      <x:c r="O276" s="734"/>
      <x:c r="P276" s="734"/>
      <x:c r="Q276" s="733"/>
      <x:c r="R276" s="733"/>
      <x:c r="S276" s="733"/>
      <x:c r="T276" s="733"/>
      <x:c r="U276" s="682"/>
      <x:c r="V276" s="682"/>
      <x:c r="W276" s="682"/>
      <x:c r="X276" s="682"/>
      <x:c r="Y276" s="682"/>
      <x:c r="Z276" s="682"/>
    </x:row>
    <x:row r="277" spans="1:26" ht="15.75" customHeight="1">
      <x:c r="A277" s="682"/>
      <x:c r="B277" s="682"/>
      <x:c r="C277" s="733"/>
      <x:c r="D277" s="733"/>
      <x:c r="E277" s="733"/>
      <x:c r="F277" s="733"/>
      <x:c r="G277" s="733"/>
      <x:c r="H277" s="733"/>
      <x:c r="I277" s="733"/>
      <x:c r="J277" s="734"/>
      <x:c r="K277" s="734"/>
      <x:c r="L277" s="734"/>
      <x:c r="M277" s="734"/>
      <x:c r="N277" s="734"/>
      <x:c r="O277" s="734"/>
      <x:c r="P277" s="734"/>
      <x:c r="Q277" s="733"/>
      <x:c r="R277" s="733"/>
      <x:c r="S277" s="733"/>
      <x:c r="T277" s="733"/>
      <x:c r="U277" s="682"/>
      <x:c r="V277" s="682"/>
      <x:c r="W277" s="682"/>
      <x:c r="X277" s="682"/>
      <x:c r="Y277" s="682"/>
      <x:c r="Z277" s="682"/>
    </x:row>
    <x:row r="278" spans="1:26" ht="15.75" customHeight="1">
      <x:c r="A278" s="682"/>
      <x:c r="B278" s="682"/>
      <x:c r="C278" s="733"/>
      <x:c r="D278" s="733"/>
      <x:c r="E278" s="733"/>
      <x:c r="F278" s="733"/>
      <x:c r="G278" s="733"/>
      <x:c r="H278" s="733"/>
      <x:c r="I278" s="733"/>
      <x:c r="J278" s="734"/>
      <x:c r="K278" s="734"/>
      <x:c r="L278" s="734"/>
      <x:c r="M278" s="734"/>
      <x:c r="N278" s="734"/>
      <x:c r="O278" s="734"/>
      <x:c r="P278" s="734"/>
      <x:c r="Q278" s="733"/>
      <x:c r="R278" s="733"/>
      <x:c r="S278" s="733"/>
      <x:c r="T278" s="733"/>
      <x:c r="U278" s="682"/>
      <x:c r="V278" s="682"/>
      <x:c r="W278" s="682"/>
      <x:c r="X278" s="682"/>
      <x:c r="Y278" s="682"/>
      <x:c r="Z278" s="682"/>
    </x:row>
    <x:row r="279" spans="1:26" ht="15.75" customHeight="1">
      <x:c r="A279" s="682"/>
      <x:c r="B279" s="682"/>
      <x:c r="C279" s="733"/>
      <x:c r="D279" s="733"/>
      <x:c r="E279" s="733"/>
      <x:c r="F279" s="733"/>
      <x:c r="G279" s="733"/>
      <x:c r="H279" s="733"/>
      <x:c r="I279" s="733"/>
      <x:c r="J279" s="734"/>
      <x:c r="K279" s="734"/>
      <x:c r="L279" s="734"/>
      <x:c r="M279" s="734"/>
      <x:c r="N279" s="734"/>
      <x:c r="O279" s="734"/>
      <x:c r="P279" s="734"/>
      <x:c r="Q279" s="733"/>
      <x:c r="R279" s="733"/>
      <x:c r="S279" s="733"/>
      <x:c r="T279" s="733"/>
      <x:c r="U279" s="682"/>
      <x:c r="V279" s="682"/>
      <x:c r="W279" s="682"/>
      <x:c r="X279" s="682"/>
      <x:c r="Y279" s="682"/>
      <x:c r="Z279" s="682"/>
    </x:row>
    <x:row r="280" spans="1:26" ht="15.75" customHeight="1">
      <x:c r="A280" s="682"/>
      <x:c r="B280" s="682"/>
      <x:c r="C280" s="733"/>
      <x:c r="D280" s="733"/>
      <x:c r="E280" s="733"/>
      <x:c r="F280" s="733"/>
      <x:c r="G280" s="733"/>
      <x:c r="H280" s="733"/>
      <x:c r="I280" s="733"/>
      <x:c r="J280" s="734"/>
      <x:c r="K280" s="734"/>
      <x:c r="L280" s="734"/>
      <x:c r="M280" s="734"/>
      <x:c r="N280" s="734"/>
      <x:c r="O280" s="734"/>
      <x:c r="P280" s="734"/>
      <x:c r="Q280" s="733"/>
      <x:c r="R280" s="733"/>
      <x:c r="S280" s="733"/>
      <x:c r="T280" s="733"/>
      <x:c r="U280" s="682"/>
      <x:c r="V280" s="682"/>
      <x:c r="W280" s="682"/>
      <x:c r="X280" s="682"/>
      <x:c r="Y280" s="682"/>
      <x:c r="Z280" s="682"/>
    </x:row>
    <x:row r="281" spans="1:26" ht="15.75" customHeight="1">
      <x:c r="A281" s="682"/>
      <x:c r="B281" s="682"/>
      <x:c r="C281" s="733"/>
      <x:c r="D281" s="733"/>
      <x:c r="E281" s="733"/>
      <x:c r="F281" s="733"/>
      <x:c r="G281" s="733"/>
      <x:c r="H281" s="733"/>
      <x:c r="I281" s="733"/>
      <x:c r="J281" s="734"/>
      <x:c r="K281" s="734"/>
      <x:c r="L281" s="734"/>
      <x:c r="M281" s="734"/>
      <x:c r="N281" s="734"/>
      <x:c r="O281" s="734"/>
      <x:c r="P281" s="734"/>
      <x:c r="Q281" s="733"/>
      <x:c r="R281" s="733"/>
      <x:c r="S281" s="733"/>
      <x:c r="T281" s="733"/>
      <x:c r="U281" s="682"/>
      <x:c r="V281" s="682"/>
      <x:c r="W281" s="682"/>
      <x:c r="X281" s="682"/>
      <x:c r="Y281" s="682"/>
      <x:c r="Z281" s="682"/>
    </x:row>
    <x:row r="282" spans="1:26" ht="15.75" customHeight="1">
      <x:c r="A282" s="682"/>
      <x:c r="B282" s="682"/>
      <x:c r="C282" s="733"/>
      <x:c r="D282" s="733"/>
      <x:c r="E282" s="733"/>
      <x:c r="F282" s="733"/>
      <x:c r="G282" s="733"/>
      <x:c r="H282" s="733"/>
      <x:c r="I282" s="733"/>
      <x:c r="J282" s="734"/>
      <x:c r="K282" s="734"/>
      <x:c r="L282" s="734"/>
      <x:c r="M282" s="734"/>
      <x:c r="N282" s="734"/>
      <x:c r="O282" s="734"/>
      <x:c r="P282" s="734"/>
      <x:c r="Q282" s="733"/>
      <x:c r="R282" s="733"/>
      <x:c r="S282" s="733"/>
      <x:c r="T282" s="733"/>
      <x:c r="U282" s="682"/>
      <x:c r="V282" s="682"/>
      <x:c r="W282" s="682"/>
      <x:c r="X282" s="682"/>
      <x:c r="Y282" s="682"/>
      <x:c r="Z282" s="682"/>
    </x:row>
    <x:row r="283" spans="1:26" ht="15.75" customHeight="1">
      <x:c r="A283" s="682"/>
      <x:c r="B283" s="682"/>
      <x:c r="C283" s="733"/>
      <x:c r="D283" s="733"/>
      <x:c r="E283" s="733"/>
      <x:c r="F283" s="733"/>
      <x:c r="G283" s="733"/>
      <x:c r="H283" s="733"/>
      <x:c r="I283" s="733"/>
      <x:c r="J283" s="734"/>
      <x:c r="K283" s="734"/>
      <x:c r="L283" s="734"/>
      <x:c r="M283" s="734"/>
      <x:c r="N283" s="734"/>
      <x:c r="O283" s="734"/>
      <x:c r="P283" s="734"/>
      <x:c r="Q283" s="733"/>
      <x:c r="R283" s="733"/>
      <x:c r="S283" s="733"/>
      <x:c r="T283" s="733"/>
      <x:c r="U283" s="682"/>
      <x:c r="V283" s="682"/>
      <x:c r="W283" s="682"/>
      <x:c r="X283" s="682"/>
      <x:c r="Y283" s="682"/>
      <x:c r="Z283" s="682"/>
    </x:row>
    <x:row r="284" spans="1:26" ht="15.75" customHeight="1">
      <x:c r="A284" s="682"/>
      <x:c r="B284" s="682"/>
      <x:c r="C284" s="733"/>
      <x:c r="D284" s="733"/>
      <x:c r="E284" s="733"/>
      <x:c r="F284" s="733"/>
      <x:c r="G284" s="733"/>
      <x:c r="H284" s="733"/>
      <x:c r="I284" s="733"/>
      <x:c r="J284" s="734"/>
      <x:c r="K284" s="734"/>
      <x:c r="L284" s="734"/>
      <x:c r="M284" s="734"/>
      <x:c r="N284" s="734"/>
      <x:c r="O284" s="734"/>
      <x:c r="P284" s="734"/>
      <x:c r="Q284" s="733"/>
      <x:c r="R284" s="733"/>
      <x:c r="S284" s="733"/>
      <x:c r="T284" s="733"/>
      <x:c r="U284" s="682"/>
      <x:c r="V284" s="682"/>
      <x:c r="W284" s="682"/>
      <x:c r="X284" s="682"/>
      <x:c r="Y284" s="682"/>
      <x:c r="Z284" s="682"/>
    </x:row>
    <x:row r="285" spans="1:26" ht="15.75" customHeight="1">
      <x:c r="A285" s="682"/>
      <x:c r="B285" s="682"/>
      <x:c r="C285" s="733"/>
      <x:c r="D285" s="733"/>
      <x:c r="E285" s="733"/>
      <x:c r="F285" s="733"/>
      <x:c r="G285" s="733"/>
      <x:c r="H285" s="733"/>
      <x:c r="I285" s="733"/>
      <x:c r="J285" s="734"/>
      <x:c r="K285" s="734"/>
      <x:c r="L285" s="734"/>
      <x:c r="M285" s="734"/>
      <x:c r="N285" s="734"/>
      <x:c r="O285" s="734"/>
      <x:c r="P285" s="734"/>
      <x:c r="Q285" s="733"/>
      <x:c r="R285" s="733"/>
      <x:c r="S285" s="733"/>
      <x:c r="T285" s="733"/>
      <x:c r="U285" s="682"/>
      <x:c r="V285" s="682"/>
      <x:c r="W285" s="682"/>
      <x:c r="X285" s="682"/>
      <x:c r="Y285" s="682"/>
      <x:c r="Z285" s="682"/>
    </x:row>
    <x:row r="286" spans="1:26" ht="15.75" customHeight="1">
      <x:c r="A286" s="682"/>
      <x:c r="B286" s="682"/>
      <x:c r="C286" s="733"/>
      <x:c r="D286" s="733"/>
      <x:c r="E286" s="733"/>
      <x:c r="F286" s="733"/>
      <x:c r="G286" s="733"/>
      <x:c r="H286" s="733"/>
      <x:c r="I286" s="733"/>
      <x:c r="J286" s="734"/>
      <x:c r="K286" s="734"/>
      <x:c r="L286" s="734"/>
      <x:c r="M286" s="734"/>
      <x:c r="N286" s="734"/>
      <x:c r="O286" s="734"/>
      <x:c r="P286" s="734"/>
      <x:c r="Q286" s="733"/>
      <x:c r="R286" s="733"/>
      <x:c r="S286" s="733"/>
      <x:c r="T286" s="733"/>
      <x:c r="U286" s="682"/>
      <x:c r="V286" s="682"/>
      <x:c r="W286" s="682"/>
      <x:c r="X286" s="682"/>
      <x:c r="Y286" s="682"/>
      <x:c r="Z286" s="682"/>
    </x:row>
    <x:row r="287" spans="1:26" ht="15.75" customHeight="1">
      <x:c r="A287" s="682"/>
      <x:c r="B287" s="682"/>
      <x:c r="C287" s="733"/>
      <x:c r="D287" s="733"/>
      <x:c r="E287" s="733"/>
      <x:c r="F287" s="733"/>
      <x:c r="G287" s="733"/>
      <x:c r="H287" s="733"/>
      <x:c r="I287" s="733"/>
      <x:c r="J287" s="734"/>
      <x:c r="K287" s="734"/>
      <x:c r="L287" s="734"/>
      <x:c r="M287" s="734"/>
      <x:c r="N287" s="734"/>
      <x:c r="O287" s="734"/>
      <x:c r="P287" s="734"/>
      <x:c r="Q287" s="733"/>
      <x:c r="R287" s="733"/>
      <x:c r="S287" s="733"/>
      <x:c r="T287" s="733"/>
      <x:c r="U287" s="682"/>
      <x:c r="V287" s="682"/>
      <x:c r="W287" s="682"/>
      <x:c r="X287" s="682"/>
      <x:c r="Y287" s="682"/>
      <x:c r="Z287" s="682"/>
    </x:row>
    <x:row r="288" spans="1:26" ht="15.75" customHeight="1">
      <x:c r="A288" s="682"/>
      <x:c r="B288" s="682"/>
      <x:c r="C288" s="733"/>
      <x:c r="D288" s="733"/>
      <x:c r="E288" s="733"/>
      <x:c r="F288" s="733"/>
      <x:c r="G288" s="733"/>
      <x:c r="H288" s="733"/>
      <x:c r="I288" s="733"/>
      <x:c r="J288" s="734"/>
      <x:c r="K288" s="734"/>
      <x:c r="L288" s="734"/>
      <x:c r="M288" s="734"/>
      <x:c r="N288" s="734"/>
      <x:c r="O288" s="734"/>
      <x:c r="P288" s="734"/>
      <x:c r="Q288" s="733"/>
      <x:c r="R288" s="733"/>
      <x:c r="S288" s="733"/>
      <x:c r="T288" s="733"/>
      <x:c r="U288" s="682"/>
      <x:c r="V288" s="682"/>
      <x:c r="W288" s="682"/>
      <x:c r="X288" s="682"/>
      <x:c r="Y288" s="682"/>
      <x:c r="Z288" s="682"/>
    </x:row>
    <x:row r="289" spans="1:26" ht="15.75" customHeight="1">
      <x:c r="A289" s="682"/>
      <x:c r="B289" s="682"/>
      <x:c r="C289" s="733"/>
      <x:c r="D289" s="733"/>
      <x:c r="E289" s="733"/>
      <x:c r="F289" s="733"/>
      <x:c r="G289" s="733"/>
      <x:c r="H289" s="733"/>
      <x:c r="I289" s="733"/>
      <x:c r="J289" s="734"/>
      <x:c r="K289" s="734"/>
      <x:c r="L289" s="734"/>
      <x:c r="M289" s="734"/>
      <x:c r="N289" s="734"/>
      <x:c r="O289" s="734"/>
      <x:c r="P289" s="734"/>
      <x:c r="Q289" s="733"/>
      <x:c r="R289" s="733"/>
      <x:c r="S289" s="733"/>
      <x:c r="T289" s="733"/>
      <x:c r="U289" s="682"/>
      <x:c r="V289" s="682"/>
      <x:c r="W289" s="682"/>
      <x:c r="X289" s="682"/>
      <x:c r="Y289" s="682"/>
      <x:c r="Z289" s="682"/>
    </x:row>
    <x:row r="290" spans="1:26" ht="15.75" customHeight="1">
      <x:c r="A290" s="682"/>
      <x:c r="B290" s="682"/>
      <x:c r="C290" s="733"/>
      <x:c r="D290" s="733"/>
      <x:c r="E290" s="733"/>
      <x:c r="F290" s="733"/>
      <x:c r="G290" s="733"/>
      <x:c r="H290" s="733"/>
      <x:c r="I290" s="733"/>
      <x:c r="J290" s="734"/>
      <x:c r="K290" s="734"/>
      <x:c r="L290" s="734"/>
      <x:c r="M290" s="734"/>
      <x:c r="N290" s="734"/>
      <x:c r="O290" s="734"/>
      <x:c r="P290" s="734"/>
      <x:c r="Q290" s="733"/>
      <x:c r="R290" s="733"/>
      <x:c r="S290" s="733"/>
      <x:c r="T290" s="733"/>
      <x:c r="U290" s="682"/>
      <x:c r="V290" s="682"/>
      <x:c r="W290" s="682"/>
      <x:c r="X290" s="682"/>
      <x:c r="Y290" s="682"/>
      <x:c r="Z290" s="682"/>
    </x:row>
    <x:row r="291" spans="1:26" ht="15.75" customHeight="1">
      <x:c r="A291" s="682"/>
      <x:c r="B291" s="682"/>
      <x:c r="C291" s="733"/>
      <x:c r="D291" s="733"/>
      <x:c r="E291" s="733"/>
      <x:c r="F291" s="733"/>
      <x:c r="G291" s="733"/>
      <x:c r="H291" s="733"/>
      <x:c r="I291" s="733"/>
      <x:c r="J291" s="734"/>
      <x:c r="K291" s="734"/>
      <x:c r="L291" s="734"/>
      <x:c r="M291" s="734"/>
      <x:c r="N291" s="734"/>
      <x:c r="O291" s="734"/>
      <x:c r="P291" s="734"/>
      <x:c r="Q291" s="733"/>
      <x:c r="R291" s="733"/>
      <x:c r="S291" s="733"/>
      <x:c r="T291" s="733"/>
      <x:c r="U291" s="682"/>
      <x:c r="V291" s="682"/>
      <x:c r="W291" s="682"/>
      <x:c r="X291" s="682"/>
      <x:c r="Y291" s="682"/>
      <x:c r="Z291" s="682"/>
    </x:row>
    <x:row r="292" spans="1:26" ht="15.75" customHeight="1">
      <x:c r="A292" s="682"/>
      <x:c r="B292" s="682"/>
      <x:c r="C292" s="733"/>
      <x:c r="D292" s="733"/>
      <x:c r="E292" s="733"/>
      <x:c r="F292" s="733"/>
      <x:c r="G292" s="733"/>
      <x:c r="H292" s="733"/>
      <x:c r="I292" s="733"/>
      <x:c r="J292" s="734"/>
      <x:c r="K292" s="734"/>
      <x:c r="L292" s="734"/>
      <x:c r="M292" s="734"/>
      <x:c r="N292" s="734"/>
      <x:c r="O292" s="734"/>
      <x:c r="P292" s="734"/>
      <x:c r="Q292" s="733"/>
      <x:c r="R292" s="733"/>
      <x:c r="S292" s="733"/>
      <x:c r="T292" s="733"/>
      <x:c r="U292" s="682"/>
      <x:c r="V292" s="682"/>
      <x:c r="W292" s="682"/>
      <x:c r="X292" s="682"/>
      <x:c r="Y292" s="682"/>
      <x:c r="Z292" s="682"/>
    </x:row>
    <x:row r="293" spans="1:26" ht="15.75" customHeight="1">
      <x:c r="A293" s="682"/>
      <x:c r="B293" s="682"/>
      <x:c r="C293" s="733"/>
      <x:c r="D293" s="733"/>
      <x:c r="E293" s="733"/>
      <x:c r="F293" s="733"/>
      <x:c r="G293" s="733"/>
      <x:c r="H293" s="733"/>
      <x:c r="I293" s="733"/>
      <x:c r="J293" s="734"/>
      <x:c r="K293" s="734"/>
      <x:c r="L293" s="734"/>
      <x:c r="M293" s="734"/>
      <x:c r="N293" s="734"/>
      <x:c r="O293" s="734"/>
      <x:c r="P293" s="734"/>
      <x:c r="Q293" s="733"/>
      <x:c r="R293" s="733"/>
      <x:c r="S293" s="733"/>
      <x:c r="T293" s="733"/>
      <x:c r="U293" s="682"/>
      <x:c r="V293" s="682"/>
      <x:c r="W293" s="682"/>
      <x:c r="X293" s="682"/>
      <x:c r="Y293" s="682"/>
      <x:c r="Z293" s="682"/>
    </x:row>
    <x:row r="294" spans="1:26" ht="15.75" customHeight="1">
      <x:c r="A294" s="682"/>
      <x:c r="B294" s="682"/>
      <x:c r="C294" s="733"/>
      <x:c r="D294" s="733"/>
      <x:c r="E294" s="733"/>
      <x:c r="F294" s="733"/>
      <x:c r="G294" s="733"/>
      <x:c r="H294" s="733"/>
      <x:c r="I294" s="733"/>
      <x:c r="J294" s="734"/>
      <x:c r="K294" s="734"/>
      <x:c r="L294" s="734"/>
      <x:c r="M294" s="734"/>
      <x:c r="N294" s="734"/>
      <x:c r="O294" s="734"/>
      <x:c r="P294" s="734"/>
      <x:c r="Q294" s="733"/>
      <x:c r="R294" s="733"/>
      <x:c r="S294" s="733"/>
      <x:c r="T294" s="733"/>
      <x:c r="U294" s="682"/>
      <x:c r="V294" s="682"/>
      <x:c r="W294" s="682"/>
      <x:c r="X294" s="682"/>
      <x:c r="Y294" s="682"/>
      <x:c r="Z294" s="682"/>
    </x:row>
    <x:row r="295" spans="1:26" ht="15.75" customHeight="1">
      <x:c r="A295" s="682"/>
      <x:c r="B295" s="682"/>
      <x:c r="C295" s="733"/>
      <x:c r="D295" s="733"/>
      <x:c r="E295" s="733"/>
      <x:c r="F295" s="733"/>
      <x:c r="G295" s="733"/>
      <x:c r="H295" s="733"/>
      <x:c r="I295" s="733"/>
      <x:c r="J295" s="734"/>
      <x:c r="K295" s="734"/>
      <x:c r="L295" s="734"/>
      <x:c r="M295" s="734"/>
      <x:c r="N295" s="734"/>
      <x:c r="O295" s="734"/>
      <x:c r="P295" s="734"/>
      <x:c r="Q295" s="733"/>
      <x:c r="R295" s="733"/>
      <x:c r="S295" s="733"/>
      <x:c r="T295" s="733"/>
      <x:c r="U295" s="682"/>
      <x:c r="V295" s="682"/>
      <x:c r="W295" s="682"/>
      <x:c r="X295" s="682"/>
      <x:c r="Y295" s="682"/>
      <x:c r="Z295" s="682"/>
    </x:row>
    <x:row r="296" spans="1:26" ht="15.75" customHeight="1">
      <x:c r="A296" s="682"/>
      <x:c r="B296" s="682"/>
      <x:c r="C296" s="733"/>
      <x:c r="D296" s="733"/>
      <x:c r="E296" s="733"/>
      <x:c r="F296" s="733"/>
      <x:c r="G296" s="733"/>
      <x:c r="H296" s="733"/>
      <x:c r="I296" s="733"/>
      <x:c r="J296" s="734"/>
      <x:c r="K296" s="734"/>
      <x:c r="L296" s="734"/>
      <x:c r="M296" s="734"/>
      <x:c r="N296" s="734"/>
      <x:c r="O296" s="734"/>
      <x:c r="P296" s="734"/>
      <x:c r="Q296" s="733"/>
      <x:c r="R296" s="733"/>
      <x:c r="S296" s="733"/>
      <x:c r="T296" s="733"/>
      <x:c r="U296" s="682"/>
      <x:c r="V296" s="682"/>
      <x:c r="W296" s="682"/>
      <x:c r="X296" s="682"/>
      <x:c r="Y296" s="682"/>
      <x:c r="Z296" s="682"/>
    </x:row>
    <x:row r="297" spans="1:26" ht="15.75" customHeight="1">
      <x:c r="A297" s="682"/>
      <x:c r="B297" s="682"/>
      <x:c r="C297" s="733"/>
      <x:c r="D297" s="733"/>
      <x:c r="E297" s="733"/>
      <x:c r="F297" s="733"/>
      <x:c r="G297" s="733"/>
      <x:c r="H297" s="733"/>
      <x:c r="I297" s="733"/>
      <x:c r="J297" s="734"/>
      <x:c r="K297" s="734"/>
      <x:c r="L297" s="734"/>
      <x:c r="M297" s="734"/>
      <x:c r="N297" s="734"/>
      <x:c r="O297" s="734"/>
      <x:c r="P297" s="734"/>
      <x:c r="Q297" s="733"/>
      <x:c r="R297" s="733"/>
      <x:c r="S297" s="733"/>
      <x:c r="T297" s="733"/>
      <x:c r="U297" s="682"/>
      <x:c r="V297" s="682"/>
      <x:c r="W297" s="682"/>
      <x:c r="X297" s="682"/>
      <x:c r="Y297" s="682"/>
      <x:c r="Z297" s="682"/>
    </x:row>
    <x:row r="298" spans="1:26" ht="15.75" customHeight="1">
      <x:c r="A298" s="682"/>
      <x:c r="B298" s="682"/>
      <x:c r="C298" s="733"/>
      <x:c r="D298" s="733"/>
      <x:c r="E298" s="733"/>
      <x:c r="F298" s="733"/>
      <x:c r="G298" s="733"/>
      <x:c r="H298" s="733"/>
      <x:c r="I298" s="733"/>
      <x:c r="J298" s="734"/>
      <x:c r="K298" s="734"/>
      <x:c r="L298" s="734"/>
      <x:c r="M298" s="734"/>
      <x:c r="N298" s="734"/>
      <x:c r="O298" s="734"/>
      <x:c r="P298" s="734"/>
      <x:c r="Q298" s="733"/>
      <x:c r="R298" s="733"/>
      <x:c r="S298" s="733"/>
      <x:c r="T298" s="733"/>
      <x:c r="U298" s="682"/>
      <x:c r="V298" s="682"/>
      <x:c r="W298" s="682"/>
      <x:c r="X298" s="682"/>
      <x:c r="Y298" s="682"/>
      <x:c r="Z298" s="682"/>
    </x:row>
    <x:row r="299" spans="1:26" ht="15.75" customHeight="1">
      <x:c r="A299" s="682"/>
      <x:c r="B299" s="682"/>
      <x:c r="C299" s="733"/>
      <x:c r="D299" s="733"/>
      <x:c r="E299" s="733"/>
      <x:c r="F299" s="733"/>
      <x:c r="G299" s="733"/>
      <x:c r="H299" s="733"/>
      <x:c r="I299" s="733"/>
      <x:c r="J299" s="734"/>
      <x:c r="K299" s="734"/>
      <x:c r="L299" s="734"/>
      <x:c r="M299" s="734"/>
      <x:c r="N299" s="734"/>
      <x:c r="O299" s="734"/>
      <x:c r="P299" s="734"/>
      <x:c r="Q299" s="733"/>
      <x:c r="R299" s="733"/>
      <x:c r="S299" s="733"/>
      <x:c r="T299" s="733"/>
      <x:c r="U299" s="682"/>
      <x:c r="V299" s="682"/>
      <x:c r="W299" s="682"/>
      <x:c r="X299" s="682"/>
      <x:c r="Y299" s="682"/>
      <x:c r="Z299" s="682"/>
    </x:row>
    <x:row r="300" spans="1:26" ht="15.75" customHeight="1">
      <x:c r="A300" s="682"/>
      <x:c r="B300" s="682"/>
      <x:c r="C300" s="733"/>
      <x:c r="D300" s="733"/>
      <x:c r="E300" s="733"/>
      <x:c r="F300" s="733"/>
      <x:c r="G300" s="733"/>
      <x:c r="H300" s="733"/>
      <x:c r="I300" s="733"/>
      <x:c r="J300" s="734"/>
      <x:c r="K300" s="734"/>
      <x:c r="L300" s="734"/>
      <x:c r="M300" s="734"/>
      <x:c r="N300" s="734"/>
      <x:c r="O300" s="734"/>
      <x:c r="P300" s="734"/>
      <x:c r="Q300" s="733"/>
      <x:c r="R300" s="733"/>
      <x:c r="S300" s="733"/>
      <x:c r="T300" s="733"/>
      <x:c r="U300" s="682"/>
      <x:c r="V300" s="682"/>
      <x:c r="W300" s="682"/>
      <x:c r="X300" s="682"/>
      <x:c r="Y300" s="682"/>
      <x:c r="Z300" s="682"/>
    </x:row>
    <x:row r="301" spans="1:26" ht="15.75" customHeight="1">
      <x:c r="A301" s="682"/>
      <x:c r="B301" s="682"/>
      <x:c r="C301" s="733"/>
      <x:c r="D301" s="733"/>
      <x:c r="E301" s="733"/>
      <x:c r="F301" s="733"/>
      <x:c r="G301" s="733"/>
      <x:c r="H301" s="733"/>
      <x:c r="I301" s="733"/>
      <x:c r="J301" s="734"/>
      <x:c r="K301" s="734"/>
      <x:c r="L301" s="734"/>
      <x:c r="M301" s="734"/>
      <x:c r="N301" s="734"/>
      <x:c r="O301" s="734"/>
      <x:c r="P301" s="734"/>
      <x:c r="Q301" s="733"/>
      <x:c r="R301" s="733"/>
      <x:c r="S301" s="733"/>
      <x:c r="T301" s="733"/>
      <x:c r="U301" s="682"/>
      <x:c r="V301" s="682"/>
      <x:c r="W301" s="682"/>
      <x:c r="X301" s="682"/>
      <x:c r="Y301" s="682"/>
      <x:c r="Z301" s="682"/>
    </x:row>
    <x:row r="302" spans="1:26" ht="15.75" customHeight="1">
      <x:c r="A302" s="682"/>
      <x:c r="B302" s="682"/>
      <x:c r="C302" s="733"/>
      <x:c r="D302" s="733"/>
      <x:c r="E302" s="733"/>
      <x:c r="F302" s="733"/>
      <x:c r="G302" s="733"/>
      <x:c r="H302" s="733"/>
      <x:c r="I302" s="733"/>
      <x:c r="J302" s="734"/>
      <x:c r="K302" s="734"/>
      <x:c r="L302" s="734"/>
      <x:c r="M302" s="734"/>
      <x:c r="N302" s="734"/>
      <x:c r="O302" s="734"/>
      <x:c r="P302" s="734"/>
      <x:c r="Q302" s="733"/>
      <x:c r="R302" s="733"/>
      <x:c r="S302" s="733"/>
      <x:c r="T302" s="733"/>
      <x:c r="U302" s="682"/>
      <x:c r="V302" s="682"/>
      <x:c r="W302" s="682"/>
      <x:c r="X302" s="682"/>
      <x:c r="Y302" s="682"/>
      <x:c r="Z302" s="682"/>
    </x:row>
    <x:row r="303" spans="1:26" ht="15.75" customHeight="1">
      <x:c r="A303" s="682"/>
      <x:c r="B303" s="682"/>
      <x:c r="C303" s="733"/>
      <x:c r="D303" s="733"/>
      <x:c r="E303" s="733"/>
      <x:c r="F303" s="733"/>
      <x:c r="G303" s="733"/>
      <x:c r="H303" s="733"/>
      <x:c r="I303" s="733"/>
      <x:c r="J303" s="734"/>
      <x:c r="K303" s="734"/>
      <x:c r="L303" s="734"/>
      <x:c r="M303" s="734"/>
      <x:c r="N303" s="734"/>
      <x:c r="O303" s="734"/>
      <x:c r="P303" s="734"/>
      <x:c r="Q303" s="733"/>
      <x:c r="R303" s="733"/>
      <x:c r="S303" s="733"/>
      <x:c r="T303" s="733"/>
      <x:c r="U303" s="682"/>
      <x:c r="V303" s="682"/>
      <x:c r="W303" s="682"/>
      <x:c r="X303" s="682"/>
      <x:c r="Y303" s="682"/>
      <x:c r="Z303" s="682"/>
    </x:row>
    <x:row r="304" spans="1:26" ht="15.75" customHeight="1">
      <x:c r="A304" s="682"/>
      <x:c r="B304" s="682"/>
      <x:c r="C304" s="733"/>
      <x:c r="D304" s="733"/>
      <x:c r="E304" s="733"/>
      <x:c r="F304" s="733"/>
      <x:c r="G304" s="733"/>
      <x:c r="H304" s="733"/>
      <x:c r="I304" s="733"/>
      <x:c r="J304" s="734"/>
      <x:c r="K304" s="734"/>
      <x:c r="L304" s="734"/>
      <x:c r="M304" s="734"/>
      <x:c r="N304" s="734"/>
      <x:c r="O304" s="734"/>
      <x:c r="P304" s="734"/>
      <x:c r="Q304" s="733"/>
      <x:c r="R304" s="733"/>
      <x:c r="S304" s="733"/>
      <x:c r="T304" s="733"/>
      <x:c r="U304" s="682"/>
      <x:c r="V304" s="682"/>
      <x:c r="W304" s="682"/>
      <x:c r="X304" s="682"/>
      <x:c r="Y304" s="682"/>
      <x:c r="Z304" s="682"/>
    </x:row>
    <x:row r="305" spans="1:26" ht="15.75" customHeight="1">
      <x:c r="A305" s="682"/>
      <x:c r="B305" s="682"/>
      <x:c r="C305" s="733"/>
      <x:c r="D305" s="733"/>
      <x:c r="E305" s="733"/>
      <x:c r="F305" s="733"/>
      <x:c r="G305" s="733"/>
      <x:c r="H305" s="733"/>
      <x:c r="I305" s="733"/>
      <x:c r="J305" s="734"/>
      <x:c r="K305" s="734"/>
      <x:c r="L305" s="734"/>
      <x:c r="M305" s="734"/>
      <x:c r="N305" s="734"/>
      <x:c r="O305" s="734"/>
      <x:c r="P305" s="734"/>
      <x:c r="Q305" s="733"/>
      <x:c r="R305" s="733"/>
      <x:c r="S305" s="733"/>
      <x:c r="T305" s="733"/>
      <x:c r="U305" s="682"/>
      <x:c r="V305" s="682"/>
      <x:c r="W305" s="682"/>
      <x:c r="X305" s="682"/>
      <x:c r="Y305" s="682"/>
      <x:c r="Z305" s="682"/>
    </x:row>
    <x:row r="306" spans="1:26" ht="15.75" customHeight="1">
      <x:c r="A306" s="682"/>
      <x:c r="B306" s="682"/>
      <x:c r="C306" s="733"/>
      <x:c r="D306" s="733"/>
      <x:c r="E306" s="733"/>
      <x:c r="F306" s="733"/>
      <x:c r="G306" s="733"/>
      <x:c r="H306" s="733"/>
      <x:c r="I306" s="733"/>
      <x:c r="J306" s="734"/>
      <x:c r="K306" s="734"/>
      <x:c r="L306" s="734"/>
      <x:c r="M306" s="734"/>
      <x:c r="N306" s="734"/>
      <x:c r="O306" s="734"/>
      <x:c r="P306" s="734"/>
      <x:c r="Q306" s="733"/>
      <x:c r="R306" s="733"/>
      <x:c r="S306" s="733"/>
      <x:c r="T306" s="733"/>
      <x:c r="U306" s="682"/>
      <x:c r="V306" s="682"/>
      <x:c r="W306" s="682"/>
      <x:c r="X306" s="682"/>
      <x:c r="Y306" s="682"/>
      <x:c r="Z306" s="682"/>
    </x:row>
    <x:row r="307" spans="1:26" ht="15.75" customHeight="1">
      <x:c r="A307" s="682"/>
      <x:c r="B307" s="682"/>
      <x:c r="C307" s="733"/>
      <x:c r="D307" s="733"/>
      <x:c r="E307" s="733"/>
      <x:c r="F307" s="733"/>
      <x:c r="G307" s="733"/>
      <x:c r="H307" s="733"/>
      <x:c r="I307" s="733"/>
      <x:c r="J307" s="734"/>
      <x:c r="K307" s="734"/>
      <x:c r="L307" s="734"/>
      <x:c r="M307" s="734"/>
      <x:c r="N307" s="734"/>
      <x:c r="O307" s="734"/>
      <x:c r="P307" s="734"/>
      <x:c r="Q307" s="733"/>
      <x:c r="R307" s="733"/>
      <x:c r="S307" s="733"/>
      <x:c r="T307" s="733"/>
      <x:c r="U307" s="682"/>
      <x:c r="V307" s="682"/>
      <x:c r="W307" s="682"/>
      <x:c r="X307" s="682"/>
      <x:c r="Y307" s="682"/>
      <x:c r="Z307" s="682"/>
    </x:row>
    <x:row r="308" spans="1:26" ht="15.75" customHeight="1">
      <x:c r="A308" s="682"/>
      <x:c r="B308" s="682"/>
      <x:c r="C308" s="733"/>
      <x:c r="D308" s="733"/>
      <x:c r="E308" s="733"/>
      <x:c r="F308" s="733"/>
      <x:c r="G308" s="733"/>
      <x:c r="H308" s="733"/>
      <x:c r="I308" s="733"/>
      <x:c r="J308" s="734"/>
      <x:c r="K308" s="734"/>
      <x:c r="L308" s="734"/>
      <x:c r="M308" s="734"/>
      <x:c r="N308" s="734"/>
      <x:c r="O308" s="734"/>
      <x:c r="P308" s="734"/>
      <x:c r="Q308" s="733"/>
      <x:c r="R308" s="733"/>
      <x:c r="S308" s="733"/>
      <x:c r="T308" s="733"/>
      <x:c r="U308" s="682"/>
      <x:c r="V308" s="682"/>
      <x:c r="W308" s="682"/>
      <x:c r="X308" s="682"/>
      <x:c r="Y308" s="682"/>
      <x:c r="Z308" s="682"/>
    </x:row>
    <x:row r="309" spans="1:26" ht="15.75" customHeight="1">
      <x:c r="A309" s="682"/>
      <x:c r="B309" s="682"/>
      <x:c r="C309" s="733"/>
      <x:c r="D309" s="733"/>
      <x:c r="E309" s="733"/>
      <x:c r="F309" s="733"/>
      <x:c r="G309" s="733"/>
      <x:c r="H309" s="733"/>
      <x:c r="I309" s="733"/>
      <x:c r="J309" s="734"/>
      <x:c r="K309" s="734"/>
      <x:c r="L309" s="734"/>
      <x:c r="M309" s="734"/>
      <x:c r="N309" s="734"/>
      <x:c r="O309" s="734"/>
      <x:c r="P309" s="734"/>
      <x:c r="Q309" s="733"/>
      <x:c r="R309" s="733"/>
      <x:c r="S309" s="733"/>
      <x:c r="T309" s="733"/>
      <x:c r="U309" s="682"/>
      <x:c r="V309" s="682"/>
      <x:c r="W309" s="682"/>
      <x:c r="X309" s="682"/>
      <x:c r="Y309" s="682"/>
      <x:c r="Z309" s="682"/>
    </x:row>
    <x:row r="310" spans="1:26" ht="15.75" customHeight="1">
      <x:c r="A310" s="682"/>
      <x:c r="B310" s="682"/>
      <x:c r="C310" s="733"/>
      <x:c r="D310" s="733"/>
      <x:c r="E310" s="733"/>
      <x:c r="F310" s="733"/>
      <x:c r="G310" s="733"/>
      <x:c r="H310" s="733"/>
      <x:c r="I310" s="733"/>
      <x:c r="J310" s="734"/>
      <x:c r="K310" s="734"/>
      <x:c r="L310" s="734"/>
      <x:c r="M310" s="734"/>
      <x:c r="N310" s="734"/>
      <x:c r="O310" s="734"/>
      <x:c r="P310" s="734"/>
      <x:c r="Q310" s="733"/>
      <x:c r="R310" s="733"/>
      <x:c r="S310" s="733"/>
      <x:c r="T310" s="733"/>
      <x:c r="U310" s="682"/>
      <x:c r="V310" s="682"/>
      <x:c r="W310" s="682"/>
      <x:c r="X310" s="682"/>
      <x:c r="Y310" s="682"/>
      <x:c r="Z310" s="682"/>
    </x:row>
    <x:row r="311" spans="1:26" ht="15.75" customHeight="1">
      <x:c r="A311" s="682"/>
      <x:c r="B311" s="682"/>
      <x:c r="C311" s="733"/>
      <x:c r="D311" s="733"/>
      <x:c r="E311" s="733"/>
      <x:c r="F311" s="733"/>
      <x:c r="G311" s="733"/>
      <x:c r="H311" s="733"/>
      <x:c r="I311" s="733"/>
      <x:c r="J311" s="734"/>
      <x:c r="K311" s="734"/>
      <x:c r="L311" s="734"/>
      <x:c r="M311" s="734"/>
      <x:c r="N311" s="734"/>
      <x:c r="O311" s="734"/>
      <x:c r="P311" s="734"/>
      <x:c r="Q311" s="733"/>
      <x:c r="R311" s="733"/>
      <x:c r="S311" s="733"/>
      <x:c r="T311" s="733"/>
      <x:c r="U311" s="682"/>
      <x:c r="V311" s="682"/>
      <x:c r="W311" s="682"/>
      <x:c r="X311" s="682"/>
      <x:c r="Y311" s="682"/>
      <x:c r="Z311" s="682"/>
    </x:row>
    <x:row r="312" spans="1:26" ht="15.75" customHeight="1">
      <x:c r="A312" s="682"/>
      <x:c r="B312" s="682"/>
      <x:c r="C312" s="733"/>
      <x:c r="D312" s="733"/>
      <x:c r="E312" s="733"/>
      <x:c r="F312" s="733"/>
      <x:c r="G312" s="733"/>
      <x:c r="H312" s="733"/>
      <x:c r="I312" s="733"/>
      <x:c r="J312" s="734"/>
      <x:c r="K312" s="734"/>
      <x:c r="L312" s="734"/>
      <x:c r="M312" s="734"/>
      <x:c r="N312" s="734"/>
      <x:c r="O312" s="734"/>
      <x:c r="P312" s="734"/>
      <x:c r="Q312" s="733"/>
      <x:c r="R312" s="733"/>
      <x:c r="S312" s="733"/>
      <x:c r="T312" s="733"/>
      <x:c r="U312" s="682"/>
      <x:c r="V312" s="682"/>
      <x:c r="W312" s="682"/>
      <x:c r="X312" s="682"/>
      <x:c r="Y312" s="682"/>
      <x:c r="Z312" s="682"/>
    </x:row>
    <x:row r="313" spans="1:26" ht="15.75" customHeight="1">
      <x:c r="A313" s="682"/>
      <x:c r="B313" s="682"/>
      <x:c r="C313" s="733"/>
      <x:c r="D313" s="733"/>
      <x:c r="E313" s="733"/>
      <x:c r="F313" s="733"/>
      <x:c r="G313" s="733"/>
      <x:c r="H313" s="733"/>
      <x:c r="I313" s="733"/>
      <x:c r="J313" s="734"/>
      <x:c r="K313" s="734"/>
      <x:c r="L313" s="734"/>
      <x:c r="M313" s="734"/>
      <x:c r="N313" s="734"/>
      <x:c r="O313" s="734"/>
      <x:c r="P313" s="734"/>
      <x:c r="Q313" s="733"/>
      <x:c r="R313" s="733"/>
      <x:c r="S313" s="733"/>
      <x:c r="T313" s="733"/>
      <x:c r="U313" s="682"/>
      <x:c r="V313" s="682"/>
      <x:c r="W313" s="682"/>
      <x:c r="X313" s="682"/>
      <x:c r="Y313" s="682"/>
      <x:c r="Z313" s="682"/>
    </x:row>
    <x:row r="314" spans="1:26" ht="15.75" customHeight="1">
      <x:c r="A314" s="682"/>
      <x:c r="B314" s="682"/>
      <x:c r="C314" s="733"/>
      <x:c r="D314" s="733"/>
      <x:c r="E314" s="733"/>
      <x:c r="F314" s="733"/>
      <x:c r="G314" s="733"/>
      <x:c r="H314" s="733"/>
      <x:c r="I314" s="733"/>
      <x:c r="J314" s="734"/>
      <x:c r="K314" s="734"/>
      <x:c r="L314" s="734"/>
      <x:c r="M314" s="734"/>
      <x:c r="N314" s="734"/>
      <x:c r="O314" s="734"/>
      <x:c r="P314" s="734"/>
      <x:c r="Q314" s="733"/>
      <x:c r="R314" s="733"/>
      <x:c r="S314" s="733"/>
      <x:c r="T314" s="733"/>
      <x:c r="U314" s="682"/>
      <x:c r="V314" s="682"/>
      <x:c r="W314" s="682"/>
      <x:c r="X314" s="682"/>
      <x:c r="Y314" s="682"/>
      <x:c r="Z314" s="682"/>
    </x:row>
    <x:row r="315" spans="1:26" ht="15.75" customHeight="1">
      <x:c r="A315" s="682"/>
      <x:c r="B315" s="682"/>
      <x:c r="C315" s="733"/>
      <x:c r="D315" s="733"/>
      <x:c r="E315" s="733"/>
      <x:c r="F315" s="733"/>
      <x:c r="G315" s="733"/>
      <x:c r="H315" s="733"/>
      <x:c r="I315" s="733"/>
      <x:c r="J315" s="734"/>
      <x:c r="K315" s="734"/>
      <x:c r="L315" s="734"/>
      <x:c r="M315" s="734"/>
      <x:c r="N315" s="734"/>
      <x:c r="O315" s="734"/>
      <x:c r="P315" s="734"/>
      <x:c r="Q315" s="733"/>
      <x:c r="R315" s="733"/>
      <x:c r="S315" s="733"/>
      <x:c r="T315" s="733"/>
      <x:c r="U315" s="682"/>
      <x:c r="V315" s="682"/>
      <x:c r="W315" s="682"/>
      <x:c r="X315" s="682"/>
      <x:c r="Y315" s="682"/>
      <x:c r="Z315" s="682"/>
    </x:row>
    <x:row r="316" spans="1:26" ht="15.75" customHeight="1">
      <x:c r="A316" s="682"/>
      <x:c r="B316" s="682"/>
      <x:c r="C316" s="733"/>
      <x:c r="D316" s="733"/>
      <x:c r="E316" s="733"/>
      <x:c r="F316" s="733"/>
      <x:c r="G316" s="733"/>
      <x:c r="H316" s="733"/>
      <x:c r="I316" s="733"/>
      <x:c r="J316" s="734"/>
      <x:c r="K316" s="734"/>
      <x:c r="L316" s="734"/>
      <x:c r="M316" s="734"/>
      <x:c r="N316" s="734"/>
      <x:c r="O316" s="734"/>
      <x:c r="P316" s="734"/>
      <x:c r="Q316" s="733"/>
      <x:c r="R316" s="733"/>
      <x:c r="S316" s="733"/>
      <x:c r="T316" s="733"/>
      <x:c r="U316" s="682"/>
      <x:c r="V316" s="682"/>
      <x:c r="W316" s="682"/>
      <x:c r="X316" s="682"/>
      <x:c r="Y316" s="682"/>
      <x:c r="Z316" s="682"/>
    </x:row>
    <x:row r="317" spans="1:26" ht="15.75" customHeight="1">
      <x:c r="A317" s="682"/>
      <x:c r="B317" s="682"/>
      <x:c r="C317" s="733"/>
      <x:c r="D317" s="733"/>
      <x:c r="E317" s="733"/>
      <x:c r="F317" s="733"/>
      <x:c r="G317" s="733"/>
      <x:c r="H317" s="733"/>
      <x:c r="I317" s="733"/>
      <x:c r="J317" s="734"/>
      <x:c r="K317" s="734"/>
      <x:c r="L317" s="734"/>
      <x:c r="M317" s="734"/>
      <x:c r="N317" s="734"/>
      <x:c r="O317" s="734"/>
      <x:c r="P317" s="734"/>
      <x:c r="Q317" s="733"/>
      <x:c r="R317" s="733"/>
      <x:c r="S317" s="733"/>
      <x:c r="T317" s="733"/>
      <x:c r="U317" s="682"/>
      <x:c r="V317" s="682"/>
      <x:c r="W317" s="682"/>
      <x:c r="X317" s="682"/>
      <x:c r="Y317" s="682"/>
      <x:c r="Z317" s="682"/>
    </x:row>
    <x:row r="318" spans="1:26" ht="15.75" customHeight="1">
      <x:c r="A318" s="682"/>
      <x:c r="B318" s="682"/>
      <x:c r="C318" s="733"/>
      <x:c r="D318" s="733"/>
      <x:c r="E318" s="733"/>
      <x:c r="F318" s="733"/>
      <x:c r="G318" s="733"/>
      <x:c r="H318" s="733"/>
      <x:c r="I318" s="733"/>
      <x:c r="J318" s="734"/>
      <x:c r="K318" s="734"/>
      <x:c r="L318" s="734"/>
      <x:c r="M318" s="734"/>
      <x:c r="N318" s="734"/>
      <x:c r="O318" s="734"/>
      <x:c r="P318" s="734"/>
      <x:c r="Q318" s="733"/>
      <x:c r="R318" s="733"/>
      <x:c r="S318" s="733"/>
      <x:c r="T318" s="733"/>
      <x:c r="U318" s="682"/>
      <x:c r="V318" s="682"/>
      <x:c r="W318" s="682"/>
      <x:c r="X318" s="682"/>
      <x:c r="Y318" s="682"/>
      <x:c r="Z318" s="682"/>
    </x:row>
    <x:row r="319" spans="1:26" ht="15.75" customHeight="1">
      <x:c r="A319" s="682"/>
      <x:c r="B319" s="682"/>
      <x:c r="C319" s="733"/>
      <x:c r="D319" s="733"/>
      <x:c r="E319" s="733"/>
      <x:c r="F319" s="733"/>
      <x:c r="G319" s="733"/>
      <x:c r="H319" s="733"/>
      <x:c r="I319" s="733"/>
      <x:c r="J319" s="734"/>
      <x:c r="K319" s="734"/>
      <x:c r="L319" s="734"/>
      <x:c r="M319" s="734"/>
      <x:c r="N319" s="734"/>
      <x:c r="O319" s="734"/>
      <x:c r="P319" s="734"/>
      <x:c r="Q319" s="733"/>
      <x:c r="R319" s="733"/>
      <x:c r="S319" s="733"/>
      <x:c r="T319" s="733"/>
      <x:c r="U319" s="682"/>
      <x:c r="V319" s="682"/>
      <x:c r="W319" s="682"/>
      <x:c r="X319" s="682"/>
      <x:c r="Y319" s="682"/>
      <x:c r="Z319" s="682"/>
    </x:row>
    <x:row r="320" spans="1:26" ht="15.75" customHeight="1">
      <x:c r="A320" s="682"/>
      <x:c r="B320" s="682"/>
      <x:c r="C320" s="733"/>
      <x:c r="D320" s="733"/>
      <x:c r="E320" s="733"/>
      <x:c r="F320" s="733"/>
      <x:c r="G320" s="733"/>
      <x:c r="H320" s="733"/>
      <x:c r="I320" s="733"/>
      <x:c r="J320" s="734"/>
      <x:c r="K320" s="734"/>
      <x:c r="L320" s="734"/>
      <x:c r="M320" s="734"/>
      <x:c r="N320" s="734"/>
      <x:c r="O320" s="734"/>
      <x:c r="P320" s="734"/>
      <x:c r="Q320" s="733"/>
      <x:c r="R320" s="733"/>
      <x:c r="S320" s="733"/>
      <x:c r="T320" s="733"/>
      <x:c r="U320" s="682"/>
      <x:c r="V320" s="682"/>
      <x:c r="W320" s="682"/>
      <x:c r="X320" s="682"/>
      <x:c r="Y320" s="682"/>
      <x:c r="Z320" s="682"/>
    </x:row>
    <x:row r="321" spans="1:26" ht="15.75" customHeight="1">
      <x:c r="A321" s="682"/>
      <x:c r="B321" s="682"/>
      <x:c r="C321" s="733"/>
      <x:c r="D321" s="733"/>
      <x:c r="E321" s="733"/>
      <x:c r="F321" s="733"/>
      <x:c r="G321" s="733"/>
      <x:c r="H321" s="733"/>
      <x:c r="I321" s="733"/>
      <x:c r="J321" s="734"/>
      <x:c r="K321" s="734"/>
      <x:c r="L321" s="734"/>
      <x:c r="M321" s="734"/>
      <x:c r="N321" s="734"/>
      <x:c r="O321" s="734"/>
      <x:c r="P321" s="734"/>
      <x:c r="Q321" s="733"/>
      <x:c r="R321" s="733"/>
      <x:c r="S321" s="733"/>
      <x:c r="T321" s="733"/>
      <x:c r="U321" s="682"/>
      <x:c r="V321" s="682"/>
      <x:c r="W321" s="682"/>
      <x:c r="X321" s="682"/>
      <x:c r="Y321" s="682"/>
      <x:c r="Z321" s="682"/>
    </x:row>
    <x:row r="322" spans="1:26" ht="15.75" customHeight="1">
      <x:c r="A322" s="682"/>
      <x:c r="B322" s="682"/>
      <x:c r="C322" s="733"/>
      <x:c r="D322" s="733"/>
      <x:c r="E322" s="733"/>
      <x:c r="F322" s="733"/>
      <x:c r="G322" s="733"/>
      <x:c r="H322" s="733"/>
      <x:c r="I322" s="733"/>
      <x:c r="J322" s="734"/>
      <x:c r="K322" s="734"/>
      <x:c r="L322" s="734"/>
      <x:c r="M322" s="734"/>
      <x:c r="N322" s="734"/>
      <x:c r="O322" s="734"/>
      <x:c r="P322" s="734"/>
      <x:c r="Q322" s="733"/>
      <x:c r="R322" s="733"/>
      <x:c r="S322" s="733"/>
      <x:c r="T322" s="733"/>
      <x:c r="U322" s="682"/>
      <x:c r="V322" s="682"/>
      <x:c r="W322" s="682"/>
      <x:c r="X322" s="682"/>
      <x:c r="Y322" s="682"/>
      <x:c r="Z322" s="682"/>
    </x:row>
    <x:row r="323" spans="1:26" ht="15.75" customHeight="1">
      <x:c r="A323" s="682"/>
      <x:c r="B323" s="682"/>
      <x:c r="C323" s="733"/>
      <x:c r="D323" s="733"/>
      <x:c r="E323" s="733"/>
      <x:c r="F323" s="733"/>
      <x:c r="G323" s="733"/>
      <x:c r="H323" s="733"/>
      <x:c r="I323" s="733"/>
      <x:c r="J323" s="734"/>
      <x:c r="K323" s="734"/>
      <x:c r="L323" s="734"/>
      <x:c r="M323" s="734"/>
      <x:c r="N323" s="734"/>
      <x:c r="O323" s="734"/>
      <x:c r="P323" s="734"/>
      <x:c r="Q323" s="733"/>
      <x:c r="R323" s="733"/>
      <x:c r="S323" s="733"/>
      <x:c r="T323" s="733"/>
      <x:c r="U323" s="682"/>
      <x:c r="V323" s="682"/>
      <x:c r="W323" s="682"/>
      <x:c r="X323" s="682"/>
      <x:c r="Y323" s="682"/>
      <x:c r="Z323" s="682"/>
    </x:row>
    <x:row r="324" spans="1:26" ht="15.75" customHeight="1">
      <x:c r="A324" s="682"/>
      <x:c r="B324" s="682"/>
      <x:c r="C324" s="733"/>
      <x:c r="D324" s="733"/>
      <x:c r="E324" s="733"/>
      <x:c r="F324" s="733"/>
      <x:c r="G324" s="733"/>
      <x:c r="H324" s="733"/>
      <x:c r="I324" s="733"/>
      <x:c r="J324" s="734"/>
      <x:c r="K324" s="734"/>
      <x:c r="L324" s="734"/>
      <x:c r="M324" s="734"/>
      <x:c r="N324" s="734"/>
      <x:c r="O324" s="734"/>
      <x:c r="P324" s="734"/>
      <x:c r="Q324" s="733"/>
      <x:c r="R324" s="733"/>
      <x:c r="S324" s="733"/>
      <x:c r="T324" s="733"/>
      <x:c r="U324" s="682"/>
      <x:c r="V324" s="682"/>
      <x:c r="W324" s="682"/>
      <x:c r="X324" s="682"/>
      <x:c r="Y324" s="682"/>
      <x:c r="Z324" s="682"/>
    </x:row>
    <x:row r="325" spans="1:26" ht="15.75" customHeight="1">
      <x:c r="A325" s="682"/>
      <x:c r="B325" s="682"/>
      <x:c r="C325" s="733"/>
      <x:c r="D325" s="733"/>
      <x:c r="E325" s="733"/>
      <x:c r="F325" s="733"/>
      <x:c r="G325" s="733"/>
      <x:c r="H325" s="733"/>
      <x:c r="I325" s="733"/>
      <x:c r="J325" s="734"/>
      <x:c r="K325" s="734"/>
      <x:c r="L325" s="734"/>
      <x:c r="M325" s="734"/>
      <x:c r="N325" s="734"/>
      <x:c r="O325" s="734"/>
      <x:c r="P325" s="734"/>
      <x:c r="Q325" s="733"/>
      <x:c r="R325" s="733"/>
      <x:c r="S325" s="733"/>
      <x:c r="T325" s="733"/>
      <x:c r="U325" s="682"/>
      <x:c r="V325" s="682"/>
      <x:c r="W325" s="682"/>
      <x:c r="X325" s="682"/>
      <x:c r="Y325" s="682"/>
      <x:c r="Z325" s="682"/>
    </x:row>
    <x:row r="326" spans="1:26" ht="15.75" customHeight="1">
      <x:c r="A326" s="682"/>
      <x:c r="B326" s="682"/>
      <x:c r="C326" s="733"/>
      <x:c r="D326" s="733"/>
      <x:c r="E326" s="733"/>
      <x:c r="F326" s="733"/>
      <x:c r="G326" s="733"/>
      <x:c r="H326" s="733"/>
      <x:c r="I326" s="733"/>
      <x:c r="J326" s="734"/>
      <x:c r="K326" s="734"/>
      <x:c r="L326" s="734"/>
      <x:c r="M326" s="734"/>
      <x:c r="N326" s="734"/>
      <x:c r="O326" s="734"/>
      <x:c r="P326" s="734"/>
      <x:c r="Q326" s="733"/>
      <x:c r="R326" s="733"/>
      <x:c r="S326" s="733"/>
      <x:c r="T326" s="733"/>
      <x:c r="U326" s="682"/>
      <x:c r="V326" s="682"/>
      <x:c r="W326" s="682"/>
      <x:c r="X326" s="682"/>
      <x:c r="Y326" s="682"/>
      <x:c r="Z326" s="682"/>
    </x:row>
    <x:row r="327" spans="1:26" ht="15.75" customHeight="1">
      <x:c r="A327" s="682"/>
      <x:c r="B327" s="682"/>
      <x:c r="C327" s="733"/>
      <x:c r="D327" s="733"/>
      <x:c r="E327" s="733"/>
      <x:c r="F327" s="733"/>
      <x:c r="G327" s="733"/>
      <x:c r="H327" s="733"/>
      <x:c r="I327" s="733"/>
      <x:c r="J327" s="734"/>
      <x:c r="K327" s="734"/>
      <x:c r="L327" s="734"/>
      <x:c r="M327" s="734"/>
      <x:c r="N327" s="734"/>
      <x:c r="O327" s="734"/>
      <x:c r="P327" s="734"/>
      <x:c r="Q327" s="733"/>
      <x:c r="R327" s="733"/>
      <x:c r="S327" s="733"/>
      <x:c r="T327" s="733"/>
      <x:c r="U327" s="682"/>
      <x:c r="V327" s="682"/>
      <x:c r="W327" s="682"/>
      <x:c r="X327" s="682"/>
      <x:c r="Y327" s="682"/>
      <x:c r="Z327" s="682"/>
    </x:row>
    <x:row r="328" spans="1:26" ht="15.75" customHeight="1">
      <x:c r="A328" s="682"/>
      <x:c r="B328" s="682"/>
      <x:c r="C328" s="733"/>
      <x:c r="D328" s="733"/>
      <x:c r="E328" s="733"/>
      <x:c r="F328" s="733"/>
      <x:c r="G328" s="733"/>
      <x:c r="H328" s="733"/>
      <x:c r="I328" s="733"/>
      <x:c r="J328" s="734"/>
      <x:c r="K328" s="734"/>
      <x:c r="L328" s="734"/>
      <x:c r="M328" s="734"/>
      <x:c r="N328" s="734"/>
      <x:c r="O328" s="734"/>
      <x:c r="P328" s="734"/>
      <x:c r="Q328" s="733"/>
      <x:c r="R328" s="733"/>
      <x:c r="S328" s="733"/>
      <x:c r="T328" s="733"/>
      <x:c r="U328" s="682"/>
      <x:c r="V328" s="682"/>
      <x:c r="W328" s="682"/>
      <x:c r="X328" s="682"/>
      <x:c r="Y328" s="682"/>
      <x:c r="Z328" s="682"/>
    </x:row>
    <x:row r="329" spans="1:26" ht="15.75" customHeight="1">
      <x:c r="A329" s="682"/>
      <x:c r="B329" s="682"/>
      <x:c r="C329" s="733"/>
      <x:c r="D329" s="733"/>
      <x:c r="E329" s="733"/>
      <x:c r="F329" s="733"/>
      <x:c r="G329" s="733"/>
      <x:c r="H329" s="733"/>
      <x:c r="I329" s="733"/>
      <x:c r="J329" s="734"/>
      <x:c r="K329" s="734"/>
      <x:c r="L329" s="734"/>
      <x:c r="M329" s="734"/>
      <x:c r="N329" s="734"/>
      <x:c r="O329" s="734"/>
      <x:c r="P329" s="734"/>
      <x:c r="Q329" s="733"/>
      <x:c r="R329" s="733"/>
      <x:c r="S329" s="733"/>
      <x:c r="T329" s="733"/>
      <x:c r="U329" s="682"/>
      <x:c r="V329" s="682"/>
      <x:c r="W329" s="682"/>
      <x:c r="X329" s="682"/>
      <x:c r="Y329" s="682"/>
      <x:c r="Z329" s="682"/>
    </x:row>
    <x:row r="330" spans="1:26" ht="15.75" customHeight="1">
      <x:c r="A330" s="682"/>
      <x:c r="B330" s="682"/>
      <x:c r="C330" s="733"/>
      <x:c r="D330" s="733"/>
      <x:c r="E330" s="733"/>
      <x:c r="F330" s="733"/>
      <x:c r="G330" s="733"/>
      <x:c r="H330" s="733"/>
      <x:c r="I330" s="733"/>
      <x:c r="J330" s="734"/>
      <x:c r="K330" s="734"/>
      <x:c r="L330" s="734"/>
      <x:c r="M330" s="734"/>
      <x:c r="N330" s="734"/>
      <x:c r="O330" s="734"/>
      <x:c r="P330" s="734"/>
      <x:c r="Q330" s="733"/>
      <x:c r="R330" s="733"/>
      <x:c r="S330" s="733"/>
      <x:c r="T330" s="733"/>
      <x:c r="U330" s="682"/>
      <x:c r="V330" s="682"/>
      <x:c r="W330" s="682"/>
      <x:c r="X330" s="682"/>
      <x:c r="Y330" s="682"/>
      <x:c r="Z330" s="682"/>
    </x:row>
    <x:row r="331" spans="1:26" ht="15.75" customHeight="1">
      <x:c r="A331" s="682"/>
      <x:c r="B331" s="682"/>
      <x:c r="C331" s="733"/>
      <x:c r="D331" s="733"/>
      <x:c r="E331" s="733"/>
      <x:c r="F331" s="733"/>
      <x:c r="G331" s="733"/>
      <x:c r="H331" s="733"/>
      <x:c r="I331" s="733"/>
      <x:c r="J331" s="734"/>
      <x:c r="K331" s="734"/>
      <x:c r="L331" s="734"/>
      <x:c r="M331" s="734"/>
      <x:c r="N331" s="734"/>
      <x:c r="O331" s="734"/>
      <x:c r="P331" s="734"/>
      <x:c r="Q331" s="733"/>
      <x:c r="R331" s="733"/>
      <x:c r="S331" s="733"/>
      <x:c r="T331" s="733"/>
      <x:c r="U331" s="682"/>
      <x:c r="V331" s="682"/>
      <x:c r="W331" s="682"/>
      <x:c r="X331" s="682"/>
      <x:c r="Y331" s="682"/>
      <x:c r="Z331" s="682"/>
    </x:row>
    <x:row r="332" spans="1:26" ht="15.75" customHeight="1">
      <x:c r="A332" s="682"/>
      <x:c r="B332" s="682"/>
      <x:c r="C332" s="733"/>
      <x:c r="D332" s="733"/>
      <x:c r="E332" s="733"/>
      <x:c r="F332" s="733"/>
      <x:c r="G332" s="733"/>
      <x:c r="H332" s="733"/>
      <x:c r="I332" s="733"/>
      <x:c r="J332" s="734"/>
      <x:c r="K332" s="734"/>
      <x:c r="L332" s="734"/>
      <x:c r="M332" s="734"/>
      <x:c r="N332" s="734"/>
      <x:c r="O332" s="734"/>
      <x:c r="P332" s="734"/>
      <x:c r="Q332" s="733"/>
      <x:c r="R332" s="733"/>
      <x:c r="S332" s="733"/>
      <x:c r="T332" s="733"/>
      <x:c r="U332" s="682"/>
      <x:c r="V332" s="682"/>
      <x:c r="W332" s="682"/>
      <x:c r="X332" s="682"/>
      <x:c r="Y332" s="682"/>
      <x:c r="Z332" s="682"/>
    </x:row>
    <x:row r="333" spans="1:26" ht="15.75" customHeight="1">
      <x:c r="A333" s="682"/>
      <x:c r="B333" s="682"/>
      <x:c r="C333" s="733"/>
      <x:c r="D333" s="733"/>
      <x:c r="E333" s="733"/>
      <x:c r="F333" s="733"/>
      <x:c r="G333" s="733"/>
      <x:c r="H333" s="733"/>
      <x:c r="I333" s="733"/>
      <x:c r="J333" s="734"/>
      <x:c r="K333" s="734"/>
      <x:c r="L333" s="734"/>
      <x:c r="M333" s="734"/>
      <x:c r="N333" s="734"/>
      <x:c r="O333" s="734"/>
      <x:c r="P333" s="734"/>
      <x:c r="Q333" s="733"/>
      <x:c r="R333" s="733"/>
      <x:c r="S333" s="733"/>
      <x:c r="T333" s="733"/>
      <x:c r="U333" s="682"/>
      <x:c r="V333" s="682"/>
      <x:c r="W333" s="682"/>
      <x:c r="X333" s="682"/>
      <x:c r="Y333" s="682"/>
      <x:c r="Z333" s="682"/>
    </x:row>
    <x:row r="334" spans="1:26" ht="15.75" customHeight="1">
      <x:c r="A334" s="682"/>
      <x:c r="B334" s="682"/>
      <x:c r="C334" s="733"/>
      <x:c r="D334" s="733"/>
      <x:c r="E334" s="733"/>
      <x:c r="F334" s="733"/>
      <x:c r="G334" s="733"/>
      <x:c r="H334" s="733"/>
      <x:c r="I334" s="733"/>
      <x:c r="J334" s="734"/>
      <x:c r="K334" s="734"/>
      <x:c r="L334" s="734"/>
      <x:c r="M334" s="734"/>
      <x:c r="N334" s="734"/>
      <x:c r="O334" s="734"/>
      <x:c r="P334" s="734"/>
      <x:c r="Q334" s="733"/>
      <x:c r="R334" s="733"/>
      <x:c r="S334" s="733"/>
      <x:c r="T334" s="733"/>
      <x:c r="U334" s="682"/>
      <x:c r="V334" s="682"/>
      <x:c r="W334" s="682"/>
      <x:c r="X334" s="682"/>
      <x:c r="Y334" s="682"/>
      <x:c r="Z334" s="682"/>
    </x:row>
    <x:row r="335" spans="1:26" ht="15.75" customHeight="1">
      <x:c r="A335" s="682"/>
      <x:c r="B335" s="682"/>
      <x:c r="C335" s="733"/>
      <x:c r="D335" s="733"/>
      <x:c r="E335" s="733"/>
      <x:c r="F335" s="733"/>
      <x:c r="G335" s="733"/>
      <x:c r="H335" s="733"/>
      <x:c r="I335" s="733"/>
      <x:c r="J335" s="734"/>
      <x:c r="K335" s="734"/>
      <x:c r="L335" s="734"/>
      <x:c r="M335" s="734"/>
      <x:c r="N335" s="734"/>
      <x:c r="O335" s="734"/>
      <x:c r="P335" s="734"/>
      <x:c r="Q335" s="733"/>
      <x:c r="R335" s="733"/>
      <x:c r="S335" s="733"/>
      <x:c r="T335" s="733"/>
      <x:c r="U335" s="682"/>
      <x:c r="V335" s="682"/>
      <x:c r="W335" s="682"/>
      <x:c r="X335" s="682"/>
      <x:c r="Y335" s="682"/>
      <x:c r="Z335" s="682"/>
    </x:row>
    <x:row r="336" spans="1:26" ht="15.75" customHeight="1">
      <x:c r="A336" s="682"/>
      <x:c r="B336" s="682"/>
      <x:c r="C336" s="733"/>
      <x:c r="D336" s="733"/>
      <x:c r="E336" s="733"/>
      <x:c r="F336" s="733"/>
      <x:c r="G336" s="733"/>
      <x:c r="H336" s="733"/>
      <x:c r="I336" s="733"/>
      <x:c r="J336" s="734"/>
      <x:c r="K336" s="734"/>
      <x:c r="L336" s="734"/>
      <x:c r="M336" s="734"/>
      <x:c r="N336" s="734"/>
      <x:c r="O336" s="734"/>
      <x:c r="P336" s="734"/>
      <x:c r="Q336" s="733"/>
      <x:c r="R336" s="733"/>
      <x:c r="S336" s="733"/>
      <x:c r="T336" s="733"/>
      <x:c r="U336" s="682"/>
      <x:c r="V336" s="682"/>
      <x:c r="W336" s="682"/>
      <x:c r="X336" s="682"/>
      <x:c r="Y336" s="682"/>
      <x:c r="Z336" s="682"/>
    </x:row>
    <x:row r="337" spans="1:26" ht="15.75" customHeight="1">
      <x:c r="A337" s="682"/>
      <x:c r="B337" s="682"/>
      <x:c r="C337" s="733"/>
      <x:c r="D337" s="733"/>
      <x:c r="E337" s="733"/>
      <x:c r="F337" s="733"/>
      <x:c r="G337" s="733"/>
      <x:c r="H337" s="733"/>
      <x:c r="I337" s="733"/>
      <x:c r="J337" s="734"/>
      <x:c r="K337" s="734"/>
      <x:c r="L337" s="734"/>
      <x:c r="M337" s="734"/>
      <x:c r="N337" s="734"/>
      <x:c r="O337" s="734"/>
      <x:c r="P337" s="734"/>
      <x:c r="Q337" s="733"/>
      <x:c r="R337" s="733"/>
      <x:c r="S337" s="733"/>
      <x:c r="T337" s="733"/>
      <x:c r="U337" s="682"/>
      <x:c r="V337" s="682"/>
      <x:c r="W337" s="682"/>
      <x:c r="X337" s="682"/>
      <x:c r="Y337" s="682"/>
      <x:c r="Z337" s="682"/>
    </x:row>
    <x:row r="338" spans="1:26" ht="15.75" customHeight="1">
      <x:c r="A338" s="682"/>
      <x:c r="B338" s="682"/>
      <x:c r="C338" s="733"/>
      <x:c r="D338" s="733"/>
      <x:c r="E338" s="733"/>
      <x:c r="F338" s="733"/>
      <x:c r="G338" s="733"/>
      <x:c r="H338" s="733"/>
      <x:c r="I338" s="733"/>
      <x:c r="J338" s="734"/>
      <x:c r="K338" s="734"/>
      <x:c r="L338" s="734"/>
      <x:c r="M338" s="734"/>
      <x:c r="N338" s="734"/>
      <x:c r="O338" s="734"/>
      <x:c r="P338" s="734"/>
      <x:c r="Q338" s="733"/>
      <x:c r="R338" s="733"/>
      <x:c r="S338" s="733"/>
      <x:c r="T338" s="733"/>
      <x:c r="U338" s="682"/>
      <x:c r="V338" s="682"/>
      <x:c r="W338" s="682"/>
      <x:c r="X338" s="682"/>
      <x:c r="Y338" s="682"/>
      <x:c r="Z338" s="682"/>
    </x:row>
    <x:row r="339" spans="1:26" ht="15.75" customHeight="1">
      <x:c r="A339" s="682"/>
      <x:c r="B339" s="682"/>
      <x:c r="C339" s="733"/>
      <x:c r="D339" s="733"/>
      <x:c r="E339" s="733"/>
      <x:c r="F339" s="733"/>
      <x:c r="G339" s="733"/>
      <x:c r="H339" s="733"/>
      <x:c r="I339" s="733"/>
      <x:c r="J339" s="734"/>
      <x:c r="K339" s="734"/>
      <x:c r="L339" s="734"/>
      <x:c r="M339" s="734"/>
      <x:c r="N339" s="734"/>
      <x:c r="O339" s="734"/>
      <x:c r="P339" s="734"/>
      <x:c r="Q339" s="733"/>
      <x:c r="R339" s="733"/>
      <x:c r="S339" s="733"/>
      <x:c r="T339" s="733"/>
      <x:c r="U339" s="682"/>
      <x:c r="V339" s="682"/>
      <x:c r="W339" s="682"/>
      <x:c r="X339" s="682"/>
      <x:c r="Y339" s="682"/>
      <x:c r="Z339" s="682"/>
    </x:row>
    <x:row r="340" spans="1:26" ht="15.75" customHeight="1">
      <x:c r="A340" s="682"/>
      <x:c r="B340" s="682"/>
      <x:c r="C340" s="733"/>
      <x:c r="D340" s="733"/>
      <x:c r="E340" s="733"/>
      <x:c r="F340" s="733"/>
      <x:c r="G340" s="733"/>
      <x:c r="H340" s="733"/>
      <x:c r="I340" s="733"/>
      <x:c r="J340" s="734"/>
      <x:c r="K340" s="734"/>
      <x:c r="L340" s="734"/>
      <x:c r="M340" s="734"/>
      <x:c r="N340" s="734"/>
      <x:c r="O340" s="734"/>
      <x:c r="P340" s="734"/>
      <x:c r="Q340" s="733"/>
      <x:c r="R340" s="733"/>
      <x:c r="S340" s="733"/>
      <x:c r="T340" s="733"/>
      <x:c r="U340" s="682"/>
      <x:c r="V340" s="682"/>
      <x:c r="W340" s="682"/>
      <x:c r="X340" s="682"/>
      <x:c r="Y340" s="682"/>
      <x:c r="Z340" s="682"/>
    </x:row>
    <x:row r="341" spans="1:26" ht="15.75" customHeight="1">
      <x:c r="A341" s="682"/>
      <x:c r="B341" s="682"/>
      <x:c r="C341" s="733"/>
      <x:c r="D341" s="733"/>
      <x:c r="E341" s="733"/>
      <x:c r="F341" s="733"/>
      <x:c r="G341" s="733"/>
      <x:c r="H341" s="733"/>
      <x:c r="I341" s="733"/>
      <x:c r="J341" s="734"/>
      <x:c r="K341" s="734"/>
      <x:c r="L341" s="734"/>
      <x:c r="M341" s="734"/>
      <x:c r="N341" s="734"/>
      <x:c r="O341" s="734"/>
      <x:c r="P341" s="734"/>
      <x:c r="Q341" s="733"/>
      <x:c r="R341" s="733"/>
      <x:c r="S341" s="733"/>
      <x:c r="T341" s="733"/>
      <x:c r="U341" s="682"/>
      <x:c r="V341" s="682"/>
      <x:c r="W341" s="682"/>
      <x:c r="X341" s="682"/>
      <x:c r="Y341" s="682"/>
      <x:c r="Z341" s="682"/>
    </x:row>
    <x:row r="342" spans="1:26" ht="15.75" customHeight="1">
      <x:c r="A342" s="682"/>
      <x:c r="B342" s="682"/>
      <x:c r="C342" s="733"/>
      <x:c r="D342" s="733"/>
      <x:c r="E342" s="733"/>
      <x:c r="F342" s="733"/>
      <x:c r="G342" s="733"/>
      <x:c r="H342" s="733"/>
      <x:c r="I342" s="733"/>
      <x:c r="J342" s="734"/>
      <x:c r="K342" s="734"/>
      <x:c r="L342" s="734"/>
      <x:c r="M342" s="734"/>
      <x:c r="N342" s="734"/>
      <x:c r="O342" s="734"/>
      <x:c r="P342" s="734"/>
      <x:c r="Q342" s="733"/>
      <x:c r="R342" s="733"/>
      <x:c r="S342" s="733"/>
      <x:c r="T342" s="733"/>
      <x:c r="U342" s="682"/>
      <x:c r="V342" s="682"/>
      <x:c r="W342" s="682"/>
      <x:c r="X342" s="682"/>
      <x:c r="Y342" s="682"/>
      <x:c r="Z342" s="682"/>
    </x:row>
    <x:row r="343" spans="1:26" ht="15.75" customHeight="1">
      <x:c r="A343" s="682"/>
      <x:c r="B343" s="682"/>
      <x:c r="C343" s="733"/>
      <x:c r="D343" s="733"/>
      <x:c r="E343" s="733"/>
      <x:c r="F343" s="733"/>
      <x:c r="G343" s="733"/>
      <x:c r="H343" s="733"/>
      <x:c r="I343" s="733"/>
      <x:c r="J343" s="734"/>
      <x:c r="K343" s="734"/>
      <x:c r="L343" s="734"/>
      <x:c r="M343" s="734"/>
      <x:c r="N343" s="734"/>
      <x:c r="O343" s="734"/>
      <x:c r="P343" s="734"/>
      <x:c r="Q343" s="733"/>
      <x:c r="R343" s="733"/>
      <x:c r="S343" s="733"/>
      <x:c r="T343" s="733"/>
      <x:c r="U343" s="682"/>
      <x:c r="V343" s="682"/>
      <x:c r="W343" s="682"/>
      <x:c r="X343" s="682"/>
      <x:c r="Y343" s="682"/>
      <x:c r="Z343" s="682"/>
    </x:row>
    <x:row r="344" spans="1:26" ht="15.75" customHeight="1">
      <x:c r="A344" s="682"/>
      <x:c r="B344" s="682"/>
      <x:c r="C344" s="733"/>
      <x:c r="D344" s="733"/>
      <x:c r="E344" s="733"/>
      <x:c r="F344" s="733"/>
      <x:c r="G344" s="733"/>
      <x:c r="H344" s="733"/>
      <x:c r="I344" s="733"/>
      <x:c r="J344" s="734"/>
      <x:c r="K344" s="734"/>
      <x:c r="L344" s="734"/>
      <x:c r="M344" s="734"/>
      <x:c r="N344" s="734"/>
      <x:c r="O344" s="734"/>
      <x:c r="P344" s="734"/>
      <x:c r="Q344" s="733"/>
      <x:c r="R344" s="733"/>
      <x:c r="S344" s="733"/>
      <x:c r="T344" s="733"/>
      <x:c r="U344" s="682"/>
      <x:c r="V344" s="682"/>
      <x:c r="W344" s="682"/>
      <x:c r="X344" s="682"/>
      <x:c r="Y344" s="682"/>
      <x:c r="Z344" s="682"/>
    </x:row>
    <x:row r="345" spans="1:26" ht="15.75" customHeight="1">
      <x:c r="A345" s="682"/>
      <x:c r="B345" s="682"/>
      <x:c r="C345" s="733"/>
      <x:c r="D345" s="733"/>
      <x:c r="E345" s="733"/>
      <x:c r="F345" s="733"/>
      <x:c r="G345" s="733"/>
      <x:c r="H345" s="733"/>
      <x:c r="I345" s="733"/>
      <x:c r="J345" s="734"/>
      <x:c r="K345" s="734"/>
      <x:c r="L345" s="734"/>
      <x:c r="M345" s="734"/>
      <x:c r="N345" s="734"/>
      <x:c r="O345" s="734"/>
      <x:c r="P345" s="734"/>
      <x:c r="Q345" s="733"/>
      <x:c r="R345" s="733"/>
      <x:c r="S345" s="733"/>
      <x:c r="T345" s="733"/>
      <x:c r="U345" s="682"/>
      <x:c r="V345" s="682"/>
      <x:c r="W345" s="682"/>
      <x:c r="X345" s="682"/>
      <x:c r="Y345" s="682"/>
      <x:c r="Z345" s="682"/>
    </x:row>
    <x:row r="346" spans="1:26" ht="15.75" customHeight="1">
      <x:c r="A346" s="682"/>
      <x:c r="B346" s="682"/>
      <x:c r="C346" s="733"/>
      <x:c r="D346" s="733"/>
      <x:c r="E346" s="733"/>
      <x:c r="F346" s="733"/>
      <x:c r="G346" s="733"/>
      <x:c r="H346" s="733"/>
      <x:c r="I346" s="733"/>
      <x:c r="J346" s="734"/>
      <x:c r="K346" s="734"/>
      <x:c r="L346" s="734"/>
      <x:c r="M346" s="734"/>
      <x:c r="N346" s="734"/>
      <x:c r="O346" s="734"/>
      <x:c r="P346" s="734"/>
      <x:c r="Q346" s="733"/>
      <x:c r="R346" s="733"/>
      <x:c r="S346" s="733"/>
      <x:c r="T346" s="733"/>
      <x:c r="U346" s="682"/>
      <x:c r="V346" s="682"/>
      <x:c r="W346" s="682"/>
      <x:c r="X346" s="682"/>
      <x:c r="Y346" s="682"/>
      <x:c r="Z346" s="682"/>
    </x:row>
    <x:row r="347" spans="1:26" ht="15.75" customHeight="1">
      <x:c r="A347" s="682"/>
      <x:c r="B347" s="682"/>
      <x:c r="C347" s="733"/>
      <x:c r="D347" s="733"/>
      <x:c r="E347" s="733"/>
      <x:c r="F347" s="733"/>
      <x:c r="G347" s="733"/>
      <x:c r="H347" s="733"/>
      <x:c r="I347" s="733"/>
      <x:c r="J347" s="734"/>
      <x:c r="K347" s="734"/>
      <x:c r="L347" s="734"/>
      <x:c r="M347" s="734"/>
      <x:c r="N347" s="734"/>
      <x:c r="O347" s="734"/>
      <x:c r="P347" s="734"/>
      <x:c r="Q347" s="733"/>
      <x:c r="R347" s="733"/>
      <x:c r="S347" s="733"/>
      <x:c r="T347" s="733"/>
      <x:c r="U347" s="682"/>
      <x:c r="V347" s="682"/>
      <x:c r="W347" s="682"/>
      <x:c r="X347" s="682"/>
      <x:c r="Y347" s="682"/>
      <x:c r="Z347" s="682"/>
    </x:row>
    <x:row r="348" spans="1:26" ht="15.75" customHeight="1">
      <x:c r="A348" s="682"/>
      <x:c r="B348" s="682"/>
      <x:c r="C348" s="733"/>
      <x:c r="D348" s="733"/>
      <x:c r="E348" s="733"/>
      <x:c r="F348" s="733"/>
      <x:c r="G348" s="733"/>
      <x:c r="H348" s="733"/>
      <x:c r="I348" s="733"/>
      <x:c r="J348" s="734"/>
      <x:c r="K348" s="734"/>
      <x:c r="L348" s="734"/>
      <x:c r="M348" s="734"/>
      <x:c r="N348" s="734"/>
      <x:c r="O348" s="734"/>
      <x:c r="P348" s="734"/>
      <x:c r="Q348" s="733"/>
      <x:c r="R348" s="733"/>
      <x:c r="S348" s="733"/>
      <x:c r="T348" s="733"/>
      <x:c r="U348" s="682"/>
      <x:c r="V348" s="682"/>
      <x:c r="W348" s="682"/>
      <x:c r="X348" s="682"/>
      <x:c r="Y348" s="682"/>
      <x:c r="Z348" s="682"/>
    </x:row>
    <x:row r="349" spans="1:26" ht="15.75" customHeight="1">
      <x:c r="A349" s="682"/>
      <x:c r="B349" s="682"/>
      <x:c r="C349" s="733"/>
      <x:c r="D349" s="733"/>
      <x:c r="E349" s="733"/>
      <x:c r="F349" s="733"/>
      <x:c r="G349" s="733"/>
      <x:c r="H349" s="733"/>
      <x:c r="I349" s="733"/>
      <x:c r="J349" s="734"/>
      <x:c r="K349" s="734"/>
      <x:c r="L349" s="734"/>
      <x:c r="M349" s="734"/>
      <x:c r="N349" s="734"/>
      <x:c r="O349" s="734"/>
      <x:c r="P349" s="734"/>
      <x:c r="Q349" s="733"/>
      <x:c r="R349" s="733"/>
      <x:c r="S349" s="733"/>
      <x:c r="T349" s="733"/>
      <x:c r="U349" s="682"/>
      <x:c r="V349" s="682"/>
      <x:c r="W349" s="682"/>
      <x:c r="X349" s="682"/>
      <x:c r="Y349" s="682"/>
      <x:c r="Z349" s="682"/>
    </x:row>
    <x:row r="350" spans="1:26" ht="15.75" customHeight="1">
      <x:c r="A350" s="682"/>
      <x:c r="B350" s="682"/>
      <x:c r="C350" s="733"/>
      <x:c r="D350" s="733"/>
      <x:c r="E350" s="733"/>
      <x:c r="F350" s="733"/>
      <x:c r="G350" s="733"/>
      <x:c r="H350" s="733"/>
      <x:c r="I350" s="733"/>
      <x:c r="J350" s="734"/>
      <x:c r="K350" s="734"/>
      <x:c r="L350" s="734"/>
      <x:c r="M350" s="734"/>
      <x:c r="N350" s="734"/>
      <x:c r="O350" s="734"/>
      <x:c r="P350" s="734"/>
      <x:c r="Q350" s="733"/>
      <x:c r="R350" s="733"/>
      <x:c r="S350" s="733"/>
      <x:c r="T350" s="733"/>
      <x:c r="U350" s="682"/>
      <x:c r="V350" s="682"/>
      <x:c r="W350" s="682"/>
      <x:c r="X350" s="682"/>
      <x:c r="Y350" s="682"/>
      <x:c r="Z350" s="682"/>
    </x:row>
    <x:row r="351" spans="1:26" ht="15.75" customHeight="1">
      <x:c r="A351" s="682"/>
      <x:c r="B351" s="682"/>
      <x:c r="C351" s="733"/>
      <x:c r="D351" s="733"/>
      <x:c r="E351" s="733"/>
      <x:c r="F351" s="733"/>
      <x:c r="G351" s="733"/>
      <x:c r="H351" s="733"/>
      <x:c r="I351" s="733"/>
      <x:c r="J351" s="734"/>
      <x:c r="K351" s="734"/>
      <x:c r="L351" s="734"/>
      <x:c r="M351" s="734"/>
      <x:c r="N351" s="734"/>
      <x:c r="O351" s="734"/>
      <x:c r="P351" s="734"/>
      <x:c r="Q351" s="733"/>
      <x:c r="R351" s="733"/>
      <x:c r="S351" s="733"/>
      <x:c r="T351" s="733"/>
      <x:c r="U351" s="682"/>
      <x:c r="V351" s="682"/>
      <x:c r="W351" s="682"/>
      <x:c r="X351" s="682"/>
      <x:c r="Y351" s="682"/>
      <x:c r="Z351" s="682"/>
    </x:row>
    <x:row r="352" spans="1:26" ht="15.75" customHeight="1">
      <x:c r="A352" s="682"/>
      <x:c r="B352" s="682"/>
      <x:c r="C352" s="733"/>
      <x:c r="D352" s="733"/>
      <x:c r="E352" s="733"/>
      <x:c r="F352" s="733"/>
      <x:c r="G352" s="733"/>
      <x:c r="H352" s="733"/>
      <x:c r="I352" s="733"/>
      <x:c r="J352" s="734"/>
      <x:c r="K352" s="734"/>
      <x:c r="L352" s="734"/>
      <x:c r="M352" s="734"/>
      <x:c r="N352" s="734"/>
      <x:c r="O352" s="734"/>
      <x:c r="P352" s="734"/>
      <x:c r="Q352" s="733"/>
      <x:c r="R352" s="733"/>
      <x:c r="S352" s="733"/>
      <x:c r="T352" s="733"/>
      <x:c r="U352" s="682"/>
      <x:c r="V352" s="682"/>
      <x:c r="W352" s="682"/>
      <x:c r="X352" s="682"/>
      <x:c r="Y352" s="682"/>
      <x:c r="Z352" s="682"/>
    </x:row>
    <x:row r="353" spans="1:26" ht="15.75" customHeight="1">
      <x:c r="A353" s="682"/>
      <x:c r="B353" s="682"/>
      <x:c r="C353" s="733"/>
      <x:c r="D353" s="733"/>
      <x:c r="E353" s="733"/>
      <x:c r="F353" s="733"/>
      <x:c r="G353" s="733"/>
      <x:c r="H353" s="733"/>
      <x:c r="I353" s="733"/>
      <x:c r="J353" s="734"/>
      <x:c r="K353" s="734"/>
      <x:c r="L353" s="734"/>
      <x:c r="M353" s="734"/>
      <x:c r="N353" s="734"/>
      <x:c r="O353" s="734"/>
      <x:c r="P353" s="734"/>
      <x:c r="Q353" s="733"/>
      <x:c r="R353" s="733"/>
      <x:c r="S353" s="733"/>
      <x:c r="T353" s="733"/>
      <x:c r="U353" s="682"/>
      <x:c r="V353" s="682"/>
      <x:c r="W353" s="682"/>
      <x:c r="X353" s="682"/>
      <x:c r="Y353" s="682"/>
      <x:c r="Z353" s="682"/>
    </x:row>
    <x:row r="354" spans="1:26" ht="15.75" customHeight="1">
      <x:c r="A354" s="682"/>
      <x:c r="B354" s="682"/>
      <x:c r="C354" s="733"/>
      <x:c r="D354" s="733"/>
      <x:c r="E354" s="733"/>
      <x:c r="F354" s="733"/>
      <x:c r="G354" s="733"/>
      <x:c r="H354" s="733"/>
      <x:c r="I354" s="733"/>
      <x:c r="J354" s="734"/>
      <x:c r="K354" s="734"/>
      <x:c r="L354" s="734"/>
      <x:c r="M354" s="734"/>
      <x:c r="N354" s="734"/>
      <x:c r="O354" s="734"/>
      <x:c r="P354" s="734"/>
      <x:c r="Q354" s="733"/>
      <x:c r="R354" s="733"/>
      <x:c r="S354" s="733"/>
      <x:c r="T354" s="733"/>
      <x:c r="U354" s="682"/>
      <x:c r="V354" s="682"/>
      <x:c r="W354" s="682"/>
      <x:c r="X354" s="682"/>
      <x:c r="Y354" s="682"/>
      <x:c r="Z354" s="682"/>
    </x:row>
    <x:row r="355" spans="1:26" ht="15.75" customHeight="1">
      <x:c r="A355" s="682"/>
      <x:c r="B355" s="682"/>
      <x:c r="C355" s="733"/>
      <x:c r="D355" s="733"/>
      <x:c r="E355" s="733"/>
      <x:c r="F355" s="733"/>
      <x:c r="G355" s="733"/>
      <x:c r="H355" s="733"/>
      <x:c r="I355" s="733"/>
      <x:c r="J355" s="734"/>
      <x:c r="K355" s="734"/>
      <x:c r="L355" s="734"/>
      <x:c r="M355" s="734"/>
      <x:c r="N355" s="734"/>
      <x:c r="O355" s="734"/>
      <x:c r="P355" s="734"/>
      <x:c r="Q355" s="733"/>
      <x:c r="R355" s="733"/>
      <x:c r="S355" s="733"/>
      <x:c r="T355" s="733"/>
      <x:c r="U355" s="682"/>
      <x:c r="V355" s="682"/>
      <x:c r="W355" s="682"/>
      <x:c r="X355" s="682"/>
      <x:c r="Y355" s="682"/>
      <x:c r="Z355" s="682"/>
    </x:row>
    <x:row r="356" spans="1:26" ht="15.75" customHeight="1">
      <x:c r="A356" s="682"/>
      <x:c r="B356" s="682"/>
      <x:c r="C356" s="733"/>
      <x:c r="D356" s="733"/>
      <x:c r="E356" s="733"/>
      <x:c r="F356" s="733"/>
      <x:c r="G356" s="733"/>
      <x:c r="H356" s="733"/>
      <x:c r="I356" s="733"/>
      <x:c r="J356" s="734"/>
      <x:c r="K356" s="734"/>
      <x:c r="L356" s="734"/>
      <x:c r="M356" s="734"/>
      <x:c r="N356" s="734"/>
      <x:c r="O356" s="734"/>
      <x:c r="P356" s="734"/>
      <x:c r="Q356" s="733"/>
      <x:c r="R356" s="733"/>
      <x:c r="S356" s="733"/>
      <x:c r="T356" s="733"/>
      <x:c r="U356" s="682"/>
      <x:c r="V356" s="682"/>
      <x:c r="W356" s="682"/>
      <x:c r="X356" s="682"/>
      <x:c r="Y356" s="682"/>
      <x:c r="Z356" s="682"/>
    </x:row>
    <x:row r="357" spans="1:26" ht="15.75" customHeight="1">
      <x:c r="A357" s="682"/>
      <x:c r="B357" s="682"/>
      <x:c r="C357" s="733"/>
      <x:c r="D357" s="733"/>
      <x:c r="E357" s="733"/>
      <x:c r="F357" s="733"/>
      <x:c r="G357" s="733"/>
      <x:c r="H357" s="733"/>
      <x:c r="I357" s="733"/>
      <x:c r="J357" s="734"/>
      <x:c r="K357" s="734"/>
      <x:c r="L357" s="734"/>
      <x:c r="M357" s="734"/>
      <x:c r="N357" s="734"/>
      <x:c r="O357" s="734"/>
      <x:c r="P357" s="734"/>
      <x:c r="Q357" s="733"/>
      <x:c r="R357" s="733"/>
      <x:c r="S357" s="733"/>
      <x:c r="T357" s="733"/>
      <x:c r="U357" s="682"/>
      <x:c r="V357" s="682"/>
      <x:c r="W357" s="682"/>
      <x:c r="X357" s="682"/>
      <x:c r="Y357" s="682"/>
      <x:c r="Z357" s="682"/>
    </x:row>
    <x:row r="358" spans="1:26" ht="15.75" customHeight="1">
      <x:c r="A358" s="682"/>
      <x:c r="B358" s="682"/>
      <x:c r="C358" s="733"/>
      <x:c r="D358" s="733"/>
      <x:c r="E358" s="733"/>
      <x:c r="F358" s="733"/>
      <x:c r="G358" s="733"/>
      <x:c r="H358" s="733"/>
      <x:c r="I358" s="733"/>
      <x:c r="J358" s="734"/>
      <x:c r="K358" s="734"/>
      <x:c r="L358" s="734"/>
      <x:c r="M358" s="734"/>
      <x:c r="N358" s="734"/>
      <x:c r="O358" s="734"/>
      <x:c r="P358" s="734"/>
      <x:c r="Q358" s="733"/>
      <x:c r="R358" s="733"/>
      <x:c r="S358" s="733"/>
      <x:c r="T358" s="733"/>
      <x:c r="U358" s="682"/>
      <x:c r="V358" s="682"/>
      <x:c r="W358" s="682"/>
      <x:c r="X358" s="682"/>
      <x:c r="Y358" s="682"/>
      <x:c r="Z358" s="682"/>
    </x:row>
    <x:row r="359" spans="1:26" ht="15.75" customHeight="1">
      <x:c r="A359" s="682"/>
      <x:c r="B359" s="682"/>
      <x:c r="C359" s="733"/>
      <x:c r="D359" s="733"/>
      <x:c r="E359" s="733"/>
      <x:c r="F359" s="733"/>
      <x:c r="G359" s="733"/>
      <x:c r="H359" s="733"/>
      <x:c r="I359" s="733"/>
      <x:c r="J359" s="734"/>
      <x:c r="K359" s="734"/>
      <x:c r="L359" s="734"/>
      <x:c r="M359" s="734"/>
      <x:c r="N359" s="734"/>
      <x:c r="O359" s="734"/>
      <x:c r="P359" s="734"/>
      <x:c r="Q359" s="733"/>
      <x:c r="R359" s="733"/>
      <x:c r="S359" s="733"/>
      <x:c r="T359" s="733"/>
      <x:c r="U359" s="682"/>
      <x:c r="V359" s="682"/>
      <x:c r="W359" s="682"/>
      <x:c r="X359" s="682"/>
      <x:c r="Y359" s="682"/>
      <x:c r="Z359" s="682"/>
    </x:row>
    <x:row r="360" spans="1:26" ht="15.75" customHeight="1">
      <x:c r="A360" s="682"/>
      <x:c r="B360" s="682"/>
      <x:c r="C360" s="733"/>
      <x:c r="D360" s="733"/>
      <x:c r="E360" s="733"/>
      <x:c r="F360" s="733"/>
      <x:c r="G360" s="733"/>
      <x:c r="H360" s="733"/>
      <x:c r="I360" s="733"/>
      <x:c r="J360" s="734"/>
      <x:c r="K360" s="734"/>
      <x:c r="L360" s="734"/>
      <x:c r="M360" s="734"/>
      <x:c r="N360" s="734"/>
      <x:c r="O360" s="734"/>
      <x:c r="P360" s="734"/>
      <x:c r="Q360" s="733"/>
      <x:c r="R360" s="733"/>
      <x:c r="S360" s="733"/>
      <x:c r="T360" s="733"/>
      <x:c r="U360" s="682"/>
      <x:c r="V360" s="682"/>
      <x:c r="W360" s="682"/>
      <x:c r="X360" s="682"/>
      <x:c r="Y360" s="682"/>
      <x:c r="Z360" s="682"/>
    </x:row>
    <x:row r="361" spans="1:26" ht="15.75" customHeight="1">
      <x:c r="A361" s="682"/>
      <x:c r="B361" s="682"/>
      <x:c r="C361" s="733"/>
      <x:c r="D361" s="733"/>
      <x:c r="E361" s="733"/>
      <x:c r="F361" s="733"/>
      <x:c r="G361" s="733"/>
      <x:c r="H361" s="733"/>
      <x:c r="I361" s="733"/>
      <x:c r="J361" s="734"/>
      <x:c r="K361" s="734"/>
      <x:c r="L361" s="734"/>
      <x:c r="M361" s="734"/>
      <x:c r="N361" s="734"/>
      <x:c r="O361" s="734"/>
      <x:c r="P361" s="734"/>
      <x:c r="Q361" s="733"/>
      <x:c r="R361" s="733"/>
      <x:c r="S361" s="733"/>
      <x:c r="T361" s="733"/>
      <x:c r="U361" s="682"/>
      <x:c r="V361" s="682"/>
      <x:c r="W361" s="682"/>
      <x:c r="X361" s="682"/>
      <x:c r="Y361" s="682"/>
      <x:c r="Z361" s="682"/>
    </x:row>
    <x:row r="362" spans="1:26" ht="15.75" customHeight="1">
      <x:c r="A362" s="682"/>
      <x:c r="B362" s="682"/>
      <x:c r="C362" s="733"/>
      <x:c r="D362" s="733"/>
      <x:c r="E362" s="733"/>
      <x:c r="F362" s="733"/>
      <x:c r="G362" s="733"/>
      <x:c r="H362" s="733"/>
      <x:c r="I362" s="733"/>
      <x:c r="J362" s="734"/>
      <x:c r="K362" s="734"/>
      <x:c r="L362" s="734"/>
      <x:c r="M362" s="734"/>
      <x:c r="N362" s="734"/>
      <x:c r="O362" s="734"/>
      <x:c r="P362" s="734"/>
      <x:c r="Q362" s="733"/>
      <x:c r="R362" s="733"/>
      <x:c r="S362" s="733"/>
      <x:c r="T362" s="733"/>
      <x:c r="U362" s="682"/>
      <x:c r="V362" s="682"/>
      <x:c r="W362" s="682"/>
      <x:c r="X362" s="682"/>
      <x:c r="Y362" s="682"/>
      <x:c r="Z362" s="682"/>
    </x:row>
    <x:row r="363" spans="1:26" ht="15.75" customHeight="1">
      <x:c r="A363" s="682"/>
      <x:c r="B363" s="682"/>
      <x:c r="C363" s="733"/>
      <x:c r="D363" s="733"/>
      <x:c r="E363" s="733"/>
      <x:c r="F363" s="733"/>
      <x:c r="G363" s="733"/>
      <x:c r="H363" s="733"/>
      <x:c r="I363" s="733"/>
      <x:c r="J363" s="734"/>
      <x:c r="K363" s="734"/>
      <x:c r="L363" s="734"/>
      <x:c r="M363" s="734"/>
      <x:c r="N363" s="734"/>
      <x:c r="O363" s="734"/>
      <x:c r="P363" s="734"/>
      <x:c r="Q363" s="733"/>
      <x:c r="R363" s="733"/>
      <x:c r="S363" s="733"/>
      <x:c r="T363" s="733"/>
      <x:c r="U363" s="682"/>
      <x:c r="V363" s="682"/>
      <x:c r="W363" s="682"/>
      <x:c r="X363" s="682"/>
      <x:c r="Y363" s="682"/>
      <x:c r="Z363" s="682"/>
    </x:row>
    <x:row r="364" spans="1:26" ht="15.75" customHeight="1">
      <x:c r="A364" s="682"/>
      <x:c r="B364" s="682"/>
      <x:c r="C364" s="733"/>
      <x:c r="D364" s="733"/>
      <x:c r="E364" s="733"/>
      <x:c r="F364" s="733"/>
      <x:c r="G364" s="733"/>
      <x:c r="H364" s="733"/>
      <x:c r="I364" s="733"/>
      <x:c r="J364" s="734"/>
      <x:c r="K364" s="734"/>
      <x:c r="L364" s="734"/>
      <x:c r="M364" s="734"/>
      <x:c r="N364" s="734"/>
      <x:c r="O364" s="734"/>
      <x:c r="P364" s="734"/>
      <x:c r="Q364" s="733"/>
      <x:c r="R364" s="733"/>
      <x:c r="S364" s="733"/>
      <x:c r="T364" s="733"/>
      <x:c r="U364" s="682"/>
      <x:c r="V364" s="682"/>
      <x:c r="W364" s="682"/>
      <x:c r="X364" s="682"/>
      <x:c r="Y364" s="682"/>
      <x:c r="Z364" s="682"/>
    </x:row>
    <x:row r="365" spans="1:26" ht="15.75" customHeight="1">
      <x:c r="A365" s="682"/>
      <x:c r="B365" s="682"/>
      <x:c r="C365" s="733"/>
      <x:c r="D365" s="733"/>
      <x:c r="E365" s="733"/>
      <x:c r="F365" s="733"/>
      <x:c r="G365" s="733"/>
      <x:c r="H365" s="733"/>
      <x:c r="I365" s="733"/>
      <x:c r="J365" s="734"/>
      <x:c r="K365" s="734"/>
      <x:c r="L365" s="734"/>
      <x:c r="M365" s="734"/>
      <x:c r="N365" s="734"/>
      <x:c r="O365" s="734"/>
      <x:c r="P365" s="734"/>
      <x:c r="Q365" s="733"/>
      <x:c r="R365" s="733"/>
      <x:c r="S365" s="733"/>
      <x:c r="T365" s="733"/>
      <x:c r="U365" s="682"/>
      <x:c r="V365" s="682"/>
      <x:c r="W365" s="682"/>
      <x:c r="X365" s="682"/>
      <x:c r="Y365" s="682"/>
      <x:c r="Z365" s="682"/>
    </x:row>
    <x:row r="366" spans="1:26" ht="15.75" customHeight="1">
      <x:c r="A366" s="682"/>
      <x:c r="B366" s="682"/>
      <x:c r="C366" s="733"/>
      <x:c r="D366" s="733"/>
      <x:c r="E366" s="733"/>
      <x:c r="F366" s="733"/>
      <x:c r="G366" s="733"/>
      <x:c r="H366" s="733"/>
      <x:c r="I366" s="733"/>
      <x:c r="J366" s="734"/>
      <x:c r="K366" s="734"/>
      <x:c r="L366" s="734"/>
      <x:c r="M366" s="734"/>
      <x:c r="N366" s="734"/>
      <x:c r="O366" s="734"/>
      <x:c r="P366" s="734"/>
      <x:c r="Q366" s="733"/>
      <x:c r="R366" s="733"/>
      <x:c r="S366" s="733"/>
      <x:c r="T366" s="733"/>
      <x:c r="U366" s="682"/>
      <x:c r="V366" s="682"/>
      <x:c r="W366" s="682"/>
      <x:c r="X366" s="682"/>
      <x:c r="Y366" s="682"/>
      <x:c r="Z366" s="682"/>
    </x:row>
    <x:row r="367" spans="1:26" ht="15.75" customHeight="1">
      <x:c r="A367" s="682"/>
      <x:c r="B367" s="682"/>
      <x:c r="C367" s="733"/>
      <x:c r="D367" s="733"/>
      <x:c r="E367" s="733"/>
      <x:c r="F367" s="733"/>
      <x:c r="G367" s="733"/>
      <x:c r="H367" s="733"/>
      <x:c r="I367" s="733"/>
      <x:c r="J367" s="734"/>
      <x:c r="K367" s="734"/>
      <x:c r="L367" s="734"/>
      <x:c r="M367" s="734"/>
      <x:c r="N367" s="734"/>
      <x:c r="O367" s="734"/>
      <x:c r="P367" s="734"/>
      <x:c r="Q367" s="733"/>
      <x:c r="R367" s="733"/>
      <x:c r="S367" s="733"/>
      <x:c r="T367" s="733"/>
      <x:c r="U367" s="682"/>
      <x:c r="V367" s="682"/>
      <x:c r="W367" s="682"/>
      <x:c r="X367" s="682"/>
      <x:c r="Y367" s="682"/>
      <x:c r="Z367" s="682"/>
    </x:row>
    <x:row r="368" spans="1:26" ht="15.75" customHeight="1">
      <x:c r="A368" s="682"/>
      <x:c r="B368" s="682"/>
      <x:c r="C368" s="733"/>
      <x:c r="D368" s="733"/>
      <x:c r="E368" s="733"/>
      <x:c r="F368" s="733"/>
      <x:c r="G368" s="733"/>
      <x:c r="H368" s="733"/>
      <x:c r="I368" s="733"/>
      <x:c r="J368" s="734"/>
      <x:c r="K368" s="734"/>
      <x:c r="L368" s="734"/>
      <x:c r="M368" s="734"/>
      <x:c r="N368" s="734"/>
      <x:c r="O368" s="734"/>
      <x:c r="P368" s="734"/>
      <x:c r="Q368" s="733"/>
      <x:c r="R368" s="733"/>
      <x:c r="S368" s="733"/>
      <x:c r="T368" s="733"/>
      <x:c r="U368" s="682"/>
      <x:c r="V368" s="682"/>
      <x:c r="W368" s="682"/>
      <x:c r="X368" s="682"/>
      <x:c r="Y368" s="682"/>
      <x:c r="Z368" s="682"/>
    </x:row>
    <x:row r="369" spans="1:26" ht="15.75" customHeight="1">
      <x:c r="A369" s="682"/>
      <x:c r="B369" s="682"/>
      <x:c r="C369" s="733"/>
      <x:c r="D369" s="733"/>
      <x:c r="E369" s="733"/>
      <x:c r="F369" s="733"/>
      <x:c r="G369" s="733"/>
      <x:c r="H369" s="733"/>
      <x:c r="I369" s="733"/>
      <x:c r="J369" s="734"/>
      <x:c r="K369" s="734"/>
      <x:c r="L369" s="734"/>
      <x:c r="M369" s="734"/>
      <x:c r="N369" s="734"/>
      <x:c r="O369" s="734"/>
      <x:c r="P369" s="734"/>
      <x:c r="Q369" s="733"/>
      <x:c r="R369" s="733"/>
      <x:c r="S369" s="733"/>
      <x:c r="T369" s="733"/>
      <x:c r="U369" s="682"/>
      <x:c r="V369" s="682"/>
      <x:c r="W369" s="682"/>
      <x:c r="X369" s="682"/>
      <x:c r="Y369" s="682"/>
      <x:c r="Z369" s="682"/>
    </x:row>
    <x:row r="370" spans="1:26" ht="15.75" customHeight="1">
      <x:c r="A370" s="682"/>
      <x:c r="B370" s="682"/>
      <x:c r="C370" s="733"/>
      <x:c r="D370" s="733"/>
      <x:c r="E370" s="733"/>
      <x:c r="F370" s="733"/>
      <x:c r="G370" s="733"/>
      <x:c r="H370" s="733"/>
      <x:c r="I370" s="733"/>
      <x:c r="J370" s="734"/>
      <x:c r="K370" s="734"/>
      <x:c r="L370" s="734"/>
      <x:c r="M370" s="734"/>
      <x:c r="N370" s="734"/>
      <x:c r="O370" s="734"/>
      <x:c r="P370" s="734"/>
      <x:c r="Q370" s="733"/>
      <x:c r="R370" s="733"/>
      <x:c r="S370" s="733"/>
      <x:c r="T370" s="733"/>
      <x:c r="U370" s="682"/>
      <x:c r="V370" s="682"/>
      <x:c r="W370" s="682"/>
      <x:c r="X370" s="682"/>
      <x:c r="Y370" s="682"/>
      <x:c r="Z370" s="682"/>
    </x:row>
    <x:row r="371" spans="1:26" ht="15.75" customHeight="1">
      <x:c r="A371" s="682"/>
      <x:c r="B371" s="682"/>
      <x:c r="C371" s="733"/>
      <x:c r="D371" s="733"/>
      <x:c r="E371" s="733"/>
      <x:c r="F371" s="733"/>
      <x:c r="G371" s="733"/>
      <x:c r="H371" s="733"/>
      <x:c r="I371" s="733"/>
      <x:c r="J371" s="734"/>
      <x:c r="K371" s="734"/>
      <x:c r="L371" s="734"/>
      <x:c r="M371" s="734"/>
      <x:c r="N371" s="734"/>
      <x:c r="O371" s="734"/>
      <x:c r="P371" s="734"/>
      <x:c r="Q371" s="733"/>
      <x:c r="R371" s="733"/>
      <x:c r="S371" s="733"/>
      <x:c r="T371" s="733"/>
      <x:c r="U371" s="682"/>
      <x:c r="V371" s="682"/>
      <x:c r="W371" s="682"/>
      <x:c r="X371" s="682"/>
      <x:c r="Y371" s="682"/>
      <x:c r="Z371" s="682"/>
    </x:row>
    <x:row r="372" spans="1:26" ht="15.75" customHeight="1">
      <x:c r="A372" s="682"/>
      <x:c r="B372" s="682"/>
      <x:c r="C372" s="733"/>
      <x:c r="D372" s="733"/>
      <x:c r="E372" s="733"/>
      <x:c r="F372" s="733"/>
      <x:c r="G372" s="733"/>
      <x:c r="H372" s="733"/>
      <x:c r="I372" s="733"/>
      <x:c r="J372" s="734"/>
      <x:c r="K372" s="734"/>
      <x:c r="L372" s="734"/>
      <x:c r="M372" s="734"/>
      <x:c r="N372" s="734"/>
      <x:c r="O372" s="734"/>
      <x:c r="P372" s="734"/>
      <x:c r="Q372" s="733"/>
      <x:c r="R372" s="733"/>
      <x:c r="S372" s="733"/>
      <x:c r="T372" s="733"/>
      <x:c r="U372" s="682"/>
      <x:c r="V372" s="682"/>
      <x:c r="W372" s="682"/>
      <x:c r="X372" s="682"/>
      <x:c r="Y372" s="682"/>
      <x:c r="Z372" s="682"/>
    </x:row>
    <x:row r="373" spans="1:26" ht="15.75" customHeight="1">
      <x:c r="A373" s="682"/>
      <x:c r="B373" s="682"/>
      <x:c r="C373" s="733"/>
      <x:c r="D373" s="733"/>
      <x:c r="E373" s="733"/>
      <x:c r="F373" s="733"/>
      <x:c r="G373" s="733"/>
      <x:c r="H373" s="733"/>
      <x:c r="I373" s="733"/>
      <x:c r="J373" s="734"/>
      <x:c r="K373" s="734"/>
      <x:c r="L373" s="734"/>
      <x:c r="M373" s="734"/>
      <x:c r="N373" s="734"/>
      <x:c r="O373" s="734"/>
      <x:c r="P373" s="734"/>
      <x:c r="Q373" s="733"/>
      <x:c r="R373" s="733"/>
      <x:c r="S373" s="733"/>
      <x:c r="T373" s="733"/>
      <x:c r="U373" s="682"/>
      <x:c r="V373" s="682"/>
      <x:c r="W373" s="682"/>
      <x:c r="X373" s="682"/>
      <x:c r="Y373" s="682"/>
      <x:c r="Z373" s="682"/>
    </x:row>
    <x:row r="374" spans="1:26" ht="15.75" customHeight="1">
      <x:c r="A374" s="682"/>
      <x:c r="B374" s="682"/>
      <x:c r="C374" s="733"/>
      <x:c r="D374" s="733"/>
      <x:c r="E374" s="733"/>
      <x:c r="F374" s="733"/>
      <x:c r="G374" s="733"/>
      <x:c r="H374" s="733"/>
      <x:c r="I374" s="733"/>
      <x:c r="J374" s="734"/>
      <x:c r="K374" s="734"/>
      <x:c r="L374" s="734"/>
      <x:c r="M374" s="734"/>
      <x:c r="N374" s="734"/>
      <x:c r="O374" s="734"/>
      <x:c r="P374" s="734"/>
      <x:c r="Q374" s="733"/>
      <x:c r="R374" s="733"/>
      <x:c r="S374" s="733"/>
      <x:c r="T374" s="733"/>
      <x:c r="U374" s="682"/>
      <x:c r="V374" s="682"/>
      <x:c r="W374" s="682"/>
      <x:c r="X374" s="682"/>
      <x:c r="Y374" s="682"/>
      <x:c r="Z374" s="682"/>
    </x:row>
    <x:row r="375" spans="1:26" ht="15.75" customHeight="1">
      <x:c r="A375" s="682"/>
      <x:c r="B375" s="682"/>
      <x:c r="C375" s="733"/>
      <x:c r="D375" s="733"/>
      <x:c r="E375" s="733"/>
      <x:c r="F375" s="733"/>
      <x:c r="G375" s="733"/>
      <x:c r="H375" s="733"/>
      <x:c r="I375" s="733"/>
      <x:c r="J375" s="734"/>
      <x:c r="K375" s="734"/>
      <x:c r="L375" s="734"/>
      <x:c r="M375" s="734"/>
      <x:c r="N375" s="734"/>
      <x:c r="O375" s="734"/>
      <x:c r="P375" s="734"/>
      <x:c r="Q375" s="733"/>
      <x:c r="R375" s="733"/>
      <x:c r="S375" s="733"/>
      <x:c r="T375" s="733"/>
      <x:c r="U375" s="682"/>
      <x:c r="V375" s="682"/>
      <x:c r="W375" s="682"/>
      <x:c r="X375" s="682"/>
      <x:c r="Y375" s="682"/>
      <x:c r="Z375" s="682"/>
    </x:row>
    <x:row r="376" spans="1:26" ht="15.75" customHeight="1">
      <x:c r="A376" s="682"/>
      <x:c r="B376" s="682"/>
      <x:c r="C376" s="733"/>
      <x:c r="D376" s="733"/>
      <x:c r="E376" s="733"/>
      <x:c r="F376" s="733"/>
      <x:c r="G376" s="733"/>
      <x:c r="H376" s="733"/>
      <x:c r="I376" s="733"/>
      <x:c r="J376" s="734"/>
      <x:c r="K376" s="734"/>
      <x:c r="L376" s="734"/>
      <x:c r="M376" s="734"/>
      <x:c r="N376" s="734"/>
      <x:c r="O376" s="734"/>
      <x:c r="P376" s="734"/>
      <x:c r="Q376" s="733"/>
      <x:c r="R376" s="733"/>
      <x:c r="S376" s="733"/>
      <x:c r="T376" s="733"/>
      <x:c r="U376" s="682"/>
      <x:c r="V376" s="682"/>
      <x:c r="W376" s="682"/>
      <x:c r="X376" s="682"/>
      <x:c r="Y376" s="682"/>
      <x:c r="Z376" s="682"/>
    </x:row>
    <x:row r="377" spans="1:26" ht="15.75" customHeight="1">
      <x:c r="A377" s="682"/>
      <x:c r="B377" s="682"/>
      <x:c r="C377" s="733"/>
      <x:c r="D377" s="733"/>
      <x:c r="E377" s="733"/>
      <x:c r="F377" s="733"/>
      <x:c r="G377" s="733"/>
      <x:c r="H377" s="733"/>
      <x:c r="I377" s="733"/>
      <x:c r="J377" s="734"/>
      <x:c r="K377" s="734"/>
      <x:c r="L377" s="734"/>
      <x:c r="M377" s="734"/>
      <x:c r="N377" s="734"/>
      <x:c r="O377" s="734"/>
      <x:c r="P377" s="734"/>
      <x:c r="Q377" s="733"/>
      <x:c r="R377" s="733"/>
      <x:c r="S377" s="733"/>
      <x:c r="T377" s="733"/>
      <x:c r="U377" s="682"/>
      <x:c r="V377" s="682"/>
      <x:c r="W377" s="682"/>
      <x:c r="X377" s="682"/>
      <x:c r="Y377" s="682"/>
      <x:c r="Z377" s="682"/>
    </x:row>
    <x:row r="378" spans="1:26" ht="15.75" customHeight="1">
      <x:c r="A378" s="682"/>
      <x:c r="B378" s="682"/>
      <x:c r="C378" s="733"/>
      <x:c r="D378" s="733"/>
      <x:c r="E378" s="733"/>
      <x:c r="F378" s="733"/>
      <x:c r="G378" s="733"/>
      <x:c r="H378" s="733"/>
      <x:c r="I378" s="733"/>
      <x:c r="J378" s="734"/>
      <x:c r="K378" s="734"/>
      <x:c r="L378" s="734"/>
      <x:c r="M378" s="734"/>
      <x:c r="N378" s="734"/>
      <x:c r="O378" s="734"/>
      <x:c r="P378" s="734"/>
      <x:c r="Q378" s="733"/>
      <x:c r="R378" s="733"/>
      <x:c r="S378" s="733"/>
      <x:c r="T378" s="733"/>
      <x:c r="U378" s="682"/>
      <x:c r="V378" s="682"/>
      <x:c r="W378" s="682"/>
      <x:c r="X378" s="682"/>
      <x:c r="Y378" s="682"/>
      <x:c r="Z378" s="682"/>
    </x:row>
    <x:row r="379" spans="1:26" ht="15.75" customHeight="1">
      <x:c r="A379" s="682"/>
      <x:c r="B379" s="682"/>
      <x:c r="C379" s="733"/>
      <x:c r="D379" s="733"/>
      <x:c r="E379" s="733"/>
      <x:c r="F379" s="733"/>
      <x:c r="G379" s="733"/>
      <x:c r="H379" s="733"/>
      <x:c r="I379" s="733"/>
      <x:c r="J379" s="734"/>
      <x:c r="K379" s="734"/>
      <x:c r="L379" s="734"/>
      <x:c r="M379" s="734"/>
      <x:c r="N379" s="734"/>
      <x:c r="O379" s="734"/>
      <x:c r="P379" s="734"/>
      <x:c r="Q379" s="733"/>
      <x:c r="R379" s="733"/>
      <x:c r="S379" s="733"/>
      <x:c r="T379" s="733"/>
      <x:c r="U379" s="682"/>
      <x:c r="V379" s="682"/>
      <x:c r="W379" s="682"/>
      <x:c r="X379" s="682"/>
      <x:c r="Y379" s="682"/>
      <x:c r="Z379" s="682"/>
    </x:row>
    <x:row r="380" spans="1:26" ht="15.75" customHeight="1">
      <x:c r="A380" s="682"/>
      <x:c r="B380" s="682"/>
      <x:c r="C380" s="733"/>
      <x:c r="D380" s="733"/>
      <x:c r="E380" s="733"/>
      <x:c r="F380" s="733"/>
      <x:c r="G380" s="733"/>
      <x:c r="H380" s="733"/>
      <x:c r="I380" s="733"/>
      <x:c r="J380" s="734"/>
      <x:c r="K380" s="734"/>
      <x:c r="L380" s="734"/>
      <x:c r="M380" s="734"/>
      <x:c r="N380" s="734"/>
      <x:c r="O380" s="734"/>
      <x:c r="P380" s="734"/>
      <x:c r="Q380" s="733"/>
      <x:c r="R380" s="733"/>
      <x:c r="S380" s="733"/>
      <x:c r="T380" s="733"/>
      <x:c r="U380" s="682"/>
      <x:c r="V380" s="682"/>
      <x:c r="W380" s="682"/>
      <x:c r="X380" s="682"/>
      <x:c r="Y380" s="682"/>
      <x:c r="Z380" s="682"/>
    </x:row>
    <x:row r="381" spans="1:26" ht="15.75" customHeight="1">
      <x:c r="A381" s="682"/>
      <x:c r="B381" s="682"/>
      <x:c r="C381" s="733"/>
      <x:c r="D381" s="733"/>
      <x:c r="E381" s="733"/>
      <x:c r="F381" s="733"/>
      <x:c r="G381" s="733"/>
      <x:c r="H381" s="733"/>
      <x:c r="I381" s="733"/>
      <x:c r="J381" s="734"/>
      <x:c r="K381" s="734"/>
      <x:c r="L381" s="734"/>
      <x:c r="M381" s="734"/>
      <x:c r="N381" s="734"/>
      <x:c r="O381" s="734"/>
      <x:c r="P381" s="734"/>
      <x:c r="Q381" s="733"/>
      <x:c r="R381" s="733"/>
      <x:c r="S381" s="733"/>
      <x:c r="T381" s="733"/>
      <x:c r="U381" s="682"/>
      <x:c r="V381" s="682"/>
      <x:c r="W381" s="682"/>
      <x:c r="X381" s="682"/>
      <x:c r="Y381" s="682"/>
      <x:c r="Z381" s="682"/>
    </x:row>
    <x:row r="382" spans="1:26" ht="15.75" customHeight="1">
      <x:c r="A382" s="682"/>
      <x:c r="B382" s="682"/>
      <x:c r="C382" s="733"/>
      <x:c r="D382" s="733"/>
      <x:c r="E382" s="733"/>
      <x:c r="F382" s="733"/>
      <x:c r="G382" s="733"/>
      <x:c r="H382" s="733"/>
      <x:c r="I382" s="733"/>
      <x:c r="J382" s="734"/>
      <x:c r="K382" s="734"/>
      <x:c r="L382" s="734"/>
      <x:c r="M382" s="734"/>
      <x:c r="N382" s="734"/>
      <x:c r="O382" s="734"/>
      <x:c r="P382" s="734"/>
      <x:c r="Q382" s="733"/>
      <x:c r="R382" s="733"/>
      <x:c r="S382" s="733"/>
      <x:c r="T382" s="733"/>
      <x:c r="U382" s="682"/>
      <x:c r="V382" s="682"/>
      <x:c r="W382" s="682"/>
      <x:c r="X382" s="682"/>
      <x:c r="Y382" s="682"/>
      <x:c r="Z382" s="682"/>
    </x:row>
    <x:row r="383" spans="1:26" ht="15.75" customHeight="1">
      <x:c r="A383" s="682"/>
      <x:c r="B383" s="682"/>
      <x:c r="C383" s="733"/>
      <x:c r="D383" s="733"/>
      <x:c r="E383" s="733"/>
      <x:c r="F383" s="733"/>
      <x:c r="G383" s="733"/>
      <x:c r="H383" s="733"/>
      <x:c r="I383" s="733"/>
      <x:c r="J383" s="734"/>
      <x:c r="K383" s="734"/>
      <x:c r="L383" s="734"/>
      <x:c r="M383" s="734"/>
      <x:c r="N383" s="734"/>
      <x:c r="O383" s="734"/>
      <x:c r="P383" s="734"/>
      <x:c r="Q383" s="733"/>
      <x:c r="R383" s="733"/>
      <x:c r="S383" s="733"/>
      <x:c r="T383" s="733"/>
      <x:c r="U383" s="682"/>
      <x:c r="V383" s="682"/>
      <x:c r="W383" s="682"/>
      <x:c r="X383" s="682"/>
      <x:c r="Y383" s="682"/>
      <x:c r="Z383" s="682"/>
    </x:row>
    <x:row r="384" spans="1:26" ht="15.75" customHeight="1">
      <x:c r="A384" s="682"/>
      <x:c r="B384" s="682"/>
      <x:c r="C384" s="733"/>
      <x:c r="D384" s="733"/>
      <x:c r="E384" s="733"/>
      <x:c r="F384" s="733"/>
      <x:c r="G384" s="733"/>
      <x:c r="H384" s="733"/>
      <x:c r="I384" s="733"/>
      <x:c r="J384" s="734"/>
      <x:c r="K384" s="734"/>
      <x:c r="L384" s="734"/>
      <x:c r="M384" s="734"/>
      <x:c r="N384" s="734"/>
      <x:c r="O384" s="734"/>
      <x:c r="P384" s="734"/>
      <x:c r="Q384" s="733"/>
      <x:c r="R384" s="733"/>
      <x:c r="S384" s="733"/>
      <x:c r="T384" s="733"/>
      <x:c r="U384" s="682"/>
      <x:c r="V384" s="682"/>
      <x:c r="W384" s="682"/>
      <x:c r="X384" s="682"/>
      <x:c r="Y384" s="682"/>
      <x:c r="Z384" s="682"/>
    </x:row>
    <x:row r="385" spans="1:26" ht="15.75" customHeight="1">
      <x:c r="A385" s="682"/>
      <x:c r="B385" s="682"/>
      <x:c r="C385" s="733"/>
      <x:c r="D385" s="733"/>
      <x:c r="E385" s="733"/>
      <x:c r="F385" s="733"/>
      <x:c r="G385" s="733"/>
      <x:c r="H385" s="733"/>
      <x:c r="I385" s="733"/>
      <x:c r="J385" s="734"/>
      <x:c r="K385" s="734"/>
      <x:c r="L385" s="734"/>
      <x:c r="M385" s="734"/>
      <x:c r="N385" s="734"/>
      <x:c r="O385" s="734"/>
      <x:c r="P385" s="734"/>
      <x:c r="Q385" s="733"/>
      <x:c r="R385" s="733"/>
      <x:c r="S385" s="733"/>
      <x:c r="T385" s="733"/>
      <x:c r="U385" s="682"/>
      <x:c r="V385" s="682"/>
      <x:c r="W385" s="682"/>
      <x:c r="X385" s="682"/>
      <x:c r="Y385" s="682"/>
      <x:c r="Z385" s="682"/>
    </x:row>
    <x:row r="386" spans="1:26" ht="15.75" customHeight="1">
      <x:c r="A386" s="682"/>
      <x:c r="B386" s="682"/>
      <x:c r="C386" s="733"/>
      <x:c r="D386" s="733"/>
      <x:c r="E386" s="733"/>
      <x:c r="F386" s="733"/>
      <x:c r="G386" s="733"/>
      <x:c r="H386" s="733"/>
      <x:c r="I386" s="733"/>
      <x:c r="J386" s="734"/>
      <x:c r="K386" s="734"/>
      <x:c r="L386" s="734"/>
      <x:c r="M386" s="734"/>
      <x:c r="N386" s="734"/>
      <x:c r="O386" s="734"/>
      <x:c r="P386" s="734"/>
      <x:c r="Q386" s="733"/>
      <x:c r="R386" s="733"/>
      <x:c r="S386" s="733"/>
      <x:c r="T386" s="733"/>
      <x:c r="U386" s="682"/>
      <x:c r="V386" s="682"/>
      <x:c r="W386" s="682"/>
      <x:c r="X386" s="682"/>
      <x:c r="Y386" s="682"/>
      <x:c r="Z386" s="682"/>
    </x:row>
    <x:row r="387" spans="1:26" ht="15.75" customHeight="1">
      <x:c r="A387" s="682"/>
      <x:c r="B387" s="682"/>
      <x:c r="C387" s="733"/>
      <x:c r="D387" s="733"/>
      <x:c r="E387" s="733"/>
      <x:c r="F387" s="733"/>
      <x:c r="G387" s="733"/>
      <x:c r="H387" s="733"/>
      <x:c r="I387" s="733"/>
      <x:c r="J387" s="734"/>
      <x:c r="K387" s="734"/>
      <x:c r="L387" s="734"/>
      <x:c r="M387" s="734"/>
      <x:c r="N387" s="734"/>
      <x:c r="O387" s="734"/>
      <x:c r="P387" s="734"/>
      <x:c r="Q387" s="733"/>
      <x:c r="R387" s="733"/>
      <x:c r="S387" s="733"/>
      <x:c r="T387" s="733"/>
      <x:c r="U387" s="682"/>
      <x:c r="V387" s="682"/>
      <x:c r="W387" s="682"/>
      <x:c r="X387" s="682"/>
      <x:c r="Y387" s="682"/>
      <x:c r="Z387" s="682"/>
    </x:row>
    <x:row r="388" spans="1:26" ht="15.75" customHeight="1">
      <x:c r="A388" s="682"/>
      <x:c r="B388" s="682"/>
      <x:c r="C388" s="733"/>
      <x:c r="D388" s="733"/>
      <x:c r="E388" s="733"/>
      <x:c r="F388" s="733"/>
      <x:c r="G388" s="733"/>
      <x:c r="H388" s="733"/>
      <x:c r="I388" s="733"/>
      <x:c r="J388" s="734"/>
      <x:c r="K388" s="734"/>
      <x:c r="L388" s="734"/>
      <x:c r="M388" s="734"/>
      <x:c r="N388" s="734"/>
      <x:c r="O388" s="734"/>
      <x:c r="P388" s="734"/>
      <x:c r="Q388" s="733"/>
      <x:c r="R388" s="733"/>
      <x:c r="S388" s="733"/>
      <x:c r="T388" s="733"/>
      <x:c r="U388" s="682"/>
      <x:c r="V388" s="682"/>
      <x:c r="W388" s="682"/>
      <x:c r="X388" s="682"/>
      <x:c r="Y388" s="682"/>
      <x:c r="Z388" s="682"/>
    </x:row>
    <x:row r="389" spans="1:26" ht="15.75" customHeight="1">
      <x:c r="A389" s="682"/>
      <x:c r="B389" s="682"/>
      <x:c r="C389" s="733"/>
      <x:c r="D389" s="733"/>
      <x:c r="E389" s="733"/>
      <x:c r="F389" s="733"/>
      <x:c r="G389" s="733"/>
      <x:c r="H389" s="733"/>
      <x:c r="I389" s="733"/>
      <x:c r="J389" s="734"/>
      <x:c r="K389" s="734"/>
      <x:c r="L389" s="734"/>
      <x:c r="M389" s="734"/>
      <x:c r="N389" s="734"/>
      <x:c r="O389" s="734"/>
      <x:c r="P389" s="734"/>
      <x:c r="Q389" s="733"/>
      <x:c r="R389" s="733"/>
      <x:c r="S389" s="733"/>
      <x:c r="T389" s="733"/>
      <x:c r="U389" s="682"/>
      <x:c r="V389" s="682"/>
      <x:c r="W389" s="682"/>
      <x:c r="X389" s="682"/>
      <x:c r="Y389" s="682"/>
      <x:c r="Z389" s="682"/>
    </x:row>
    <x:row r="390" spans="1:26" ht="15.75" customHeight="1">
      <x:c r="A390" s="682"/>
      <x:c r="B390" s="682"/>
      <x:c r="C390" s="733"/>
      <x:c r="D390" s="733"/>
      <x:c r="E390" s="733"/>
      <x:c r="F390" s="733"/>
      <x:c r="G390" s="733"/>
      <x:c r="H390" s="733"/>
      <x:c r="I390" s="733"/>
      <x:c r="J390" s="734"/>
      <x:c r="K390" s="734"/>
      <x:c r="L390" s="734"/>
      <x:c r="M390" s="734"/>
      <x:c r="N390" s="734"/>
      <x:c r="O390" s="734"/>
      <x:c r="P390" s="734"/>
      <x:c r="Q390" s="733"/>
      <x:c r="R390" s="733"/>
      <x:c r="S390" s="733"/>
      <x:c r="T390" s="733"/>
      <x:c r="U390" s="682"/>
      <x:c r="V390" s="682"/>
      <x:c r="W390" s="682"/>
      <x:c r="X390" s="682"/>
      <x:c r="Y390" s="682"/>
      <x:c r="Z390" s="682"/>
    </x:row>
    <x:row r="391" spans="1:26" ht="15.75" customHeight="1">
      <x:c r="A391" s="682"/>
      <x:c r="B391" s="682"/>
      <x:c r="C391" s="733"/>
      <x:c r="D391" s="733"/>
      <x:c r="E391" s="733"/>
      <x:c r="F391" s="733"/>
      <x:c r="G391" s="733"/>
      <x:c r="H391" s="733"/>
      <x:c r="I391" s="733"/>
      <x:c r="J391" s="734"/>
      <x:c r="K391" s="734"/>
      <x:c r="L391" s="734"/>
      <x:c r="M391" s="734"/>
      <x:c r="N391" s="734"/>
      <x:c r="O391" s="734"/>
      <x:c r="P391" s="734"/>
      <x:c r="Q391" s="733"/>
      <x:c r="R391" s="733"/>
      <x:c r="S391" s="733"/>
      <x:c r="T391" s="733"/>
      <x:c r="U391" s="682"/>
      <x:c r="V391" s="682"/>
      <x:c r="W391" s="682"/>
      <x:c r="X391" s="682"/>
      <x:c r="Y391" s="682"/>
      <x:c r="Z391" s="682"/>
    </x:row>
    <x:row r="392" spans="1:26" ht="15.75" customHeight="1">
      <x:c r="A392" s="682"/>
      <x:c r="B392" s="682"/>
      <x:c r="C392" s="733"/>
      <x:c r="D392" s="733"/>
      <x:c r="E392" s="733"/>
      <x:c r="F392" s="733"/>
      <x:c r="G392" s="733"/>
      <x:c r="H392" s="733"/>
      <x:c r="I392" s="733"/>
      <x:c r="J392" s="734"/>
      <x:c r="K392" s="734"/>
      <x:c r="L392" s="734"/>
      <x:c r="M392" s="734"/>
      <x:c r="N392" s="734"/>
      <x:c r="O392" s="734"/>
      <x:c r="P392" s="734"/>
      <x:c r="Q392" s="733"/>
      <x:c r="R392" s="733"/>
      <x:c r="S392" s="733"/>
      <x:c r="T392" s="733"/>
      <x:c r="U392" s="682"/>
      <x:c r="V392" s="682"/>
      <x:c r="W392" s="682"/>
      <x:c r="X392" s="682"/>
      <x:c r="Y392" s="682"/>
      <x:c r="Z392" s="682"/>
    </x:row>
    <x:row r="393" spans="1:26" ht="15.75" customHeight="1">
      <x:c r="A393" s="682"/>
      <x:c r="B393" s="682"/>
      <x:c r="C393" s="733"/>
      <x:c r="D393" s="733"/>
      <x:c r="E393" s="733"/>
      <x:c r="F393" s="733"/>
      <x:c r="G393" s="733"/>
      <x:c r="H393" s="733"/>
      <x:c r="I393" s="733"/>
      <x:c r="J393" s="734"/>
      <x:c r="K393" s="734"/>
      <x:c r="L393" s="734"/>
      <x:c r="M393" s="734"/>
      <x:c r="N393" s="734"/>
      <x:c r="O393" s="734"/>
      <x:c r="P393" s="734"/>
      <x:c r="Q393" s="733"/>
      <x:c r="R393" s="733"/>
      <x:c r="S393" s="733"/>
      <x:c r="T393" s="733"/>
      <x:c r="U393" s="682"/>
      <x:c r="V393" s="682"/>
      <x:c r="W393" s="682"/>
      <x:c r="X393" s="682"/>
      <x:c r="Y393" s="682"/>
      <x:c r="Z393" s="682"/>
    </x:row>
    <x:row r="394" spans="1:26" ht="15.75" customHeight="1">
      <x:c r="A394" s="682"/>
      <x:c r="B394" s="682"/>
      <x:c r="C394" s="733"/>
      <x:c r="D394" s="733"/>
      <x:c r="E394" s="733"/>
      <x:c r="F394" s="733"/>
      <x:c r="G394" s="733"/>
      <x:c r="H394" s="733"/>
      <x:c r="I394" s="733"/>
      <x:c r="J394" s="734"/>
      <x:c r="K394" s="734"/>
      <x:c r="L394" s="734"/>
      <x:c r="M394" s="734"/>
      <x:c r="N394" s="734"/>
      <x:c r="O394" s="734"/>
      <x:c r="P394" s="734"/>
      <x:c r="Q394" s="733"/>
      <x:c r="R394" s="733"/>
      <x:c r="S394" s="733"/>
      <x:c r="T394" s="733"/>
      <x:c r="U394" s="682"/>
      <x:c r="V394" s="682"/>
      <x:c r="W394" s="682"/>
      <x:c r="X394" s="682"/>
      <x:c r="Y394" s="682"/>
      <x:c r="Z394" s="682"/>
    </x:row>
    <x:row r="395" spans="1:26" ht="15.75" customHeight="1">
      <x:c r="A395" s="682"/>
      <x:c r="B395" s="682"/>
      <x:c r="C395" s="733"/>
      <x:c r="D395" s="733"/>
      <x:c r="E395" s="733"/>
      <x:c r="F395" s="733"/>
      <x:c r="G395" s="733"/>
      <x:c r="H395" s="733"/>
      <x:c r="I395" s="733"/>
      <x:c r="J395" s="734"/>
      <x:c r="K395" s="734"/>
      <x:c r="L395" s="734"/>
      <x:c r="M395" s="734"/>
      <x:c r="N395" s="734"/>
      <x:c r="O395" s="734"/>
      <x:c r="P395" s="734"/>
      <x:c r="Q395" s="733"/>
      <x:c r="R395" s="733"/>
      <x:c r="S395" s="733"/>
      <x:c r="T395" s="733"/>
      <x:c r="U395" s="682"/>
      <x:c r="V395" s="682"/>
      <x:c r="W395" s="682"/>
      <x:c r="X395" s="682"/>
      <x:c r="Y395" s="682"/>
      <x:c r="Z395" s="682"/>
    </x:row>
    <x:row r="396" spans="1:26" ht="15.75" customHeight="1">
      <x:c r="A396" s="682"/>
      <x:c r="B396" s="682"/>
      <x:c r="C396" s="733"/>
      <x:c r="D396" s="733"/>
      <x:c r="E396" s="733"/>
      <x:c r="F396" s="733"/>
      <x:c r="G396" s="733"/>
      <x:c r="H396" s="733"/>
      <x:c r="I396" s="733"/>
      <x:c r="J396" s="734"/>
      <x:c r="K396" s="734"/>
      <x:c r="L396" s="734"/>
      <x:c r="M396" s="734"/>
      <x:c r="N396" s="734"/>
      <x:c r="O396" s="734"/>
      <x:c r="P396" s="734"/>
      <x:c r="Q396" s="733"/>
      <x:c r="R396" s="733"/>
      <x:c r="S396" s="733"/>
      <x:c r="T396" s="733"/>
      <x:c r="U396" s="682"/>
      <x:c r="V396" s="682"/>
      <x:c r="W396" s="682"/>
      <x:c r="X396" s="682"/>
      <x:c r="Y396" s="682"/>
      <x:c r="Z396" s="682"/>
    </x:row>
    <x:row r="397" spans="1:26" ht="15.75" customHeight="1">
      <x:c r="A397" s="682"/>
      <x:c r="B397" s="682"/>
      <x:c r="C397" s="733"/>
      <x:c r="D397" s="733"/>
      <x:c r="E397" s="733"/>
      <x:c r="F397" s="733"/>
      <x:c r="G397" s="733"/>
      <x:c r="H397" s="733"/>
      <x:c r="I397" s="733"/>
      <x:c r="J397" s="734"/>
      <x:c r="K397" s="734"/>
      <x:c r="L397" s="734"/>
      <x:c r="M397" s="734"/>
      <x:c r="N397" s="734"/>
      <x:c r="O397" s="734"/>
      <x:c r="P397" s="734"/>
      <x:c r="Q397" s="733"/>
      <x:c r="R397" s="733"/>
      <x:c r="S397" s="733"/>
      <x:c r="T397" s="733"/>
      <x:c r="U397" s="682"/>
      <x:c r="V397" s="682"/>
      <x:c r="W397" s="682"/>
      <x:c r="X397" s="682"/>
      <x:c r="Y397" s="682"/>
      <x:c r="Z397" s="682"/>
    </x:row>
    <x:row r="398" spans="1:26" ht="15.75" customHeight="1">
      <x:c r="A398" s="682"/>
      <x:c r="B398" s="682"/>
      <x:c r="C398" s="733"/>
      <x:c r="D398" s="733"/>
      <x:c r="E398" s="733"/>
      <x:c r="F398" s="733"/>
      <x:c r="G398" s="733"/>
      <x:c r="H398" s="733"/>
      <x:c r="I398" s="733"/>
      <x:c r="J398" s="734"/>
      <x:c r="K398" s="734"/>
      <x:c r="L398" s="734"/>
      <x:c r="M398" s="734"/>
      <x:c r="N398" s="734"/>
      <x:c r="O398" s="734"/>
      <x:c r="P398" s="734"/>
      <x:c r="Q398" s="733"/>
      <x:c r="R398" s="733"/>
      <x:c r="S398" s="733"/>
      <x:c r="T398" s="733"/>
      <x:c r="U398" s="682"/>
      <x:c r="V398" s="682"/>
      <x:c r="W398" s="682"/>
      <x:c r="X398" s="682"/>
      <x:c r="Y398" s="682"/>
      <x:c r="Z398" s="682"/>
    </x:row>
    <x:row r="399" spans="1:26" ht="15.75" customHeight="1">
      <x:c r="A399" s="682"/>
      <x:c r="B399" s="682"/>
      <x:c r="C399" s="733"/>
      <x:c r="D399" s="733"/>
      <x:c r="E399" s="733"/>
      <x:c r="F399" s="733"/>
      <x:c r="G399" s="733"/>
      <x:c r="H399" s="733"/>
      <x:c r="I399" s="733"/>
      <x:c r="J399" s="734"/>
      <x:c r="K399" s="734"/>
      <x:c r="L399" s="734"/>
      <x:c r="M399" s="734"/>
      <x:c r="N399" s="734"/>
      <x:c r="O399" s="734"/>
      <x:c r="P399" s="734"/>
      <x:c r="Q399" s="733"/>
      <x:c r="R399" s="733"/>
      <x:c r="S399" s="733"/>
      <x:c r="T399" s="733"/>
      <x:c r="U399" s="682"/>
      <x:c r="V399" s="682"/>
      <x:c r="W399" s="682"/>
      <x:c r="X399" s="682"/>
      <x:c r="Y399" s="682"/>
      <x:c r="Z399" s="682"/>
    </x:row>
    <x:row r="400" spans="1:26" ht="15.75" customHeight="1">
      <x:c r="A400" s="682"/>
      <x:c r="B400" s="682"/>
      <x:c r="C400" s="733"/>
      <x:c r="D400" s="733"/>
      <x:c r="E400" s="733"/>
      <x:c r="F400" s="733"/>
      <x:c r="G400" s="733"/>
      <x:c r="H400" s="733"/>
      <x:c r="I400" s="733"/>
      <x:c r="J400" s="734"/>
      <x:c r="K400" s="734"/>
      <x:c r="L400" s="734"/>
      <x:c r="M400" s="734"/>
      <x:c r="N400" s="734"/>
      <x:c r="O400" s="734"/>
      <x:c r="P400" s="734"/>
      <x:c r="Q400" s="733"/>
      <x:c r="R400" s="733"/>
      <x:c r="S400" s="733"/>
      <x:c r="T400" s="733"/>
      <x:c r="U400" s="682"/>
      <x:c r="V400" s="682"/>
      <x:c r="W400" s="682"/>
      <x:c r="X400" s="682"/>
      <x:c r="Y400" s="682"/>
      <x:c r="Z400" s="682"/>
    </x:row>
    <x:row r="401" spans="1:26" ht="15.75" customHeight="1">
      <x:c r="A401" s="682"/>
      <x:c r="B401" s="682"/>
      <x:c r="C401" s="733"/>
      <x:c r="D401" s="733"/>
      <x:c r="E401" s="733"/>
      <x:c r="F401" s="733"/>
      <x:c r="G401" s="733"/>
      <x:c r="H401" s="733"/>
      <x:c r="I401" s="733"/>
      <x:c r="J401" s="734"/>
      <x:c r="K401" s="734"/>
      <x:c r="L401" s="734"/>
      <x:c r="M401" s="734"/>
      <x:c r="N401" s="734"/>
      <x:c r="O401" s="734"/>
      <x:c r="P401" s="734"/>
      <x:c r="Q401" s="733"/>
      <x:c r="R401" s="733"/>
      <x:c r="S401" s="733"/>
      <x:c r="T401" s="733"/>
      <x:c r="U401" s="682"/>
      <x:c r="V401" s="682"/>
      <x:c r="W401" s="682"/>
      <x:c r="X401" s="682"/>
      <x:c r="Y401" s="682"/>
      <x:c r="Z401" s="682"/>
    </x:row>
    <x:row r="402" spans="1:26" ht="15.75" customHeight="1">
      <x:c r="A402" s="682"/>
      <x:c r="B402" s="682"/>
      <x:c r="C402" s="733"/>
      <x:c r="D402" s="733"/>
      <x:c r="E402" s="733"/>
      <x:c r="F402" s="733"/>
      <x:c r="G402" s="733"/>
      <x:c r="H402" s="733"/>
      <x:c r="I402" s="733"/>
      <x:c r="J402" s="734"/>
      <x:c r="K402" s="734"/>
      <x:c r="L402" s="734"/>
      <x:c r="M402" s="734"/>
      <x:c r="N402" s="734"/>
      <x:c r="O402" s="734"/>
      <x:c r="P402" s="734"/>
      <x:c r="Q402" s="733"/>
      <x:c r="R402" s="733"/>
      <x:c r="S402" s="733"/>
      <x:c r="T402" s="733"/>
      <x:c r="U402" s="682"/>
      <x:c r="V402" s="682"/>
      <x:c r="W402" s="682"/>
      <x:c r="X402" s="682"/>
      <x:c r="Y402" s="682"/>
      <x:c r="Z402" s="682"/>
    </x:row>
    <x:row r="403" spans="1:26" ht="15.75" customHeight="1">
      <x:c r="A403" s="682"/>
      <x:c r="B403" s="682"/>
      <x:c r="C403" s="733"/>
      <x:c r="D403" s="733"/>
      <x:c r="E403" s="733"/>
      <x:c r="F403" s="733"/>
      <x:c r="G403" s="733"/>
      <x:c r="H403" s="733"/>
      <x:c r="I403" s="733"/>
      <x:c r="J403" s="734"/>
      <x:c r="K403" s="734"/>
      <x:c r="L403" s="734"/>
      <x:c r="M403" s="734"/>
      <x:c r="N403" s="734"/>
      <x:c r="O403" s="734"/>
      <x:c r="P403" s="734"/>
      <x:c r="Q403" s="733"/>
      <x:c r="R403" s="733"/>
      <x:c r="S403" s="733"/>
      <x:c r="T403" s="733"/>
      <x:c r="U403" s="682"/>
      <x:c r="V403" s="682"/>
      <x:c r="W403" s="682"/>
      <x:c r="X403" s="682"/>
      <x:c r="Y403" s="682"/>
      <x:c r="Z403" s="682"/>
    </x:row>
    <x:row r="404" spans="1:26" ht="15.75" customHeight="1">
      <x:c r="A404" s="682"/>
      <x:c r="B404" s="682"/>
      <x:c r="C404" s="733"/>
      <x:c r="D404" s="733"/>
      <x:c r="E404" s="733"/>
      <x:c r="F404" s="733"/>
      <x:c r="G404" s="733"/>
      <x:c r="H404" s="733"/>
      <x:c r="I404" s="733"/>
      <x:c r="J404" s="734"/>
      <x:c r="K404" s="734"/>
      <x:c r="L404" s="734"/>
      <x:c r="M404" s="734"/>
      <x:c r="N404" s="734"/>
      <x:c r="O404" s="734"/>
      <x:c r="P404" s="734"/>
      <x:c r="Q404" s="733"/>
      <x:c r="R404" s="733"/>
      <x:c r="S404" s="733"/>
      <x:c r="T404" s="733"/>
      <x:c r="U404" s="682"/>
      <x:c r="V404" s="682"/>
      <x:c r="W404" s="682"/>
      <x:c r="X404" s="682"/>
      <x:c r="Y404" s="682"/>
      <x:c r="Z404" s="682"/>
    </x:row>
    <x:row r="405" spans="1:26" ht="15.75" customHeight="1">
      <x:c r="A405" s="682"/>
      <x:c r="B405" s="682"/>
      <x:c r="C405" s="733"/>
      <x:c r="D405" s="733"/>
      <x:c r="E405" s="733"/>
      <x:c r="F405" s="733"/>
      <x:c r="G405" s="733"/>
      <x:c r="H405" s="733"/>
      <x:c r="I405" s="733"/>
      <x:c r="J405" s="734"/>
      <x:c r="K405" s="734"/>
      <x:c r="L405" s="734"/>
      <x:c r="M405" s="734"/>
      <x:c r="N405" s="734"/>
      <x:c r="O405" s="734"/>
      <x:c r="P405" s="734"/>
      <x:c r="Q405" s="733"/>
      <x:c r="R405" s="733"/>
      <x:c r="S405" s="733"/>
      <x:c r="T405" s="733"/>
      <x:c r="U405" s="682"/>
      <x:c r="V405" s="682"/>
      <x:c r="W405" s="682"/>
      <x:c r="X405" s="682"/>
      <x:c r="Y405" s="682"/>
      <x:c r="Z405" s="682"/>
    </x:row>
    <x:row r="406" spans="1:26" ht="15.75" customHeight="1">
      <x:c r="A406" s="682"/>
      <x:c r="B406" s="682"/>
      <x:c r="C406" s="733"/>
      <x:c r="D406" s="733"/>
      <x:c r="E406" s="733"/>
      <x:c r="F406" s="733"/>
      <x:c r="G406" s="733"/>
      <x:c r="H406" s="733"/>
      <x:c r="I406" s="733"/>
      <x:c r="J406" s="734"/>
      <x:c r="K406" s="734"/>
      <x:c r="L406" s="734"/>
      <x:c r="M406" s="734"/>
      <x:c r="N406" s="734"/>
      <x:c r="O406" s="734"/>
      <x:c r="P406" s="734"/>
      <x:c r="Q406" s="733"/>
      <x:c r="R406" s="733"/>
      <x:c r="S406" s="733"/>
      <x:c r="T406" s="733"/>
      <x:c r="U406" s="682"/>
      <x:c r="V406" s="682"/>
      <x:c r="W406" s="682"/>
      <x:c r="X406" s="682"/>
      <x:c r="Y406" s="682"/>
      <x:c r="Z406" s="682"/>
    </x:row>
    <x:row r="407" spans="1:26" ht="15.75" customHeight="1">
      <x:c r="A407" s="682"/>
      <x:c r="B407" s="682"/>
      <x:c r="C407" s="733"/>
      <x:c r="D407" s="733"/>
      <x:c r="E407" s="733"/>
      <x:c r="F407" s="733"/>
      <x:c r="G407" s="733"/>
      <x:c r="H407" s="733"/>
      <x:c r="I407" s="733"/>
      <x:c r="J407" s="734"/>
      <x:c r="K407" s="734"/>
      <x:c r="L407" s="734"/>
      <x:c r="M407" s="734"/>
      <x:c r="N407" s="734"/>
      <x:c r="O407" s="734"/>
      <x:c r="P407" s="734"/>
      <x:c r="Q407" s="733"/>
      <x:c r="R407" s="733"/>
      <x:c r="S407" s="733"/>
      <x:c r="T407" s="733"/>
      <x:c r="U407" s="682"/>
      <x:c r="V407" s="682"/>
      <x:c r="W407" s="682"/>
      <x:c r="X407" s="682"/>
      <x:c r="Y407" s="682"/>
      <x:c r="Z407" s="682"/>
    </x:row>
    <x:row r="408" spans="1:26" ht="15.75" customHeight="1">
      <x:c r="A408" s="682"/>
      <x:c r="B408" s="682"/>
      <x:c r="C408" s="733"/>
      <x:c r="D408" s="733"/>
      <x:c r="E408" s="733"/>
      <x:c r="F408" s="733"/>
      <x:c r="G408" s="733"/>
      <x:c r="H408" s="733"/>
      <x:c r="I408" s="733"/>
      <x:c r="J408" s="734"/>
      <x:c r="K408" s="734"/>
      <x:c r="L408" s="734"/>
      <x:c r="M408" s="734"/>
      <x:c r="N408" s="734"/>
      <x:c r="O408" s="734"/>
      <x:c r="P408" s="734"/>
      <x:c r="Q408" s="733"/>
      <x:c r="R408" s="733"/>
      <x:c r="S408" s="733"/>
      <x:c r="T408" s="733"/>
      <x:c r="U408" s="682"/>
      <x:c r="V408" s="682"/>
      <x:c r="W408" s="682"/>
      <x:c r="X408" s="682"/>
      <x:c r="Y408" s="682"/>
      <x:c r="Z408" s="682"/>
    </x:row>
    <x:row r="409" spans="1:26" ht="15.75" customHeight="1">
      <x:c r="A409" s="682"/>
      <x:c r="B409" s="682"/>
      <x:c r="C409" s="733"/>
      <x:c r="D409" s="733"/>
      <x:c r="E409" s="733"/>
      <x:c r="F409" s="733"/>
      <x:c r="G409" s="733"/>
      <x:c r="H409" s="733"/>
      <x:c r="I409" s="733"/>
      <x:c r="J409" s="734"/>
      <x:c r="K409" s="734"/>
      <x:c r="L409" s="734"/>
      <x:c r="M409" s="734"/>
      <x:c r="N409" s="734"/>
      <x:c r="O409" s="734"/>
      <x:c r="P409" s="734"/>
      <x:c r="Q409" s="733"/>
      <x:c r="R409" s="733"/>
      <x:c r="S409" s="733"/>
      <x:c r="T409" s="733"/>
      <x:c r="U409" s="682"/>
      <x:c r="V409" s="682"/>
      <x:c r="W409" s="682"/>
      <x:c r="X409" s="682"/>
      <x:c r="Y409" s="682"/>
      <x:c r="Z409" s="682"/>
    </x:row>
    <x:row r="410" spans="1:26" ht="15.75" customHeight="1">
      <x:c r="A410" s="682"/>
      <x:c r="B410" s="682"/>
      <x:c r="C410" s="733"/>
      <x:c r="D410" s="733"/>
      <x:c r="E410" s="733"/>
      <x:c r="F410" s="733"/>
      <x:c r="G410" s="733"/>
      <x:c r="H410" s="733"/>
      <x:c r="I410" s="733"/>
      <x:c r="J410" s="734"/>
      <x:c r="K410" s="734"/>
      <x:c r="L410" s="734"/>
      <x:c r="M410" s="734"/>
      <x:c r="N410" s="734"/>
      <x:c r="O410" s="734"/>
      <x:c r="P410" s="734"/>
      <x:c r="Q410" s="733"/>
      <x:c r="R410" s="733"/>
      <x:c r="S410" s="733"/>
      <x:c r="T410" s="733"/>
      <x:c r="U410" s="682"/>
      <x:c r="V410" s="682"/>
      <x:c r="W410" s="682"/>
      <x:c r="X410" s="682"/>
      <x:c r="Y410" s="682"/>
      <x:c r="Z410" s="682"/>
    </x:row>
    <x:row r="411" spans="1:26" ht="15.75" customHeight="1">
      <x:c r="A411" s="682"/>
      <x:c r="B411" s="682"/>
      <x:c r="C411" s="733"/>
      <x:c r="D411" s="733"/>
      <x:c r="E411" s="733"/>
      <x:c r="F411" s="733"/>
      <x:c r="G411" s="733"/>
      <x:c r="H411" s="733"/>
      <x:c r="I411" s="733"/>
      <x:c r="J411" s="734"/>
      <x:c r="K411" s="734"/>
      <x:c r="L411" s="734"/>
      <x:c r="M411" s="734"/>
      <x:c r="N411" s="734"/>
      <x:c r="O411" s="734"/>
      <x:c r="P411" s="734"/>
      <x:c r="Q411" s="733"/>
      <x:c r="R411" s="733"/>
      <x:c r="S411" s="733"/>
      <x:c r="T411" s="733"/>
      <x:c r="U411" s="682"/>
      <x:c r="V411" s="682"/>
      <x:c r="W411" s="682"/>
      <x:c r="X411" s="682"/>
      <x:c r="Y411" s="682"/>
      <x:c r="Z411" s="682"/>
    </x:row>
    <x:row r="412" spans="1:26" ht="15.75" customHeight="1">
      <x:c r="A412" s="682"/>
      <x:c r="B412" s="682"/>
      <x:c r="C412" s="733"/>
      <x:c r="D412" s="733"/>
      <x:c r="E412" s="733"/>
      <x:c r="F412" s="733"/>
      <x:c r="G412" s="733"/>
      <x:c r="H412" s="733"/>
      <x:c r="I412" s="733"/>
      <x:c r="J412" s="734"/>
      <x:c r="K412" s="734"/>
      <x:c r="L412" s="734"/>
      <x:c r="M412" s="734"/>
      <x:c r="N412" s="734"/>
      <x:c r="O412" s="734"/>
      <x:c r="P412" s="734"/>
      <x:c r="Q412" s="733"/>
      <x:c r="R412" s="733"/>
      <x:c r="S412" s="733"/>
      <x:c r="T412" s="733"/>
      <x:c r="U412" s="682"/>
      <x:c r="V412" s="682"/>
      <x:c r="W412" s="682"/>
      <x:c r="X412" s="682"/>
      <x:c r="Y412" s="682"/>
      <x:c r="Z412" s="682"/>
    </x:row>
    <x:row r="413" spans="1:26" ht="15.75" customHeight="1">
      <x:c r="A413" s="682"/>
      <x:c r="B413" s="682"/>
      <x:c r="C413" s="733"/>
      <x:c r="D413" s="733"/>
      <x:c r="E413" s="733"/>
      <x:c r="F413" s="733"/>
      <x:c r="G413" s="733"/>
      <x:c r="H413" s="733"/>
      <x:c r="I413" s="733"/>
      <x:c r="J413" s="734"/>
      <x:c r="K413" s="734"/>
      <x:c r="L413" s="734"/>
      <x:c r="M413" s="734"/>
      <x:c r="N413" s="734"/>
      <x:c r="O413" s="734"/>
      <x:c r="P413" s="734"/>
      <x:c r="Q413" s="733"/>
      <x:c r="R413" s="733"/>
      <x:c r="S413" s="733"/>
      <x:c r="T413" s="733"/>
      <x:c r="U413" s="682"/>
      <x:c r="V413" s="682"/>
      <x:c r="W413" s="682"/>
      <x:c r="X413" s="682"/>
      <x:c r="Y413" s="682"/>
      <x:c r="Z413" s="682"/>
    </x:row>
    <x:row r="414" spans="1:26" ht="15.75" customHeight="1">
      <x:c r="A414" s="682"/>
      <x:c r="B414" s="682"/>
      <x:c r="C414" s="733"/>
      <x:c r="D414" s="733"/>
      <x:c r="E414" s="733"/>
      <x:c r="F414" s="733"/>
      <x:c r="G414" s="733"/>
      <x:c r="H414" s="733"/>
      <x:c r="I414" s="733"/>
      <x:c r="J414" s="734"/>
      <x:c r="K414" s="734"/>
      <x:c r="L414" s="734"/>
      <x:c r="M414" s="734"/>
      <x:c r="N414" s="734"/>
      <x:c r="O414" s="734"/>
      <x:c r="P414" s="734"/>
      <x:c r="Q414" s="733"/>
      <x:c r="R414" s="733"/>
      <x:c r="S414" s="733"/>
      <x:c r="T414" s="733"/>
      <x:c r="U414" s="682"/>
      <x:c r="V414" s="682"/>
      <x:c r="W414" s="682"/>
      <x:c r="X414" s="682"/>
      <x:c r="Y414" s="682"/>
      <x:c r="Z414" s="682"/>
    </x:row>
    <x:row r="415" spans="1:26" ht="15.75" customHeight="1">
      <x:c r="A415" s="682"/>
      <x:c r="B415" s="682"/>
      <x:c r="C415" s="733"/>
      <x:c r="D415" s="733"/>
      <x:c r="E415" s="733"/>
      <x:c r="F415" s="733"/>
      <x:c r="G415" s="733"/>
      <x:c r="H415" s="733"/>
      <x:c r="I415" s="733"/>
      <x:c r="J415" s="734"/>
      <x:c r="K415" s="734"/>
      <x:c r="L415" s="734"/>
      <x:c r="M415" s="734"/>
      <x:c r="N415" s="734"/>
      <x:c r="O415" s="734"/>
      <x:c r="P415" s="734"/>
      <x:c r="Q415" s="733"/>
      <x:c r="R415" s="733"/>
      <x:c r="S415" s="733"/>
      <x:c r="T415" s="733"/>
      <x:c r="U415" s="682"/>
      <x:c r="V415" s="682"/>
      <x:c r="W415" s="682"/>
      <x:c r="X415" s="682"/>
      <x:c r="Y415" s="682"/>
      <x:c r="Z415" s="682"/>
    </x:row>
    <x:row r="416" spans="1:26" ht="15.75" customHeight="1">
      <x:c r="A416" s="682"/>
      <x:c r="B416" s="682"/>
      <x:c r="C416" s="733"/>
      <x:c r="D416" s="733"/>
      <x:c r="E416" s="733"/>
      <x:c r="F416" s="733"/>
      <x:c r="G416" s="733"/>
      <x:c r="H416" s="733"/>
      <x:c r="I416" s="733"/>
      <x:c r="J416" s="734"/>
      <x:c r="K416" s="734"/>
      <x:c r="L416" s="734"/>
      <x:c r="M416" s="734"/>
      <x:c r="N416" s="734"/>
      <x:c r="O416" s="734"/>
      <x:c r="P416" s="734"/>
      <x:c r="Q416" s="733"/>
      <x:c r="R416" s="733"/>
      <x:c r="S416" s="733"/>
      <x:c r="T416" s="733"/>
      <x:c r="U416" s="682"/>
      <x:c r="V416" s="682"/>
      <x:c r="W416" s="682"/>
      <x:c r="X416" s="682"/>
      <x:c r="Y416" s="682"/>
      <x:c r="Z416" s="682"/>
    </x:row>
    <x:row r="417" spans="1:26" ht="15.75" customHeight="1">
      <x:c r="A417" s="682"/>
      <x:c r="B417" s="682"/>
      <x:c r="C417" s="733"/>
      <x:c r="D417" s="733"/>
      <x:c r="E417" s="733"/>
      <x:c r="F417" s="733"/>
      <x:c r="G417" s="733"/>
      <x:c r="H417" s="733"/>
      <x:c r="I417" s="733"/>
      <x:c r="J417" s="734"/>
      <x:c r="K417" s="734"/>
      <x:c r="L417" s="734"/>
      <x:c r="M417" s="734"/>
      <x:c r="N417" s="734"/>
      <x:c r="O417" s="734"/>
      <x:c r="P417" s="734"/>
      <x:c r="Q417" s="733"/>
      <x:c r="R417" s="733"/>
      <x:c r="S417" s="733"/>
      <x:c r="T417" s="733"/>
      <x:c r="U417" s="682"/>
      <x:c r="V417" s="682"/>
      <x:c r="W417" s="682"/>
      <x:c r="X417" s="682"/>
      <x:c r="Y417" s="682"/>
      <x:c r="Z417" s="682"/>
    </x:row>
    <x:row r="418" spans="1:26" ht="15.75" customHeight="1">
      <x:c r="A418" s="682"/>
      <x:c r="B418" s="682"/>
      <x:c r="C418" s="733"/>
      <x:c r="D418" s="733"/>
      <x:c r="E418" s="733"/>
      <x:c r="F418" s="733"/>
      <x:c r="G418" s="733"/>
      <x:c r="H418" s="733"/>
      <x:c r="I418" s="733"/>
      <x:c r="J418" s="734"/>
      <x:c r="K418" s="734"/>
      <x:c r="L418" s="734"/>
      <x:c r="M418" s="734"/>
      <x:c r="N418" s="734"/>
      <x:c r="O418" s="734"/>
      <x:c r="P418" s="734"/>
      <x:c r="Q418" s="733"/>
      <x:c r="R418" s="733"/>
      <x:c r="S418" s="733"/>
      <x:c r="T418" s="733"/>
      <x:c r="U418" s="682"/>
      <x:c r="V418" s="682"/>
      <x:c r="W418" s="682"/>
      <x:c r="X418" s="682"/>
      <x:c r="Y418" s="682"/>
      <x:c r="Z418" s="682"/>
    </x:row>
    <x:row r="419" spans="1:26" ht="15.75" customHeight="1">
      <x:c r="A419" s="682"/>
      <x:c r="B419" s="682"/>
      <x:c r="C419" s="733"/>
      <x:c r="D419" s="733"/>
      <x:c r="E419" s="733"/>
      <x:c r="F419" s="733"/>
      <x:c r="G419" s="733"/>
      <x:c r="H419" s="733"/>
      <x:c r="I419" s="733"/>
      <x:c r="J419" s="734"/>
      <x:c r="K419" s="734"/>
      <x:c r="L419" s="734"/>
      <x:c r="M419" s="734"/>
      <x:c r="N419" s="734"/>
      <x:c r="O419" s="734"/>
      <x:c r="P419" s="734"/>
      <x:c r="Q419" s="733"/>
      <x:c r="R419" s="733"/>
      <x:c r="S419" s="733"/>
      <x:c r="T419" s="733"/>
      <x:c r="U419" s="682"/>
      <x:c r="V419" s="682"/>
      <x:c r="W419" s="682"/>
      <x:c r="X419" s="682"/>
      <x:c r="Y419" s="682"/>
      <x:c r="Z419" s="682"/>
    </x:row>
    <x:row r="420" spans="1:26" ht="15.75" customHeight="1">
      <x:c r="A420" s="682"/>
      <x:c r="B420" s="682"/>
      <x:c r="C420" s="733"/>
      <x:c r="D420" s="733"/>
      <x:c r="E420" s="733"/>
      <x:c r="F420" s="733"/>
      <x:c r="G420" s="733"/>
      <x:c r="H420" s="733"/>
      <x:c r="I420" s="733"/>
      <x:c r="J420" s="734"/>
      <x:c r="K420" s="734"/>
      <x:c r="L420" s="734"/>
      <x:c r="M420" s="734"/>
      <x:c r="N420" s="734"/>
      <x:c r="O420" s="734"/>
      <x:c r="P420" s="734"/>
      <x:c r="Q420" s="733"/>
      <x:c r="R420" s="733"/>
      <x:c r="S420" s="733"/>
      <x:c r="T420" s="733"/>
      <x:c r="U420" s="682"/>
      <x:c r="V420" s="682"/>
      <x:c r="W420" s="682"/>
      <x:c r="X420" s="682"/>
      <x:c r="Y420" s="682"/>
      <x:c r="Z420" s="682"/>
    </x:row>
    <x:row r="421" spans="1:26" ht="15.75" customHeight="1">
      <x:c r="A421" s="682"/>
      <x:c r="B421" s="682"/>
      <x:c r="C421" s="733"/>
      <x:c r="D421" s="733"/>
      <x:c r="E421" s="733"/>
      <x:c r="F421" s="733"/>
      <x:c r="G421" s="733"/>
      <x:c r="H421" s="733"/>
      <x:c r="I421" s="733"/>
      <x:c r="J421" s="734"/>
      <x:c r="K421" s="734"/>
      <x:c r="L421" s="734"/>
      <x:c r="M421" s="734"/>
      <x:c r="N421" s="734"/>
      <x:c r="O421" s="734"/>
      <x:c r="P421" s="734"/>
      <x:c r="Q421" s="733"/>
      <x:c r="R421" s="733"/>
      <x:c r="S421" s="733"/>
      <x:c r="T421" s="733"/>
      <x:c r="U421" s="682"/>
      <x:c r="V421" s="682"/>
      <x:c r="W421" s="682"/>
      <x:c r="X421" s="682"/>
      <x:c r="Y421" s="682"/>
      <x:c r="Z421" s="682"/>
    </x:row>
    <x:row r="422" spans="1:26" ht="15.75" customHeight="1">
      <x:c r="A422" s="682"/>
      <x:c r="B422" s="682"/>
      <x:c r="C422" s="733"/>
      <x:c r="D422" s="733"/>
      <x:c r="E422" s="733"/>
      <x:c r="F422" s="733"/>
      <x:c r="G422" s="733"/>
      <x:c r="H422" s="733"/>
      <x:c r="I422" s="733"/>
      <x:c r="J422" s="734"/>
      <x:c r="K422" s="734"/>
      <x:c r="L422" s="734"/>
      <x:c r="M422" s="734"/>
      <x:c r="N422" s="734"/>
      <x:c r="O422" s="734"/>
      <x:c r="P422" s="734"/>
      <x:c r="Q422" s="733"/>
      <x:c r="R422" s="733"/>
      <x:c r="S422" s="733"/>
      <x:c r="T422" s="733"/>
      <x:c r="U422" s="682"/>
      <x:c r="V422" s="682"/>
      <x:c r="W422" s="682"/>
      <x:c r="X422" s="682"/>
      <x:c r="Y422" s="682"/>
      <x:c r="Z422" s="682"/>
    </x:row>
    <x:row r="423" spans="1:26" ht="15.75" customHeight="1">
      <x:c r="A423" s="682"/>
      <x:c r="B423" s="682"/>
      <x:c r="C423" s="733"/>
      <x:c r="D423" s="733"/>
      <x:c r="E423" s="733"/>
      <x:c r="F423" s="733"/>
      <x:c r="G423" s="733"/>
      <x:c r="H423" s="733"/>
      <x:c r="I423" s="733"/>
      <x:c r="J423" s="734"/>
      <x:c r="K423" s="734"/>
      <x:c r="L423" s="734"/>
      <x:c r="M423" s="734"/>
      <x:c r="N423" s="734"/>
      <x:c r="O423" s="734"/>
      <x:c r="P423" s="734"/>
      <x:c r="Q423" s="733"/>
      <x:c r="R423" s="733"/>
      <x:c r="S423" s="733"/>
      <x:c r="T423" s="733"/>
      <x:c r="U423" s="682"/>
      <x:c r="V423" s="682"/>
      <x:c r="W423" s="682"/>
      <x:c r="X423" s="682"/>
      <x:c r="Y423" s="682"/>
      <x:c r="Z423" s="682"/>
    </x:row>
    <x:row r="424" spans="1:26" ht="15.75" customHeight="1">
      <x:c r="A424" s="682"/>
      <x:c r="B424" s="682"/>
      <x:c r="C424" s="733"/>
      <x:c r="D424" s="733"/>
      <x:c r="E424" s="733"/>
      <x:c r="F424" s="733"/>
      <x:c r="G424" s="733"/>
      <x:c r="H424" s="733"/>
      <x:c r="I424" s="733"/>
      <x:c r="J424" s="734"/>
      <x:c r="K424" s="734"/>
      <x:c r="L424" s="734"/>
      <x:c r="M424" s="734"/>
      <x:c r="N424" s="734"/>
      <x:c r="O424" s="734"/>
      <x:c r="P424" s="734"/>
      <x:c r="Q424" s="733"/>
      <x:c r="R424" s="733"/>
      <x:c r="S424" s="733"/>
      <x:c r="T424" s="733"/>
      <x:c r="U424" s="682"/>
      <x:c r="V424" s="682"/>
      <x:c r="W424" s="682"/>
      <x:c r="X424" s="682"/>
      <x:c r="Y424" s="682"/>
      <x:c r="Z424" s="682"/>
    </x:row>
    <x:row r="425" spans="1:26" ht="15.75" customHeight="1">
      <x:c r="A425" s="682"/>
      <x:c r="B425" s="682"/>
      <x:c r="C425" s="733"/>
      <x:c r="D425" s="733"/>
      <x:c r="E425" s="733"/>
      <x:c r="F425" s="733"/>
      <x:c r="G425" s="733"/>
      <x:c r="H425" s="733"/>
      <x:c r="I425" s="733"/>
      <x:c r="J425" s="734"/>
      <x:c r="K425" s="734"/>
      <x:c r="L425" s="734"/>
      <x:c r="M425" s="734"/>
      <x:c r="N425" s="734"/>
      <x:c r="O425" s="734"/>
      <x:c r="P425" s="734"/>
      <x:c r="Q425" s="733"/>
      <x:c r="R425" s="733"/>
      <x:c r="S425" s="733"/>
      <x:c r="T425" s="733"/>
      <x:c r="U425" s="682"/>
      <x:c r="V425" s="682"/>
      <x:c r="W425" s="682"/>
      <x:c r="X425" s="682"/>
      <x:c r="Y425" s="682"/>
      <x:c r="Z425" s="682"/>
    </x:row>
    <x:row r="426" spans="1:26" ht="15.75" customHeight="1">
      <x:c r="A426" s="682"/>
      <x:c r="B426" s="682"/>
      <x:c r="C426" s="733"/>
      <x:c r="D426" s="733"/>
      <x:c r="E426" s="733"/>
      <x:c r="F426" s="733"/>
      <x:c r="G426" s="733"/>
      <x:c r="H426" s="733"/>
      <x:c r="I426" s="733"/>
      <x:c r="J426" s="734"/>
      <x:c r="K426" s="734"/>
      <x:c r="L426" s="734"/>
      <x:c r="M426" s="734"/>
      <x:c r="N426" s="734"/>
      <x:c r="O426" s="734"/>
      <x:c r="P426" s="734"/>
      <x:c r="Q426" s="733"/>
      <x:c r="R426" s="733"/>
      <x:c r="S426" s="733"/>
      <x:c r="T426" s="733"/>
      <x:c r="U426" s="682"/>
      <x:c r="V426" s="682"/>
      <x:c r="W426" s="682"/>
      <x:c r="X426" s="682"/>
      <x:c r="Y426" s="682"/>
      <x:c r="Z426" s="682"/>
    </x:row>
    <x:row r="427" spans="1:26" ht="15.75" customHeight="1">
      <x:c r="A427" s="682"/>
      <x:c r="B427" s="682"/>
      <x:c r="C427" s="733"/>
      <x:c r="D427" s="733"/>
      <x:c r="E427" s="733"/>
      <x:c r="F427" s="733"/>
      <x:c r="G427" s="733"/>
      <x:c r="H427" s="733"/>
      <x:c r="I427" s="733"/>
      <x:c r="J427" s="734"/>
      <x:c r="K427" s="734"/>
      <x:c r="L427" s="734"/>
      <x:c r="M427" s="734"/>
      <x:c r="N427" s="734"/>
      <x:c r="O427" s="734"/>
      <x:c r="P427" s="734"/>
      <x:c r="Q427" s="733"/>
      <x:c r="R427" s="733"/>
      <x:c r="S427" s="733"/>
      <x:c r="T427" s="733"/>
      <x:c r="U427" s="682"/>
      <x:c r="V427" s="682"/>
      <x:c r="W427" s="682"/>
      <x:c r="X427" s="682"/>
      <x:c r="Y427" s="682"/>
      <x:c r="Z427" s="682"/>
    </x:row>
    <x:row r="428" spans="1:26" ht="15.75" customHeight="1">
      <x:c r="A428" s="682"/>
      <x:c r="B428" s="682"/>
      <x:c r="C428" s="733"/>
      <x:c r="D428" s="733"/>
      <x:c r="E428" s="733"/>
      <x:c r="F428" s="733"/>
      <x:c r="G428" s="733"/>
      <x:c r="H428" s="733"/>
      <x:c r="I428" s="733"/>
      <x:c r="J428" s="734"/>
      <x:c r="K428" s="734"/>
      <x:c r="L428" s="734"/>
      <x:c r="M428" s="734"/>
      <x:c r="N428" s="734"/>
      <x:c r="O428" s="734"/>
      <x:c r="P428" s="734"/>
      <x:c r="Q428" s="733"/>
      <x:c r="R428" s="733"/>
      <x:c r="S428" s="733"/>
      <x:c r="T428" s="733"/>
      <x:c r="U428" s="682"/>
      <x:c r="V428" s="682"/>
      <x:c r="W428" s="682"/>
      <x:c r="X428" s="682"/>
      <x:c r="Y428" s="682"/>
      <x:c r="Z428" s="682"/>
    </x:row>
    <x:row r="429" spans="1:26" ht="15.75" customHeight="1">
      <x:c r="A429" s="682"/>
      <x:c r="B429" s="682"/>
      <x:c r="C429" s="733"/>
      <x:c r="D429" s="733"/>
      <x:c r="E429" s="733"/>
      <x:c r="F429" s="733"/>
      <x:c r="G429" s="733"/>
      <x:c r="H429" s="733"/>
      <x:c r="I429" s="733"/>
      <x:c r="J429" s="734"/>
      <x:c r="K429" s="734"/>
      <x:c r="L429" s="734"/>
      <x:c r="M429" s="734"/>
      <x:c r="N429" s="734"/>
      <x:c r="O429" s="734"/>
      <x:c r="P429" s="734"/>
      <x:c r="Q429" s="733"/>
      <x:c r="R429" s="733"/>
      <x:c r="S429" s="733"/>
      <x:c r="T429" s="733"/>
      <x:c r="U429" s="682"/>
      <x:c r="V429" s="682"/>
      <x:c r="W429" s="682"/>
      <x:c r="X429" s="682"/>
      <x:c r="Y429" s="682"/>
      <x:c r="Z429" s="682"/>
    </x:row>
    <x:row r="430" spans="1:26" ht="15.75" customHeight="1">
      <x:c r="A430" s="682"/>
      <x:c r="B430" s="682"/>
      <x:c r="C430" s="733"/>
      <x:c r="D430" s="733"/>
      <x:c r="E430" s="733"/>
      <x:c r="F430" s="733"/>
      <x:c r="G430" s="733"/>
      <x:c r="H430" s="733"/>
      <x:c r="I430" s="733"/>
      <x:c r="J430" s="734"/>
      <x:c r="K430" s="734"/>
      <x:c r="L430" s="734"/>
      <x:c r="M430" s="734"/>
      <x:c r="N430" s="734"/>
      <x:c r="O430" s="734"/>
      <x:c r="P430" s="734"/>
      <x:c r="Q430" s="733"/>
      <x:c r="R430" s="733"/>
      <x:c r="S430" s="733"/>
      <x:c r="T430" s="733"/>
      <x:c r="U430" s="682"/>
      <x:c r="V430" s="682"/>
      <x:c r="W430" s="682"/>
      <x:c r="X430" s="682"/>
      <x:c r="Y430" s="682"/>
      <x:c r="Z430" s="682"/>
    </x:row>
    <x:row r="431" spans="1:26" ht="15.75" customHeight="1">
      <x:c r="A431" s="682"/>
      <x:c r="B431" s="682"/>
      <x:c r="C431" s="733"/>
      <x:c r="D431" s="733"/>
      <x:c r="E431" s="733"/>
      <x:c r="F431" s="733"/>
      <x:c r="G431" s="733"/>
      <x:c r="H431" s="733"/>
      <x:c r="I431" s="733"/>
      <x:c r="J431" s="734"/>
      <x:c r="K431" s="734"/>
      <x:c r="L431" s="734"/>
      <x:c r="M431" s="734"/>
      <x:c r="N431" s="734"/>
      <x:c r="O431" s="734"/>
      <x:c r="P431" s="734"/>
      <x:c r="Q431" s="733"/>
      <x:c r="R431" s="733"/>
      <x:c r="S431" s="733"/>
      <x:c r="T431" s="733"/>
      <x:c r="U431" s="682"/>
      <x:c r="V431" s="682"/>
      <x:c r="W431" s="682"/>
      <x:c r="X431" s="682"/>
      <x:c r="Y431" s="682"/>
      <x:c r="Z431" s="682"/>
    </x:row>
    <x:row r="432" spans="1:26" ht="15.75" customHeight="1">
      <x:c r="A432" s="682"/>
      <x:c r="B432" s="682"/>
      <x:c r="C432" s="733"/>
      <x:c r="D432" s="733"/>
      <x:c r="E432" s="733"/>
      <x:c r="F432" s="733"/>
      <x:c r="G432" s="733"/>
      <x:c r="H432" s="733"/>
      <x:c r="I432" s="733"/>
      <x:c r="J432" s="734"/>
      <x:c r="K432" s="734"/>
      <x:c r="L432" s="734"/>
      <x:c r="M432" s="734"/>
      <x:c r="N432" s="734"/>
      <x:c r="O432" s="734"/>
      <x:c r="P432" s="734"/>
      <x:c r="Q432" s="733"/>
      <x:c r="R432" s="733"/>
      <x:c r="S432" s="733"/>
      <x:c r="T432" s="733"/>
      <x:c r="U432" s="682"/>
      <x:c r="V432" s="682"/>
      <x:c r="W432" s="682"/>
      <x:c r="X432" s="682"/>
      <x:c r="Y432" s="682"/>
      <x:c r="Z432" s="682"/>
    </x:row>
    <x:row r="433" spans="1:26" ht="15.75" customHeight="1">
      <x:c r="A433" s="682"/>
      <x:c r="B433" s="682"/>
      <x:c r="C433" s="733"/>
      <x:c r="D433" s="733"/>
      <x:c r="E433" s="733"/>
      <x:c r="F433" s="733"/>
      <x:c r="G433" s="733"/>
      <x:c r="H433" s="733"/>
      <x:c r="I433" s="733"/>
      <x:c r="J433" s="734"/>
      <x:c r="K433" s="734"/>
      <x:c r="L433" s="734"/>
      <x:c r="M433" s="734"/>
      <x:c r="N433" s="734"/>
      <x:c r="O433" s="734"/>
      <x:c r="P433" s="734"/>
      <x:c r="Q433" s="733"/>
      <x:c r="R433" s="733"/>
      <x:c r="S433" s="733"/>
      <x:c r="T433" s="733"/>
      <x:c r="U433" s="682"/>
      <x:c r="V433" s="682"/>
      <x:c r="W433" s="682"/>
      <x:c r="X433" s="682"/>
      <x:c r="Y433" s="682"/>
      <x:c r="Z433" s="682"/>
    </x:row>
    <x:row r="434" spans="1:26" ht="15.75" customHeight="1">
      <x:c r="A434" s="682"/>
      <x:c r="B434" s="682"/>
      <x:c r="C434" s="733"/>
      <x:c r="D434" s="733"/>
      <x:c r="E434" s="733"/>
      <x:c r="F434" s="733"/>
      <x:c r="G434" s="733"/>
      <x:c r="H434" s="733"/>
      <x:c r="I434" s="733"/>
      <x:c r="J434" s="734"/>
      <x:c r="K434" s="734"/>
      <x:c r="L434" s="734"/>
      <x:c r="M434" s="734"/>
      <x:c r="N434" s="734"/>
      <x:c r="O434" s="734"/>
      <x:c r="P434" s="734"/>
      <x:c r="Q434" s="733"/>
      <x:c r="R434" s="733"/>
      <x:c r="S434" s="733"/>
      <x:c r="T434" s="733"/>
      <x:c r="U434" s="682"/>
      <x:c r="V434" s="682"/>
      <x:c r="W434" s="682"/>
      <x:c r="X434" s="682"/>
      <x:c r="Y434" s="682"/>
      <x:c r="Z434" s="682"/>
    </x:row>
    <x:row r="435" spans="1:26" ht="15.75" customHeight="1">
      <x:c r="A435" s="682"/>
      <x:c r="B435" s="682"/>
      <x:c r="C435" s="733"/>
      <x:c r="D435" s="733"/>
      <x:c r="E435" s="733"/>
      <x:c r="F435" s="733"/>
      <x:c r="G435" s="733"/>
      <x:c r="H435" s="733"/>
      <x:c r="I435" s="733"/>
      <x:c r="J435" s="734"/>
      <x:c r="K435" s="734"/>
      <x:c r="L435" s="734"/>
      <x:c r="M435" s="734"/>
      <x:c r="N435" s="734"/>
      <x:c r="O435" s="734"/>
      <x:c r="P435" s="734"/>
      <x:c r="Q435" s="733"/>
      <x:c r="R435" s="733"/>
      <x:c r="S435" s="733"/>
      <x:c r="T435" s="733"/>
      <x:c r="U435" s="682"/>
      <x:c r="V435" s="682"/>
      <x:c r="W435" s="682"/>
      <x:c r="X435" s="682"/>
      <x:c r="Y435" s="682"/>
      <x:c r="Z435" s="682"/>
    </x:row>
    <x:row r="436" spans="1:26" ht="15.75" customHeight="1">
      <x:c r="A436" s="682"/>
      <x:c r="B436" s="682"/>
      <x:c r="C436" s="733"/>
      <x:c r="D436" s="733"/>
      <x:c r="E436" s="733"/>
      <x:c r="F436" s="733"/>
      <x:c r="G436" s="733"/>
      <x:c r="H436" s="733"/>
      <x:c r="I436" s="733"/>
      <x:c r="J436" s="734"/>
      <x:c r="K436" s="734"/>
      <x:c r="L436" s="734"/>
      <x:c r="M436" s="734"/>
      <x:c r="N436" s="734"/>
      <x:c r="O436" s="734"/>
      <x:c r="P436" s="734"/>
      <x:c r="Q436" s="733"/>
      <x:c r="R436" s="733"/>
      <x:c r="S436" s="733"/>
      <x:c r="T436" s="733"/>
      <x:c r="U436" s="682"/>
      <x:c r="V436" s="682"/>
      <x:c r="W436" s="682"/>
      <x:c r="X436" s="682"/>
      <x:c r="Y436" s="682"/>
      <x:c r="Z436" s="682"/>
    </x:row>
    <x:row r="437" spans="1:26" ht="15.75" customHeight="1">
      <x:c r="A437" s="682"/>
      <x:c r="B437" s="682"/>
      <x:c r="C437" s="733"/>
      <x:c r="D437" s="733"/>
      <x:c r="E437" s="733"/>
      <x:c r="F437" s="733"/>
      <x:c r="G437" s="733"/>
      <x:c r="H437" s="733"/>
      <x:c r="I437" s="733"/>
      <x:c r="J437" s="734"/>
      <x:c r="K437" s="734"/>
      <x:c r="L437" s="734"/>
      <x:c r="M437" s="734"/>
      <x:c r="N437" s="734"/>
      <x:c r="O437" s="734"/>
      <x:c r="P437" s="734"/>
      <x:c r="Q437" s="733"/>
      <x:c r="R437" s="733"/>
      <x:c r="S437" s="733"/>
      <x:c r="T437" s="733"/>
      <x:c r="U437" s="682"/>
      <x:c r="V437" s="682"/>
      <x:c r="W437" s="682"/>
      <x:c r="X437" s="682"/>
      <x:c r="Y437" s="682"/>
      <x:c r="Z437" s="682"/>
    </x:row>
    <x:row r="438" spans="1:26" ht="15.75" customHeight="1">
      <x:c r="A438" s="682"/>
      <x:c r="B438" s="682"/>
      <x:c r="C438" s="733"/>
      <x:c r="D438" s="733"/>
      <x:c r="E438" s="733"/>
      <x:c r="F438" s="733"/>
      <x:c r="G438" s="733"/>
      <x:c r="H438" s="733"/>
      <x:c r="I438" s="733"/>
      <x:c r="J438" s="734"/>
      <x:c r="K438" s="734"/>
      <x:c r="L438" s="734"/>
      <x:c r="M438" s="734"/>
      <x:c r="N438" s="734"/>
      <x:c r="O438" s="734"/>
      <x:c r="P438" s="734"/>
      <x:c r="Q438" s="733"/>
      <x:c r="R438" s="733"/>
      <x:c r="S438" s="733"/>
      <x:c r="T438" s="733"/>
      <x:c r="U438" s="682"/>
      <x:c r="V438" s="682"/>
      <x:c r="W438" s="682"/>
      <x:c r="X438" s="682"/>
      <x:c r="Y438" s="682"/>
      <x:c r="Z438" s="682"/>
    </x:row>
    <x:row r="439" spans="1:26" ht="15.75" customHeight="1">
      <x:c r="A439" s="682"/>
      <x:c r="B439" s="682"/>
      <x:c r="C439" s="733"/>
      <x:c r="D439" s="733"/>
      <x:c r="E439" s="733"/>
      <x:c r="F439" s="733"/>
      <x:c r="G439" s="733"/>
      <x:c r="H439" s="733"/>
      <x:c r="I439" s="733"/>
      <x:c r="J439" s="734"/>
      <x:c r="K439" s="734"/>
      <x:c r="L439" s="734"/>
      <x:c r="M439" s="734"/>
      <x:c r="N439" s="734"/>
      <x:c r="O439" s="734"/>
      <x:c r="P439" s="734"/>
      <x:c r="Q439" s="733"/>
      <x:c r="R439" s="733"/>
      <x:c r="S439" s="733"/>
      <x:c r="T439" s="733"/>
      <x:c r="U439" s="682"/>
      <x:c r="V439" s="682"/>
      <x:c r="W439" s="682"/>
      <x:c r="X439" s="682"/>
      <x:c r="Y439" s="682"/>
      <x:c r="Z439" s="682"/>
    </x:row>
    <x:row r="440" spans="1:26" ht="15.75" customHeight="1">
      <x:c r="A440" s="682"/>
      <x:c r="B440" s="682"/>
      <x:c r="C440" s="733"/>
      <x:c r="D440" s="733"/>
      <x:c r="E440" s="733"/>
      <x:c r="F440" s="733"/>
      <x:c r="G440" s="733"/>
      <x:c r="H440" s="733"/>
      <x:c r="I440" s="733"/>
      <x:c r="J440" s="734"/>
      <x:c r="K440" s="734"/>
      <x:c r="L440" s="734"/>
      <x:c r="M440" s="734"/>
      <x:c r="N440" s="734"/>
      <x:c r="O440" s="734"/>
      <x:c r="P440" s="734"/>
      <x:c r="Q440" s="733"/>
      <x:c r="R440" s="733"/>
      <x:c r="S440" s="733"/>
      <x:c r="T440" s="733"/>
      <x:c r="U440" s="682"/>
      <x:c r="V440" s="682"/>
      <x:c r="W440" s="682"/>
      <x:c r="X440" s="682"/>
      <x:c r="Y440" s="682"/>
      <x:c r="Z440" s="682"/>
    </x:row>
    <x:row r="441" spans="1:26" ht="15.75" customHeight="1">
      <x:c r="A441" s="682"/>
      <x:c r="B441" s="682"/>
      <x:c r="C441" s="733"/>
      <x:c r="D441" s="733"/>
      <x:c r="E441" s="733"/>
      <x:c r="F441" s="733"/>
      <x:c r="G441" s="733"/>
      <x:c r="H441" s="733"/>
      <x:c r="I441" s="733"/>
      <x:c r="J441" s="734"/>
      <x:c r="K441" s="734"/>
      <x:c r="L441" s="734"/>
      <x:c r="M441" s="734"/>
      <x:c r="N441" s="734"/>
      <x:c r="O441" s="734"/>
      <x:c r="P441" s="734"/>
      <x:c r="Q441" s="733"/>
      <x:c r="R441" s="733"/>
      <x:c r="S441" s="733"/>
      <x:c r="T441" s="733"/>
      <x:c r="U441" s="682"/>
      <x:c r="V441" s="682"/>
      <x:c r="W441" s="682"/>
      <x:c r="X441" s="682"/>
      <x:c r="Y441" s="682"/>
      <x:c r="Z441" s="682"/>
    </x:row>
    <x:row r="442" spans="1:26" ht="15.75" customHeight="1">
      <x:c r="A442" s="682"/>
      <x:c r="B442" s="682"/>
      <x:c r="C442" s="733"/>
      <x:c r="D442" s="733"/>
      <x:c r="E442" s="733"/>
      <x:c r="F442" s="733"/>
      <x:c r="G442" s="733"/>
      <x:c r="H442" s="733"/>
      <x:c r="I442" s="733"/>
      <x:c r="J442" s="734"/>
      <x:c r="K442" s="734"/>
      <x:c r="L442" s="734"/>
      <x:c r="M442" s="734"/>
      <x:c r="N442" s="734"/>
      <x:c r="O442" s="734"/>
      <x:c r="P442" s="734"/>
      <x:c r="Q442" s="733"/>
      <x:c r="R442" s="733"/>
      <x:c r="S442" s="733"/>
      <x:c r="T442" s="733"/>
      <x:c r="U442" s="682"/>
      <x:c r="V442" s="682"/>
      <x:c r="W442" s="682"/>
      <x:c r="X442" s="682"/>
      <x:c r="Y442" s="682"/>
      <x:c r="Z442" s="682"/>
    </x:row>
    <x:row r="443" spans="1:26" ht="15.75" customHeight="1">
      <x:c r="A443" s="682"/>
      <x:c r="B443" s="682"/>
      <x:c r="C443" s="733"/>
      <x:c r="D443" s="733"/>
      <x:c r="E443" s="733"/>
      <x:c r="F443" s="733"/>
      <x:c r="G443" s="733"/>
      <x:c r="H443" s="733"/>
      <x:c r="I443" s="733"/>
      <x:c r="J443" s="734"/>
      <x:c r="K443" s="734"/>
      <x:c r="L443" s="734"/>
      <x:c r="M443" s="734"/>
      <x:c r="N443" s="734"/>
      <x:c r="O443" s="734"/>
      <x:c r="P443" s="734"/>
      <x:c r="Q443" s="733"/>
      <x:c r="R443" s="733"/>
      <x:c r="S443" s="733"/>
      <x:c r="T443" s="733"/>
      <x:c r="U443" s="682"/>
      <x:c r="V443" s="682"/>
      <x:c r="W443" s="682"/>
      <x:c r="X443" s="682"/>
      <x:c r="Y443" s="682"/>
      <x:c r="Z443" s="682"/>
    </x:row>
    <x:row r="444" spans="1:26" ht="15.75" customHeight="1">
      <x:c r="A444" s="682"/>
      <x:c r="B444" s="682"/>
      <x:c r="C444" s="733"/>
      <x:c r="D444" s="733"/>
      <x:c r="E444" s="733"/>
      <x:c r="F444" s="733"/>
      <x:c r="G444" s="733"/>
      <x:c r="H444" s="733"/>
      <x:c r="I444" s="733"/>
      <x:c r="J444" s="734"/>
      <x:c r="K444" s="734"/>
      <x:c r="L444" s="734"/>
      <x:c r="M444" s="734"/>
      <x:c r="N444" s="734"/>
      <x:c r="O444" s="734"/>
      <x:c r="P444" s="734"/>
      <x:c r="Q444" s="733"/>
      <x:c r="R444" s="733"/>
      <x:c r="S444" s="733"/>
      <x:c r="T444" s="733"/>
      <x:c r="U444" s="682"/>
      <x:c r="V444" s="682"/>
      <x:c r="W444" s="682"/>
      <x:c r="X444" s="682"/>
      <x:c r="Y444" s="682"/>
      <x:c r="Z444" s="682"/>
    </x:row>
    <x:row r="445" spans="1:26" ht="15.75" customHeight="1">
      <x:c r="A445" s="682"/>
      <x:c r="B445" s="682"/>
      <x:c r="C445" s="733"/>
      <x:c r="D445" s="733"/>
      <x:c r="E445" s="733"/>
      <x:c r="F445" s="733"/>
      <x:c r="G445" s="733"/>
      <x:c r="H445" s="733"/>
      <x:c r="I445" s="733"/>
      <x:c r="J445" s="734"/>
      <x:c r="K445" s="734"/>
      <x:c r="L445" s="734"/>
      <x:c r="M445" s="734"/>
      <x:c r="N445" s="734"/>
      <x:c r="O445" s="734"/>
      <x:c r="P445" s="734"/>
      <x:c r="Q445" s="733"/>
      <x:c r="R445" s="733"/>
      <x:c r="S445" s="733"/>
      <x:c r="T445" s="733"/>
      <x:c r="U445" s="682"/>
      <x:c r="V445" s="682"/>
      <x:c r="W445" s="682"/>
      <x:c r="X445" s="682"/>
      <x:c r="Y445" s="682"/>
      <x:c r="Z445" s="682"/>
    </x:row>
    <x:row r="446" spans="1:26" ht="15.75" customHeight="1">
      <x:c r="A446" s="682"/>
      <x:c r="B446" s="682"/>
      <x:c r="C446" s="733"/>
      <x:c r="D446" s="733"/>
      <x:c r="E446" s="733"/>
      <x:c r="F446" s="733"/>
      <x:c r="G446" s="733"/>
      <x:c r="H446" s="733"/>
      <x:c r="I446" s="733"/>
      <x:c r="J446" s="734"/>
      <x:c r="K446" s="734"/>
      <x:c r="L446" s="734"/>
      <x:c r="M446" s="734"/>
      <x:c r="N446" s="734"/>
      <x:c r="O446" s="734"/>
      <x:c r="P446" s="734"/>
      <x:c r="Q446" s="733"/>
      <x:c r="R446" s="733"/>
      <x:c r="S446" s="733"/>
      <x:c r="T446" s="733"/>
      <x:c r="U446" s="682"/>
      <x:c r="V446" s="682"/>
      <x:c r="W446" s="682"/>
      <x:c r="X446" s="682"/>
      <x:c r="Y446" s="682"/>
      <x:c r="Z446" s="682"/>
    </x:row>
    <x:row r="447" spans="1:26" ht="15.75" customHeight="1">
      <x:c r="A447" s="682"/>
      <x:c r="B447" s="682"/>
      <x:c r="C447" s="733"/>
      <x:c r="D447" s="733"/>
      <x:c r="E447" s="733"/>
      <x:c r="F447" s="733"/>
      <x:c r="G447" s="733"/>
      <x:c r="H447" s="733"/>
      <x:c r="I447" s="733"/>
      <x:c r="J447" s="734"/>
      <x:c r="K447" s="734"/>
      <x:c r="L447" s="734"/>
      <x:c r="M447" s="734"/>
      <x:c r="N447" s="734"/>
      <x:c r="O447" s="734"/>
      <x:c r="P447" s="734"/>
      <x:c r="Q447" s="733"/>
      <x:c r="R447" s="733"/>
      <x:c r="S447" s="733"/>
      <x:c r="T447" s="733"/>
      <x:c r="U447" s="682"/>
      <x:c r="V447" s="682"/>
      <x:c r="W447" s="682"/>
      <x:c r="X447" s="682"/>
      <x:c r="Y447" s="682"/>
      <x:c r="Z447" s="682"/>
    </x:row>
    <x:row r="448" spans="1:26" ht="15.75" customHeight="1">
      <x:c r="A448" s="682"/>
      <x:c r="B448" s="682"/>
      <x:c r="C448" s="733"/>
      <x:c r="D448" s="733"/>
      <x:c r="E448" s="733"/>
      <x:c r="F448" s="733"/>
      <x:c r="G448" s="733"/>
      <x:c r="H448" s="733"/>
      <x:c r="I448" s="733"/>
      <x:c r="J448" s="734"/>
      <x:c r="K448" s="734"/>
      <x:c r="L448" s="734"/>
      <x:c r="M448" s="734"/>
      <x:c r="N448" s="734"/>
      <x:c r="O448" s="734"/>
      <x:c r="P448" s="734"/>
      <x:c r="Q448" s="733"/>
      <x:c r="R448" s="733"/>
      <x:c r="S448" s="733"/>
      <x:c r="T448" s="733"/>
      <x:c r="U448" s="682"/>
      <x:c r="V448" s="682"/>
      <x:c r="W448" s="682"/>
      <x:c r="X448" s="682"/>
      <x:c r="Y448" s="682"/>
      <x:c r="Z448" s="682"/>
    </x:row>
    <x:row r="449" spans="1:26" ht="15.75" customHeight="1">
      <x:c r="A449" s="682"/>
      <x:c r="B449" s="682"/>
      <x:c r="C449" s="733"/>
      <x:c r="D449" s="733"/>
      <x:c r="E449" s="733"/>
      <x:c r="F449" s="733"/>
      <x:c r="G449" s="733"/>
      <x:c r="H449" s="733"/>
      <x:c r="I449" s="733"/>
      <x:c r="J449" s="734"/>
      <x:c r="K449" s="734"/>
      <x:c r="L449" s="734"/>
      <x:c r="M449" s="734"/>
      <x:c r="N449" s="734"/>
      <x:c r="O449" s="734"/>
      <x:c r="P449" s="734"/>
      <x:c r="Q449" s="733"/>
      <x:c r="R449" s="733"/>
      <x:c r="S449" s="733"/>
      <x:c r="T449" s="733"/>
      <x:c r="U449" s="682"/>
      <x:c r="V449" s="682"/>
      <x:c r="W449" s="682"/>
      <x:c r="X449" s="682"/>
      <x:c r="Y449" s="682"/>
      <x:c r="Z449" s="682"/>
    </x:row>
    <x:row r="450" spans="1:26" ht="15.75" customHeight="1">
      <x:c r="A450" s="682"/>
      <x:c r="B450" s="682"/>
      <x:c r="C450" s="733"/>
      <x:c r="D450" s="733"/>
      <x:c r="E450" s="733"/>
      <x:c r="F450" s="733"/>
      <x:c r="G450" s="733"/>
      <x:c r="H450" s="733"/>
      <x:c r="I450" s="733"/>
      <x:c r="J450" s="734"/>
      <x:c r="K450" s="734"/>
      <x:c r="L450" s="734"/>
      <x:c r="M450" s="734"/>
      <x:c r="N450" s="734"/>
      <x:c r="O450" s="734"/>
      <x:c r="P450" s="734"/>
      <x:c r="Q450" s="733"/>
      <x:c r="R450" s="733"/>
      <x:c r="S450" s="733"/>
      <x:c r="T450" s="733"/>
      <x:c r="U450" s="682"/>
      <x:c r="V450" s="682"/>
      <x:c r="W450" s="682"/>
      <x:c r="X450" s="682"/>
      <x:c r="Y450" s="682"/>
      <x:c r="Z450" s="682"/>
    </x:row>
    <x:row r="451" spans="1:26" ht="15.75" customHeight="1">
      <x:c r="A451" s="682"/>
      <x:c r="B451" s="682"/>
      <x:c r="C451" s="733"/>
      <x:c r="D451" s="733"/>
      <x:c r="E451" s="733"/>
      <x:c r="F451" s="733"/>
      <x:c r="G451" s="733"/>
      <x:c r="H451" s="733"/>
      <x:c r="I451" s="733"/>
      <x:c r="J451" s="734"/>
      <x:c r="K451" s="734"/>
      <x:c r="L451" s="734"/>
      <x:c r="M451" s="734"/>
      <x:c r="N451" s="734"/>
      <x:c r="O451" s="734"/>
      <x:c r="P451" s="734"/>
      <x:c r="Q451" s="733"/>
      <x:c r="R451" s="733"/>
      <x:c r="S451" s="733"/>
      <x:c r="T451" s="733"/>
      <x:c r="U451" s="682"/>
      <x:c r="V451" s="682"/>
      <x:c r="W451" s="682"/>
      <x:c r="X451" s="682"/>
      <x:c r="Y451" s="682"/>
      <x:c r="Z451" s="682"/>
    </x:row>
    <x:row r="452" spans="1:26" ht="15.75" customHeight="1">
      <x:c r="A452" s="682"/>
      <x:c r="B452" s="682"/>
      <x:c r="C452" s="733"/>
      <x:c r="D452" s="733"/>
      <x:c r="E452" s="733"/>
      <x:c r="F452" s="733"/>
      <x:c r="G452" s="733"/>
      <x:c r="H452" s="733"/>
      <x:c r="I452" s="733"/>
      <x:c r="J452" s="734"/>
      <x:c r="K452" s="734"/>
      <x:c r="L452" s="734"/>
      <x:c r="M452" s="734"/>
      <x:c r="N452" s="734"/>
      <x:c r="O452" s="734"/>
      <x:c r="P452" s="734"/>
      <x:c r="Q452" s="733"/>
      <x:c r="R452" s="733"/>
      <x:c r="S452" s="733"/>
      <x:c r="T452" s="733"/>
      <x:c r="U452" s="682"/>
      <x:c r="V452" s="682"/>
      <x:c r="W452" s="682"/>
      <x:c r="X452" s="682"/>
      <x:c r="Y452" s="682"/>
      <x:c r="Z452" s="682"/>
    </x:row>
    <x:row r="453" spans="1:26" ht="15.75" customHeight="1">
      <x:c r="A453" s="682"/>
      <x:c r="B453" s="682"/>
      <x:c r="C453" s="733"/>
      <x:c r="D453" s="733"/>
      <x:c r="E453" s="733"/>
      <x:c r="F453" s="733"/>
      <x:c r="G453" s="733"/>
      <x:c r="H453" s="733"/>
      <x:c r="I453" s="733"/>
      <x:c r="J453" s="734"/>
      <x:c r="K453" s="734"/>
      <x:c r="L453" s="734"/>
      <x:c r="M453" s="734"/>
      <x:c r="N453" s="734"/>
      <x:c r="O453" s="734"/>
      <x:c r="P453" s="734"/>
      <x:c r="Q453" s="733"/>
      <x:c r="R453" s="733"/>
      <x:c r="S453" s="733"/>
      <x:c r="T453" s="733"/>
      <x:c r="U453" s="682"/>
      <x:c r="V453" s="682"/>
      <x:c r="W453" s="682"/>
      <x:c r="X453" s="682"/>
      <x:c r="Y453" s="682"/>
      <x:c r="Z453" s="682"/>
    </x:row>
    <x:row r="454" spans="1:26" ht="15.75" customHeight="1">
      <x:c r="A454" s="682"/>
      <x:c r="B454" s="682"/>
      <x:c r="C454" s="733"/>
      <x:c r="D454" s="733"/>
      <x:c r="E454" s="733"/>
      <x:c r="F454" s="733"/>
      <x:c r="G454" s="733"/>
      <x:c r="H454" s="733"/>
      <x:c r="I454" s="733"/>
      <x:c r="J454" s="734"/>
      <x:c r="K454" s="734"/>
      <x:c r="L454" s="734"/>
      <x:c r="M454" s="734"/>
      <x:c r="N454" s="734"/>
      <x:c r="O454" s="734"/>
      <x:c r="P454" s="734"/>
      <x:c r="Q454" s="733"/>
      <x:c r="R454" s="733"/>
      <x:c r="S454" s="733"/>
      <x:c r="T454" s="733"/>
      <x:c r="U454" s="682"/>
      <x:c r="V454" s="682"/>
      <x:c r="W454" s="682"/>
      <x:c r="X454" s="682"/>
      <x:c r="Y454" s="682"/>
      <x:c r="Z454" s="682"/>
    </x:row>
    <x:row r="455" spans="1:26" ht="15.75" customHeight="1">
      <x:c r="A455" s="682"/>
      <x:c r="B455" s="682"/>
      <x:c r="C455" s="733"/>
      <x:c r="D455" s="733"/>
      <x:c r="E455" s="733"/>
      <x:c r="F455" s="733"/>
      <x:c r="G455" s="733"/>
      <x:c r="H455" s="733"/>
      <x:c r="I455" s="733"/>
      <x:c r="J455" s="734"/>
      <x:c r="K455" s="734"/>
      <x:c r="L455" s="734"/>
      <x:c r="M455" s="734"/>
      <x:c r="N455" s="734"/>
      <x:c r="O455" s="734"/>
      <x:c r="P455" s="734"/>
      <x:c r="Q455" s="733"/>
      <x:c r="R455" s="733"/>
      <x:c r="S455" s="733"/>
      <x:c r="T455" s="733"/>
      <x:c r="U455" s="682"/>
      <x:c r="V455" s="682"/>
      <x:c r="W455" s="682"/>
      <x:c r="X455" s="682"/>
      <x:c r="Y455" s="682"/>
      <x:c r="Z455" s="682"/>
    </x:row>
    <x:row r="456" spans="1:26" ht="15.75" customHeight="1">
      <x:c r="A456" s="682"/>
      <x:c r="B456" s="682"/>
      <x:c r="C456" s="733"/>
      <x:c r="D456" s="733"/>
      <x:c r="E456" s="733"/>
      <x:c r="F456" s="733"/>
      <x:c r="G456" s="733"/>
      <x:c r="H456" s="733"/>
      <x:c r="I456" s="733"/>
      <x:c r="J456" s="734"/>
      <x:c r="K456" s="734"/>
      <x:c r="L456" s="734"/>
      <x:c r="M456" s="734"/>
      <x:c r="N456" s="734"/>
      <x:c r="O456" s="734"/>
      <x:c r="P456" s="734"/>
      <x:c r="Q456" s="733"/>
      <x:c r="R456" s="733"/>
      <x:c r="S456" s="733"/>
      <x:c r="T456" s="733"/>
      <x:c r="U456" s="682"/>
      <x:c r="V456" s="682"/>
      <x:c r="W456" s="682"/>
      <x:c r="X456" s="682"/>
      <x:c r="Y456" s="682"/>
      <x:c r="Z456" s="682"/>
    </x:row>
    <x:row r="457" spans="1:26" ht="15.75" customHeight="1">
      <x:c r="A457" s="682"/>
      <x:c r="B457" s="682"/>
      <x:c r="C457" s="733"/>
      <x:c r="D457" s="733"/>
      <x:c r="E457" s="733"/>
      <x:c r="F457" s="733"/>
      <x:c r="G457" s="733"/>
      <x:c r="H457" s="733"/>
      <x:c r="I457" s="733"/>
      <x:c r="J457" s="734"/>
      <x:c r="K457" s="734"/>
      <x:c r="L457" s="734"/>
      <x:c r="M457" s="734"/>
      <x:c r="N457" s="734"/>
      <x:c r="O457" s="734"/>
      <x:c r="P457" s="734"/>
      <x:c r="Q457" s="733"/>
      <x:c r="R457" s="733"/>
      <x:c r="S457" s="733"/>
      <x:c r="T457" s="733"/>
      <x:c r="U457" s="682"/>
      <x:c r="V457" s="682"/>
      <x:c r="W457" s="682"/>
      <x:c r="X457" s="682"/>
      <x:c r="Y457" s="682"/>
      <x:c r="Z457" s="682"/>
    </x:row>
    <x:row r="458" spans="1:26" ht="15.75" customHeight="1">
      <x:c r="A458" s="682"/>
      <x:c r="B458" s="682"/>
      <x:c r="C458" s="733"/>
      <x:c r="D458" s="733"/>
      <x:c r="E458" s="733"/>
      <x:c r="F458" s="733"/>
      <x:c r="G458" s="733"/>
      <x:c r="H458" s="733"/>
      <x:c r="I458" s="733"/>
      <x:c r="J458" s="734"/>
      <x:c r="K458" s="734"/>
      <x:c r="L458" s="734"/>
      <x:c r="M458" s="734"/>
      <x:c r="N458" s="734"/>
      <x:c r="O458" s="734"/>
      <x:c r="P458" s="734"/>
      <x:c r="Q458" s="733"/>
      <x:c r="R458" s="733"/>
      <x:c r="S458" s="733"/>
      <x:c r="T458" s="733"/>
      <x:c r="U458" s="682"/>
      <x:c r="V458" s="682"/>
      <x:c r="W458" s="682"/>
      <x:c r="X458" s="682"/>
      <x:c r="Y458" s="682"/>
      <x:c r="Z458" s="682"/>
    </x:row>
    <x:row r="459" spans="1:26" ht="15.75" customHeight="1">
      <x:c r="A459" s="682"/>
      <x:c r="B459" s="682"/>
      <x:c r="C459" s="733"/>
      <x:c r="D459" s="733"/>
      <x:c r="E459" s="733"/>
      <x:c r="F459" s="733"/>
      <x:c r="G459" s="733"/>
      <x:c r="H459" s="733"/>
      <x:c r="I459" s="733"/>
      <x:c r="J459" s="734"/>
      <x:c r="K459" s="734"/>
      <x:c r="L459" s="734"/>
      <x:c r="M459" s="734"/>
      <x:c r="N459" s="734"/>
      <x:c r="O459" s="734"/>
      <x:c r="P459" s="734"/>
      <x:c r="Q459" s="733"/>
      <x:c r="R459" s="733"/>
      <x:c r="S459" s="733"/>
      <x:c r="T459" s="733"/>
      <x:c r="U459" s="682"/>
      <x:c r="V459" s="682"/>
      <x:c r="W459" s="682"/>
      <x:c r="X459" s="682"/>
      <x:c r="Y459" s="682"/>
      <x:c r="Z459" s="682"/>
    </x:row>
    <x:row r="460" spans="1:26" ht="15.75" customHeight="1">
      <x:c r="A460" s="682"/>
      <x:c r="B460" s="682"/>
      <x:c r="C460" s="733"/>
      <x:c r="D460" s="733"/>
      <x:c r="E460" s="733"/>
      <x:c r="F460" s="733"/>
      <x:c r="G460" s="733"/>
      <x:c r="H460" s="733"/>
      <x:c r="I460" s="733"/>
      <x:c r="J460" s="734"/>
      <x:c r="K460" s="734"/>
      <x:c r="L460" s="734"/>
      <x:c r="M460" s="734"/>
      <x:c r="N460" s="734"/>
      <x:c r="O460" s="734"/>
      <x:c r="P460" s="734"/>
      <x:c r="Q460" s="733"/>
      <x:c r="R460" s="733"/>
      <x:c r="S460" s="733"/>
      <x:c r="T460" s="733"/>
      <x:c r="U460" s="682"/>
      <x:c r="V460" s="682"/>
      <x:c r="W460" s="682"/>
      <x:c r="X460" s="682"/>
      <x:c r="Y460" s="682"/>
      <x:c r="Z460" s="682"/>
    </x:row>
    <x:row r="461" spans="1:26" ht="15.75" customHeight="1">
      <x:c r="A461" s="682"/>
      <x:c r="B461" s="682"/>
      <x:c r="C461" s="733"/>
      <x:c r="D461" s="733"/>
      <x:c r="E461" s="733"/>
      <x:c r="F461" s="733"/>
      <x:c r="G461" s="733"/>
      <x:c r="H461" s="733"/>
      <x:c r="I461" s="733"/>
      <x:c r="J461" s="734"/>
      <x:c r="K461" s="734"/>
      <x:c r="L461" s="734"/>
      <x:c r="M461" s="734"/>
      <x:c r="N461" s="734"/>
      <x:c r="O461" s="734"/>
      <x:c r="P461" s="734"/>
      <x:c r="Q461" s="733"/>
      <x:c r="R461" s="733"/>
      <x:c r="S461" s="733"/>
      <x:c r="T461" s="733"/>
      <x:c r="U461" s="682"/>
      <x:c r="V461" s="682"/>
      <x:c r="W461" s="682"/>
      <x:c r="X461" s="682"/>
      <x:c r="Y461" s="682"/>
      <x:c r="Z461" s="682"/>
    </x:row>
    <x:row r="462" spans="1:26" ht="15.75" customHeight="1">
      <x:c r="A462" s="682"/>
      <x:c r="B462" s="682"/>
      <x:c r="C462" s="733"/>
      <x:c r="D462" s="733"/>
      <x:c r="E462" s="733"/>
      <x:c r="F462" s="733"/>
      <x:c r="G462" s="733"/>
      <x:c r="H462" s="733"/>
      <x:c r="I462" s="733"/>
      <x:c r="J462" s="734"/>
      <x:c r="K462" s="734"/>
      <x:c r="L462" s="734"/>
      <x:c r="M462" s="734"/>
      <x:c r="N462" s="734"/>
      <x:c r="O462" s="734"/>
      <x:c r="P462" s="734"/>
      <x:c r="Q462" s="733"/>
      <x:c r="R462" s="733"/>
      <x:c r="S462" s="733"/>
      <x:c r="T462" s="733"/>
      <x:c r="U462" s="682"/>
      <x:c r="V462" s="682"/>
      <x:c r="W462" s="682"/>
      <x:c r="X462" s="682"/>
      <x:c r="Y462" s="682"/>
      <x:c r="Z462" s="682"/>
    </x:row>
    <x:row r="463" spans="1:26" ht="15.75" customHeight="1">
      <x:c r="A463" s="682"/>
      <x:c r="B463" s="682"/>
      <x:c r="C463" s="733"/>
      <x:c r="D463" s="733"/>
      <x:c r="E463" s="733"/>
      <x:c r="F463" s="733"/>
      <x:c r="G463" s="733"/>
      <x:c r="H463" s="733"/>
      <x:c r="I463" s="733"/>
      <x:c r="J463" s="734"/>
      <x:c r="K463" s="734"/>
      <x:c r="L463" s="734"/>
      <x:c r="M463" s="734"/>
      <x:c r="N463" s="734"/>
      <x:c r="O463" s="734"/>
      <x:c r="P463" s="734"/>
      <x:c r="Q463" s="733"/>
      <x:c r="R463" s="733"/>
      <x:c r="S463" s="733"/>
      <x:c r="T463" s="733"/>
      <x:c r="U463" s="682"/>
      <x:c r="V463" s="682"/>
      <x:c r="W463" s="682"/>
      <x:c r="X463" s="682"/>
      <x:c r="Y463" s="682"/>
      <x:c r="Z463" s="682"/>
    </x:row>
    <x:row r="464" spans="1:26" ht="15.75" customHeight="1">
      <x:c r="A464" s="682"/>
      <x:c r="B464" s="682"/>
      <x:c r="C464" s="733"/>
      <x:c r="D464" s="733"/>
      <x:c r="E464" s="733"/>
      <x:c r="F464" s="733"/>
      <x:c r="G464" s="733"/>
      <x:c r="H464" s="733"/>
      <x:c r="I464" s="733"/>
      <x:c r="J464" s="734"/>
      <x:c r="K464" s="734"/>
      <x:c r="L464" s="734"/>
      <x:c r="M464" s="734"/>
      <x:c r="N464" s="734"/>
      <x:c r="O464" s="734"/>
      <x:c r="P464" s="734"/>
      <x:c r="Q464" s="733"/>
      <x:c r="R464" s="733"/>
      <x:c r="S464" s="733"/>
      <x:c r="T464" s="733"/>
      <x:c r="U464" s="682"/>
      <x:c r="V464" s="682"/>
      <x:c r="W464" s="682"/>
      <x:c r="X464" s="682"/>
      <x:c r="Y464" s="682"/>
      <x:c r="Z464" s="682"/>
    </x:row>
    <x:row r="465" spans="1:26" ht="15.75" customHeight="1">
      <x:c r="A465" s="682"/>
      <x:c r="B465" s="682"/>
      <x:c r="C465" s="733"/>
      <x:c r="D465" s="733"/>
      <x:c r="E465" s="733"/>
      <x:c r="F465" s="733"/>
      <x:c r="G465" s="733"/>
      <x:c r="H465" s="733"/>
      <x:c r="I465" s="733"/>
      <x:c r="J465" s="734"/>
      <x:c r="K465" s="734"/>
      <x:c r="L465" s="734"/>
      <x:c r="M465" s="734"/>
      <x:c r="N465" s="734"/>
      <x:c r="O465" s="734"/>
      <x:c r="P465" s="734"/>
      <x:c r="Q465" s="733"/>
      <x:c r="R465" s="733"/>
      <x:c r="S465" s="733"/>
      <x:c r="T465" s="733"/>
      <x:c r="U465" s="682"/>
      <x:c r="V465" s="682"/>
      <x:c r="W465" s="682"/>
      <x:c r="X465" s="682"/>
      <x:c r="Y465" s="682"/>
      <x:c r="Z465" s="682"/>
    </x:row>
    <x:row r="466" spans="1:26" ht="15.75" customHeight="1">
      <x:c r="A466" s="682"/>
      <x:c r="B466" s="682"/>
      <x:c r="C466" s="733"/>
      <x:c r="D466" s="733"/>
      <x:c r="E466" s="733"/>
      <x:c r="F466" s="733"/>
      <x:c r="G466" s="733"/>
      <x:c r="H466" s="733"/>
      <x:c r="I466" s="733"/>
      <x:c r="J466" s="734"/>
      <x:c r="K466" s="734"/>
      <x:c r="L466" s="734"/>
      <x:c r="M466" s="734"/>
      <x:c r="N466" s="734"/>
      <x:c r="O466" s="734"/>
      <x:c r="P466" s="734"/>
      <x:c r="Q466" s="733"/>
      <x:c r="R466" s="733"/>
      <x:c r="S466" s="733"/>
      <x:c r="T466" s="733"/>
      <x:c r="U466" s="682"/>
      <x:c r="V466" s="682"/>
      <x:c r="W466" s="682"/>
      <x:c r="X466" s="682"/>
      <x:c r="Y466" s="682"/>
      <x:c r="Z466" s="682"/>
    </x:row>
    <x:row r="467" spans="1:26" ht="15.75" customHeight="1">
      <x:c r="A467" s="682"/>
      <x:c r="B467" s="682"/>
      <x:c r="C467" s="733"/>
      <x:c r="D467" s="733"/>
      <x:c r="E467" s="733"/>
      <x:c r="F467" s="733"/>
      <x:c r="G467" s="733"/>
      <x:c r="H467" s="733"/>
      <x:c r="I467" s="733"/>
      <x:c r="J467" s="734"/>
      <x:c r="K467" s="734"/>
      <x:c r="L467" s="734"/>
      <x:c r="M467" s="734"/>
      <x:c r="N467" s="734"/>
      <x:c r="O467" s="734"/>
      <x:c r="P467" s="734"/>
      <x:c r="Q467" s="733"/>
      <x:c r="R467" s="733"/>
      <x:c r="S467" s="733"/>
      <x:c r="T467" s="733"/>
      <x:c r="U467" s="682"/>
      <x:c r="V467" s="682"/>
      <x:c r="W467" s="682"/>
      <x:c r="X467" s="682"/>
      <x:c r="Y467" s="682"/>
      <x:c r="Z467" s="682"/>
    </x:row>
    <x:row r="468" spans="1:26" ht="15.75" customHeight="1">
      <x:c r="A468" s="682"/>
      <x:c r="B468" s="682"/>
      <x:c r="C468" s="733"/>
      <x:c r="D468" s="733"/>
      <x:c r="E468" s="733"/>
      <x:c r="F468" s="733"/>
      <x:c r="G468" s="733"/>
      <x:c r="H468" s="733"/>
      <x:c r="I468" s="733"/>
      <x:c r="J468" s="734"/>
      <x:c r="K468" s="734"/>
      <x:c r="L468" s="734"/>
      <x:c r="M468" s="734"/>
      <x:c r="N468" s="734"/>
      <x:c r="O468" s="734"/>
      <x:c r="P468" s="734"/>
      <x:c r="Q468" s="733"/>
      <x:c r="R468" s="733"/>
      <x:c r="S468" s="733"/>
      <x:c r="T468" s="733"/>
      <x:c r="U468" s="682"/>
      <x:c r="V468" s="682"/>
      <x:c r="W468" s="682"/>
      <x:c r="X468" s="682"/>
      <x:c r="Y468" s="682"/>
      <x:c r="Z468" s="682"/>
    </x:row>
    <x:row r="469" spans="1:26" ht="15.75" customHeight="1">
      <x:c r="A469" s="682"/>
      <x:c r="B469" s="682"/>
      <x:c r="C469" s="733"/>
      <x:c r="D469" s="733"/>
      <x:c r="E469" s="733"/>
      <x:c r="F469" s="733"/>
      <x:c r="G469" s="733"/>
      <x:c r="H469" s="733"/>
      <x:c r="I469" s="733"/>
      <x:c r="J469" s="734"/>
      <x:c r="K469" s="734"/>
      <x:c r="L469" s="734"/>
      <x:c r="M469" s="734"/>
      <x:c r="N469" s="734"/>
      <x:c r="O469" s="734"/>
      <x:c r="P469" s="734"/>
      <x:c r="Q469" s="733"/>
      <x:c r="R469" s="733"/>
      <x:c r="S469" s="733"/>
      <x:c r="T469" s="733"/>
      <x:c r="U469" s="682"/>
      <x:c r="V469" s="682"/>
      <x:c r="W469" s="682"/>
      <x:c r="X469" s="682"/>
      <x:c r="Y469" s="682"/>
      <x:c r="Z469" s="682"/>
    </x:row>
    <x:row r="470" spans="1:26" ht="15.75" customHeight="1">
      <x:c r="A470" s="682"/>
      <x:c r="B470" s="682"/>
      <x:c r="C470" s="733"/>
      <x:c r="D470" s="733"/>
      <x:c r="E470" s="733"/>
      <x:c r="F470" s="733"/>
      <x:c r="G470" s="733"/>
      <x:c r="H470" s="733"/>
      <x:c r="I470" s="733"/>
      <x:c r="J470" s="734"/>
      <x:c r="K470" s="734"/>
      <x:c r="L470" s="734"/>
      <x:c r="M470" s="734"/>
      <x:c r="N470" s="734"/>
      <x:c r="O470" s="734"/>
      <x:c r="P470" s="734"/>
      <x:c r="Q470" s="733"/>
      <x:c r="R470" s="733"/>
      <x:c r="S470" s="733"/>
      <x:c r="T470" s="733"/>
      <x:c r="U470" s="682"/>
      <x:c r="V470" s="682"/>
      <x:c r="W470" s="682"/>
      <x:c r="X470" s="682"/>
      <x:c r="Y470" s="682"/>
      <x:c r="Z470" s="682"/>
    </x:row>
    <x:row r="471" spans="1:26" ht="15.75" customHeight="1">
      <x:c r="A471" s="682"/>
      <x:c r="B471" s="682"/>
      <x:c r="C471" s="733"/>
      <x:c r="D471" s="733"/>
      <x:c r="E471" s="733"/>
      <x:c r="F471" s="733"/>
      <x:c r="G471" s="733"/>
      <x:c r="H471" s="733"/>
      <x:c r="I471" s="733"/>
      <x:c r="J471" s="734"/>
      <x:c r="K471" s="734"/>
      <x:c r="L471" s="734"/>
      <x:c r="M471" s="734"/>
      <x:c r="N471" s="734"/>
      <x:c r="O471" s="734"/>
      <x:c r="P471" s="734"/>
      <x:c r="Q471" s="733"/>
      <x:c r="R471" s="733"/>
      <x:c r="S471" s="733"/>
      <x:c r="T471" s="733"/>
      <x:c r="U471" s="682"/>
      <x:c r="V471" s="682"/>
      <x:c r="W471" s="682"/>
      <x:c r="X471" s="682"/>
      <x:c r="Y471" s="682"/>
      <x:c r="Z471" s="682"/>
    </x:row>
    <x:row r="472" spans="1:26" ht="15.75" customHeight="1">
      <x:c r="A472" s="682"/>
      <x:c r="B472" s="682"/>
      <x:c r="C472" s="733"/>
      <x:c r="D472" s="733"/>
      <x:c r="E472" s="733"/>
      <x:c r="F472" s="733"/>
      <x:c r="G472" s="733"/>
      <x:c r="H472" s="733"/>
      <x:c r="I472" s="733"/>
      <x:c r="J472" s="734"/>
      <x:c r="K472" s="734"/>
      <x:c r="L472" s="734"/>
      <x:c r="M472" s="734"/>
      <x:c r="N472" s="734"/>
      <x:c r="O472" s="734"/>
      <x:c r="P472" s="734"/>
      <x:c r="Q472" s="733"/>
      <x:c r="R472" s="733"/>
      <x:c r="S472" s="733"/>
      <x:c r="T472" s="733"/>
      <x:c r="U472" s="682"/>
      <x:c r="V472" s="682"/>
      <x:c r="W472" s="682"/>
      <x:c r="X472" s="682"/>
      <x:c r="Y472" s="682"/>
      <x:c r="Z472" s="682"/>
    </x:row>
    <x:row r="473" spans="1:26" ht="15.75" customHeight="1">
      <x:c r="A473" s="682"/>
      <x:c r="B473" s="682"/>
      <x:c r="C473" s="733"/>
      <x:c r="D473" s="733"/>
      <x:c r="E473" s="733"/>
      <x:c r="F473" s="733"/>
      <x:c r="G473" s="733"/>
      <x:c r="H473" s="733"/>
      <x:c r="I473" s="733"/>
      <x:c r="J473" s="734"/>
      <x:c r="K473" s="734"/>
      <x:c r="L473" s="734"/>
      <x:c r="M473" s="734"/>
      <x:c r="N473" s="734"/>
      <x:c r="O473" s="734"/>
      <x:c r="P473" s="734"/>
      <x:c r="Q473" s="733"/>
      <x:c r="R473" s="733"/>
      <x:c r="S473" s="733"/>
      <x:c r="T473" s="733"/>
      <x:c r="U473" s="682"/>
      <x:c r="V473" s="682"/>
      <x:c r="W473" s="682"/>
      <x:c r="X473" s="682"/>
      <x:c r="Y473" s="682"/>
      <x:c r="Z473" s="682"/>
    </x:row>
    <x:row r="474" spans="1:26" ht="15.75" customHeight="1">
      <x:c r="A474" s="682"/>
      <x:c r="B474" s="682"/>
      <x:c r="C474" s="733"/>
      <x:c r="D474" s="733"/>
      <x:c r="E474" s="733"/>
      <x:c r="F474" s="733"/>
      <x:c r="G474" s="733"/>
      <x:c r="H474" s="733"/>
      <x:c r="I474" s="733"/>
      <x:c r="J474" s="734"/>
      <x:c r="K474" s="734"/>
      <x:c r="L474" s="734"/>
      <x:c r="M474" s="734"/>
      <x:c r="N474" s="734"/>
      <x:c r="O474" s="734"/>
      <x:c r="P474" s="734"/>
      <x:c r="Q474" s="733"/>
      <x:c r="R474" s="733"/>
      <x:c r="S474" s="733"/>
      <x:c r="T474" s="733"/>
      <x:c r="U474" s="682"/>
      <x:c r="V474" s="682"/>
      <x:c r="W474" s="682"/>
      <x:c r="X474" s="682"/>
      <x:c r="Y474" s="682"/>
      <x:c r="Z474" s="682"/>
    </x:row>
    <x:row r="475" spans="1:26" ht="15.75" customHeight="1">
      <x:c r="A475" s="682"/>
      <x:c r="B475" s="682"/>
      <x:c r="C475" s="733"/>
      <x:c r="D475" s="733"/>
      <x:c r="E475" s="733"/>
      <x:c r="F475" s="733"/>
      <x:c r="G475" s="733"/>
      <x:c r="H475" s="733"/>
      <x:c r="I475" s="733"/>
      <x:c r="J475" s="734"/>
      <x:c r="K475" s="734"/>
      <x:c r="L475" s="734"/>
      <x:c r="M475" s="734"/>
      <x:c r="N475" s="734"/>
      <x:c r="O475" s="734"/>
      <x:c r="P475" s="734"/>
      <x:c r="Q475" s="733"/>
      <x:c r="R475" s="733"/>
      <x:c r="S475" s="733"/>
      <x:c r="T475" s="733"/>
      <x:c r="U475" s="682"/>
      <x:c r="V475" s="682"/>
      <x:c r="W475" s="682"/>
      <x:c r="X475" s="682"/>
      <x:c r="Y475" s="682"/>
      <x:c r="Z475" s="682"/>
    </x:row>
    <x:row r="476" spans="1:26" ht="15.75" customHeight="1">
      <x:c r="A476" s="682"/>
      <x:c r="B476" s="682"/>
      <x:c r="C476" s="733"/>
      <x:c r="D476" s="733"/>
      <x:c r="E476" s="733"/>
      <x:c r="F476" s="733"/>
      <x:c r="G476" s="733"/>
      <x:c r="H476" s="733"/>
      <x:c r="I476" s="733"/>
      <x:c r="J476" s="734"/>
      <x:c r="K476" s="734"/>
      <x:c r="L476" s="734"/>
      <x:c r="M476" s="734"/>
      <x:c r="N476" s="734"/>
      <x:c r="O476" s="734"/>
      <x:c r="P476" s="734"/>
      <x:c r="Q476" s="733"/>
      <x:c r="R476" s="733"/>
      <x:c r="S476" s="733"/>
      <x:c r="T476" s="733"/>
      <x:c r="U476" s="682"/>
      <x:c r="V476" s="682"/>
      <x:c r="W476" s="682"/>
      <x:c r="X476" s="682"/>
      <x:c r="Y476" s="682"/>
      <x:c r="Z476" s="682"/>
    </x:row>
    <x:row r="477" spans="1:26" ht="15.75" customHeight="1">
      <x:c r="A477" s="682"/>
      <x:c r="B477" s="682"/>
      <x:c r="C477" s="733"/>
      <x:c r="D477" s="733"/>
      <x:c r="E477" s="733"/>
      <x:c r="F477" s="733"/>
      <x:c r="G477" s="733"/>
      <x:c r="H477" s="733"/>
      <x:c r="I477" s="733"/>
      <x:c r="J477" s="734"/>
      <x:c r="K477" s="734"/>
      <x:c r="L477" s="734"/>
      <x:c r="M477" s="734"/>
      <x:c r="N477" s="734"/>
      <x:c r="O477" s="734"/>
      <x:c r="P477" s="734"/>
      <x:c r="Q477" s="733"/>
      <x:c r="R477" s="733"/>
      <x:c r="S477" s="733"/>
      <x:c r="T477" s="733"/>
      <x:c r="U477" s="682"/>
      <x:c r="V477" s="682"/>
      <x:c r="W477" s="682"/>
      <x:c r="X477" s="682"/>
      <x:c r="Y477" s="682"/>
      <x:c r="Z477" s="682"/>
    </x:row>
    <x:row r="478" spans="1:26" ht="15.75" customHeight="1">
      <x:c r="A478" s="682"/>
      <x:c r="B478" s="682"/>
      <x:c r="C478" s="733"/>
      <x:c r="D478" s="733"/>
      <x:c r="E478" s="733"/>
      <x:c r="F478" s="733"/>
      <x:c r="G478" s="733"/>
      <x:c r="H478" s="733"/>
      <x:c r="I478" s="733"/>
      <x:c r="J478" s="734"/>
      <x:c r="K478" s="734"/>
      <x:c r="L478" s="734"/>
      <x:c r="M478" s="734"/>
      <x:c r="N478" s="734"/>
      <x:c r="O478" s="734"/>
      <x:c r="P478" s="734"/>
      <x:c r="Q478" s="733"/>
      <x:c r="R478" s="733"/>
      <x:c r="S478" s="733"/>
      <x:c r="T478" s="733"/>
      <x:c r="U478" s="682"/>
      <x:c r="V478" s="682"/>
      <x:c r="W478" s="682"/>
      <x:c r="X478" s="682"/>
      <x:c r="Y478" s="682"/>
      <x:c r="Z478" s="682"/>
    </x:row>
    <x:row r="479" spans="1:26" ht="15.75" customHeight="1">
      <x:c r="A479" s="682"/>
      <x:c r="B479" s="682"/>
      <x:c r="C479" s="733"/>
      <x:c r="D479" s="733"/>
      <x:c r="E479" s="733"/>
      <x:c r="F479" s="733"/>
      <x:c r="G479" s="733"/>
      <x:c r="H479" s="733"/>
      <x:c r="I479" s="733"/>
      <x:c r="J479" s="734"/>
      <x:c r="K479" s="734"/>
      <x:c r="L479" s="734"/>
      <x:c r="M479" s="734"/>
      <x:c r="N479" s="734"/>
      <x:c r="O479" s="734"/>
      <x:c r="P479" s="734"/>
      <x:c r="Q479" s="733"/>
      <x:c r="R479" s="733"/>
      <x:c r="S479" s="733"/>
      <x:c r="T479" s="733"/>
      <x:c r="U479" s="682"/>
      <x:c r="V479" s="682"/>
      <x:c r="W479" s="682"/>
      <x:c r="X479" s="682"/>
      <x:c r="Y479" s="682"/>
      <x:c r="Z479" s="682"/>
    </x:row>
    <x:row r="480" spans="1:26" ht="15.75" customHeight="1">
      <x:c r="A480" s="682"/>
      <x:c r="B480" s="682"/>
      <x:c r="C480" s="733"/>
      <x:c r="D480" s="733"/>
      <x:c r="E480" s="733"/>
      <x:c r="F480" s="733"/>
      <x:c r="G480" s="733"/>
      <x:c r="H480" s="733"/>
      <x:c r="I480" s="733"/>
      <x:c r="J480" s="734"/>
      <x:c r="K480" s="734"/>
      <x:c r="L480" s="734"/>
      <x:c r="M480" s="734"/>
      <x:c r="N480" s="734"/>
      <x:c r="O480" s="734"/>
      <x:c r="P480" s="734"/>
      <x:c r="Q480" s="733"/>
      <x:c r="R480" s="733"/>
      <x:c r="S480" s="733"/>
      <x:c r="T480" s="733"/>
      <x:c r="U480" s="682"/>
      <x:c r="V480" s="682"/>
      <x:c r="W480" s="682"/>
      <x:c r="X480" s="682"/>
      <x:c r="Y480" s="682"/>
      <x:c r="Z480" s="682"/>
    </x:row>
    <x:row r="481" spans="1:26" ht="15.75" customHeight="1">
      <x:c r="A481" s="682"/>
      <x:c r="B481" s="682"/>
      <x:c r="C481" s="733"/>
      <x:c r="D481" s="733"/>
      <x:c r="E481" s="733"/>
      <x:c r="F481" s="733"/>
      <x:c r="G481" s="733"/>
      <x:c r="H481" s="733"/>
      <x:c r="I481" s="733"/>
      <x:c r="J481" s="734"/>
      <x:c r="K481" s="734"/>
      <x:c r="L481" s="734"/>
      <x:c r="M481" s="734"/>
      <x:c r="N481" s="734"/>
      <x:c r="O481" s="734"/>
      <x:c r="P481" s="734"/>
      <x:c r="Q481" s="733"/>
      <x:c r="R481" s="733"/>
      <x:c r="S481" s="733"/>
      <x:c r="T481" s="733"/>
      <x:c r="U481" s="682"/>
      <x:c r="V481" s="682"/>
      <x:c r="W481" s="682"/>
      <x:c r="X481" s="682"/>
      <x:c r="Y481" s="682"/>
      <x:c r="Z481" s="682"/>
    </x:row>
    <x:row r="482" spans="1:26" ht="15.75" customHeight="1">
      <x:c r="A482" s="682"/>
      <x:c r="B482" s="682"/>
      <x:c r="C482" s="733"/>
      <x:c r="D482" s="733"/>
      <x:c r="E482" s="733"/>
      <x:c r="F482" s="733"/>
      <x:c r="G482" s="733"/>
      <x:c r="H482" s="733"/>
      <x:c r="I482" s="733"/>
      <x:c r="J482" s="734"/>
      <x:c r="K482" s="734"/>
      <x:c r="L482" s="734"/>
      <x:c r="M482" s="734"/>
      <x:c r="N482" s="734"/>
      <x:c r="O482" s="734"/>
      <x:c r="P482" s="734"/>
      <x:c r="Q482" s="733"/>
      <x:c r="R482" s="733"/>
      <x:c r="S482" s="733"/>
      <x:c r="T482" s="733"/>
      <x:c r="U482" s="682"/>
      <x:c r="V482" s="682"/>
      <x:c r="W482" s="682"/>
      <x:c r="X482" s="682"/>
      <x:c r="Y482" s="682"/>
      <x:c r="Z482" s="682"/>
    </x:row>
    <x:row r="483" spans="1:26" ht="15.75" customHeight="1">
      <x:c r="A483" s="682"/>
      <x:c r="B483" s="682"/>
      <x:c r="C483" s="733"/>
      <x:c r="D483" s="733"/>
      <x:c r="E483" s="733"/>
      <x:c r="F483" s="733"/>
      <x:c r="G483" s="733"/>
      <x:c r="H483" s="733"/>
      <x:c r="I483" s="733"/>
      <x:c r="J483" s="734"/>
      <x:c r="K483" s="734"/>
      <x:c r="L483" s="734"/>
      <x:c r="M483" s="734"/>
      <x:c r="N483" s="734"/>
      <x:c r="O483" s="734"/>
      <x:c r="P483" s="734"/>
      <x:c r="Q483" s="733"/>
      <x:c r="R483" s="733"/>
      <x:c r="S483" s="733"/>
      <x:c r="T483" s="733"/>
      <x:c r="U483" s="682"/>
      <x:c r="V483" s="682"/>
      <x:c r="W483" s="682"/>
      <x:c r="X483" s="682"/>
      <x:c r="Y483" s="682"/>
      <x:c r="Z483" s="682"/>
    </x:row>
    <x:row r="484" spans="1:26" ht="15.75" customHeight="1">
      <x:c r="A484" s="682"/>
      <x:c r="B484" s="682"/>
      <x:c r="C484" s="733"/>
      <x:c r="D484" s="733"/>
      <x:c r="E484" s="733"/>
      <x:c r="F484" s="733"/>
      <x:c r="G484" s="733"/>
      <x:c r="H484" s="733"/>
      <x:c r="I484" s="733"/>
      <x:c r="J484" s="734"/>
      <x:c r="K484" s="734"/>
      <x:c r="L484" s="734"/>
      <x:c r="M484" s="734"/>
      <x:c r="N484" s="734"/>
      <x:c r="O484" s="734"/>
      <x:c r="P484" s="734"/>
      <x:c r="Q484" s="733"/>
      <x:c r="R484" s="733"/>
      <x:c r="S484" s="733"/>
      <x:c r="T484" s="733"/>
      <x:c r="U484" s="682"/>
      <x:c r="V484" s="682"/>
      <x:c r="W484" s="682"/>
      <x:c r="X484" s="682"/>
      <x:c r="Y484" s="682"/>
      <x:c r="Z484" s="682"/>
    </x:row>
    <x:row r="485" spans="1:26" ht="15.75" customHeight="1">
      <x:c r="A485" s="682"/>
      <x:c r="B485" s="682"/>
      <x:c r="C485" s="733"/>
      <x:c r="D485" s="733"/>
      <x:c r="E485" s="733"/>
      <x:c r="F485" s="733"/>
      <x:c r="G485" s="733"/>
      <x:c r="H485" s="733"/>
      <x:c r="I485" s="733"/>
      <x:c r="J485" s="734"/>
      <x:c r="K485" s="734"/>
      <x:c r="L485" s="734"/>
      <x:c r="M485" s="734"/>
      <x:c r="N485" s="734"/>
      <x:c r="O485" s="734"/>
      <x:c r="P485" s="734"/>
      <x:c r="Q485" s="733"/>
      <x:c r="R485" s="733"/>
      <x:c r="S485" s="733"/>
      <x:c r="T485" s="733"/>
      <x:c r="U485" s="682"/>
      <x:c r="V485" s="682"/>
      <x:c r="W485" s="682"/>
      <x:c r="X485" s="682"/>
      <x:c r="Y485" s="682"/>
      <x:c r="Z485" s="682"/>
    </x:row>
    <x:row r="486" spans="1:26" ht="15.75" customHeight="1">
      <x:c r="A486" s="682"/>
      <x:c r="B486" s="682"/>
      <x:c r="C486" s="733"/>
      <x:c r="D486" s="733"/>
      <x:c r="E486" s="733"/>
      <x:c r="F486" s="733"/>
      <x:c r="G486" s="733"/>
      <x:c r="H486" s="733"/>
      <x:c r="I486" s="733"/>
      <x:c r="J486" s="734"/>
      <x:c r="K486" s="734"/>
      <x:c r="L486" s="734"/>
      <x:c r="M486" s="734"/>
      <x:c r="N486" s="734"/>
      <x:c r="O486" s="734"/>
      <x:c r="P486" s="734"/>
      <x:c r="Q486" s="733"/>
      <x:c r="R486" s="733"/>
      <x:c r="S486" s="733"/>
      <x:c r="T486" s="733"/>
      <x:c r="U486" s="682"/>
      <x:c r="V486" s="682"/>
      <x:c r="W486" s="682"/>
      <x:c r="X486" s="682"/>
      <x:c r="Y486" s="682"/>
      <x:c r="Z486" s="682"/>
    </x:row>
    <x:row r="487" spans="1:26" ht="15.75" customHeight="1">
      <x:c r="A487" s="682"/>
      <x:c r="B487" s="682"/>
      <x:c r="C487" s="733"/>
      <x:c r="D487" s="733"/>
      <x:c r="E487" s="733"/>
      <x:c r="F487" s="733"/>
      <x:c r="G487" s="733"/>
      <x:c r="H487" s="733"/>
      <x:c r="I487" s="733"/>
      <x:c r="J487" s="734"/>
      <x:c r="K487" s="734"/>
      <x:c r="L487" s="734"/>
      <x:c r="M487" s="734"/>
      <x:c r="N487" s="734"/>
      <x:c r="O487" s="734"/>
      <x:c r="P487" s="734"/>
      <x:c r="Q487" s="733"/>
      <x:c r="R487" s="733"/>
      <x:c r="S487" s="733"/>
      <x:c r="T487" s="733"/>
      <x:c r="U487" s="682"/>
      <x:c r="V487" s="682"/>
      <x:c r="W487" s="682"/>
      <x:c r="X487" s="682"/>
      <x:c r="Y487" s="682"/>
      <x:c r="Z487" s="682"/>
    </x:row>
    <x:row r="488" spans="1:26" ht="15.75" customHeight="1">
      <x:c r="A488" s="682"/>
      <x:c r="B488" s="682"/>
      <x:c r="C488" s="733"/>
      <x:c r="D488" s="733"/>
      <x:c r="E488" s="733"/>
      <x:c r="F488" s="733"/>
      <x:c r="G488" s="733"/>
      <x:c r="H488" s="733"/>
      <x:c r="I488" s="733"/>
      <x:c r="J488" s="734"/>
      <x:c r="K488" s="734"/>
      <x:c r="L488" s="734"/>
      <x:c r="M488" s="734"/>
      <x:c r="N488" s="734"/>
      <x:c r="O488" s="734"/>
      <x:c r="P488" s="734"/>
      <x:c r="Q488" s="733"/>
      <x:c r="R488" s="733"/>
      <x:c r="S488" s="733"/>
      <x:c r="T488" s="733"/>
      <x:c r="U488" s="682"/>
      <x:c r="V488" s="682"/>
      <x:c r="W488" s="682"/>
      <x:c r="X488" s="682"/>
      <x:c r="Y488" s="682"/>
      <x:c r="Z488" s="682"/>
    </x:row>
    <x:row r="489" spans="1:26" ht="15.75" customHeight="1">
      <x:c r="A489" s="682"/>
      <x:c r="B489" s="682"/>
      <x:c r="C489" s="733"/>
      <x:c r="D489" s="733"/>
      <x:c r="E489" s="733"/>
      <x:c r="F489" s="733"/>
      <x:c r="G489" s="733"/>
      <x:c r="H489" s="733"/>
      <x:c r="I489" s="733"/>
      <x:c r="J489" s="734"/>
      <x:c r="K489" s="734"/>
      <x:c r="L489" s="734"/>
      <x:c r="M489" s="734"/>
      <x:c r="N489" s="734"/>
      <x:c r="O489" s="734"/>
      <x:c r="P489" s="734"/>
      <x:c r="Q489" s="733"/>
      <x:c r="R489" s="733"/>
      <x:c r="S489" s="733"/>
      <x:c r="T489" s="733"/>
      <x:c r="U489" s="682"/>
      <x:c r="V489" s="682"/>
      <x:c r="W489" s="682"/>
      <x:c r="X489" s="682"/>
      <x:c r="Y489" s="682"/>
      <x:c r="Z489" s="682"/>
    </x:row>
    <x:row r="490" spans="1:26" ht="15.75" customHeight="1">
      <x:c r="A490" s="682"/>
      <x:c r="B490" s="682"/>
      <x:c r="C490" s="733"/>
      <x:c r="D490" s="733"/>
      <x:c r="E490" s="733"/>
      <x:c r="F490" s="733"/>
      <x:c r="G490" s="733"/>
      <x:c r="H490" s="733"/>
      <x:c r="I490" s="733"/>
      <x:c r="J490" s="734"/>
      <x:c r="K490" s="734"/>
      <x:c r="L490" s="734"/>
      <x:c r="M490" s="734"/>
      <x:c r="N490" s="734"/>
      <x:c r="O490" s="734"/>
      <x:c r="P490" s="734"/>
      <x:c r="Q490" s="733"/>
      <x:c r="R490" s="733"/>
      <x:c r="S490" s="733"/>
      <x:c r="T490" s="733"/>
      <x:c r="U490" s="682"/>
      <x:c r="V490" s="682"/>
      <x:c r="W490" s="682"/>
      <x:c r="X490" s="682"/>
      <x:c r="Y490" s="682"/>
      <x:c r="Z490" s="682"/>
    </x:row>
    <x:row r="491" spans="1:26" ht="15.75" customHeight="1">
      <x:c r="A491" s="682"/>
      <x:c r="B491" s="682"/>
      <x:c r="C491" s="733"/>
      <x:c r="D491" s="733"/>
      <x:c r="E491" s="733"/>
      <x:c r="F491" s="733"/>
      <x:c r="G491" s="733"/>
      <x:c r="H491" s="733"/>
      <x:c r="I491" s="733"/>
      <x:c r="J491" s="734"/>
      <x:c r="K491" s="734"/>
      <x:c r="L491" s="734"/>
      <x:c r="M491" s="734"/>
      <x:c r="N491" s="734"/>
      <x:c r="O491" s="734"/>
      <x:c r="P491" s="734"/>
      <x:c r="Q491" s="733"/>
      <x:c r="R491" s="733"/>
      <x:c r="S491" s="733"/>
      <x:c r="T491" s="733"/>
      <x:c r="U491" s="682"/>
      <x:c r="V491" s="682"/>
      <x:c r="W491" s="682"/>
      <x:c r="X491" s="682"/>
      <x:c r="Y491" s="682"/>
      <x:c r="Z491" s="682"/>
    </x:row>
    <x:row r="492" spans="1:26" ht="15.75" customHeight="1">
      <x:c r="A492" s="682"/>
      <x:c r="B492" s="682"/>
      <x:c r="C492" s="733"/>
      <x:c r="D492" s="733"/>
      <x:c r="E492" s="733"/>
      <x:c r="F492" s="733"/>
      <x:c r="G492" s="733"/>
      <x:c r="H492" s="733"/>
      <x:c r="I492" s="733"/>
      <x:c r="J492" s="734"/>
      <x:c r="K492" s="734"/>
      <x:c r="L492" s="734"/>
      <x:c r="M492" s="734"/>
      <x:c r="N492" s="734"/>
      <x:c r="O492" s="734"/>
      <x:c r="P492" s="734"/>
      <x:c r="Q492" s="733"/>
      <x:c r="R492" s="733"/>
      <x:c r="S492" s="733"/>
      <x:c r="T492" s="733"/>
      <x:c r="U492" s="682"/>
      <x:c r="V492" s="682"/>
      <x:c r="W492" s="682"/>
      <x:c r="X492" s="682"/>
      <x:c r="Y492" s="682"/>
      <x:c r="Z492" s="682"/>
    </x:row>
    <x:row r="493" spans="1:26" ht="15.75" customHeight="1">
      <x:c r="A493" s="682"/>
      <x:c r="B493" s="682"/>
      <x:c r="C493" s="733"/>
      <x:c r="D493" s="733"/>
      <x:c r="E493" s="733"/>
      <x:c r="F493" s="733"/>
      <x:c r="G493" s="733"/>
      <x:c r="H493" s="733"/>
      <x:c r="I493" s="733"/>
      <x:c r="J493" s="734"/>
      <x:c r="K493" s="734"/>
      <x:c r="L493" s="734"/>
      <x:c r="M493" s="734"/>
      <x:c r="N493" s="734"/>
      <x:c r="O493" s="734"/>
      <x:c r="P493" s="734"/>
      <x:c r="Q493" s="733"/>
      <x:c r="R493" s="733"/>
      <x:c r="S493" s="733"/>
      <x:c r="T493" s="733"/>
      <x:c r="U493" s="682"/>
      <x:c r="V493" s="682"/>
      <x:c r="W493" s="682"/>
      <x:c r="X493" s="682"/>
      <x:c r="Y493" s="682"/>
      <x:c r="Z493" s="682"/>
    </x:row>
    <x:row r="494" spans="1:26" ht="15.75" customHeight="1">
      <x:c r="A494" s="682"/>
      <x:c r="B494" s="682"/>
      <x:c r="C494" s="733"/>
      <x:c r="D494" s="733"/>
      <x:c r="E494" s="733"/>
      <x:c r="F494" s="733"/>
      <x:c r="G494" s="733"/>
      <x:c r="H494" s="733"/>
      <x:c r="I494" s="733"/>
      <x:c r="J494" s="734"/>
      <x:c r="K494" s="734"/>
      <x:c r="L494" s="734"/>
      <x:c r="M494" s="734"/>
      <x:c r="N494" s="734"/>
      <x:c r="O494" s="734"/>
      <x:c r="P494" s="734"/>
      <x:c r="Q494" s="733"/>
      <x:c r="R494" s="733"/>
      <x:c r="S494" s="733"/>
      <x:c r="T494" s="733"/>
      <x:c r="U494" s="682"/>
      <x:c r="V494" s="682"/>
      <x:c r="W494" s="682"/>
      <x:c r="X494" s="682"/>
      <x:c r="Y494" s="682"/>
      <x:c r="Z494" s="682"/>
    </x:row>
    <x:row r="495" spans="1:26" ht="15.75" customHeight="1">
      <x:c r="A495" s="682"/>
      <x:c r="B495" s="682"/>
      <x:c r="C495" s="733"/>
      <x:c r="D495" s="733"/>
      <x:c r="E495" s="733"/>
      <x:c r="F495" s="733"/>
      <x:c r="G495" s="733"/>
      <x:c r="H495" s="733"/>
      <x:c r="I495" s="733"/>
      <x:c r="J495" s="734"/>
      <x:c r="K495" s="734"/>
      <x:c r="L495" s="734"/>
      <x:c r="M495" s="734"/>
      <x:c r="N495" s="734"/>
      <x:c r="O495" s="734"/>
      <x:c r="P495" s="734"/>
      <x:c r="Q495" s="733"/>
      <x:c r="R495" s="733"/>
      <x:c r="S495" s="733"/>
      <x:c r="T495" s="733"/>
      <x:c r="U495" s="682"/>
      <x:c r="V495" s="682"/>
      <x:c r="W495" s="682"/>
      <x:c r="X495" s="682"/>
      <x:c r="Y495" s="682"/>
      <x:c r="Z495" s="682"/>
    </x:row>
    <x:row r="496" spans="1:26" ht="15.75" customHeight="1">
      <x:c r="A496" s="682"/>
      <x:c r="B496" s="682"/>
      <x:c r="C496" s="733"/>
      <x:c r="D496" s="733"/>
      <x:c r="E496" s="733"/>
      <x:c r="F496" s="733"/>
      <x:c r="G496" s="733"/>
      <x:c r="H496" s="733"/>
      <x:c r="I496" s="733"/>
      <x:c r="J496" s="734"/>
      <x:c r="K496" s="734"/>
      <x:c r="L496" s="734"/>
      <x:c r="M496" s="734"/>
      <x:c r="N496" s="734"/>
      <x:c r="O496" s="734"/>
      <x:c r="P496" s="734"/>
      <x:c r="Q496" s="733"/>
      <x:c r="R496" s="733"/>
      <x:c r="S496" s="733"/>
      <x:c r="T496" s="733"/>
      <x:c r="U496" s="682"/>
      <x:c r="V496" s="682"/>
      <x:c r="W496" s="682"/>
      <x:c r="X496" s="682"/>
      <x:c r="Y496" s="682"/>
      <x:c r="Z496" s="682"/>
    </x:row>
    <x:row r="497" spans="1:26" ht="15.75" customHeight="1">
      <x:c r="A497" s="682"/>
      <x:c r="B497" s="682"/>
      <x:c r="C497" s="733"/>
      <x:c r="D497" s="733"/>
      <x:c r="E497" s="733"/>
      <x:c r="F497" s="733"/>
      <x:c r="G497" s="733"/>
      <x:c r="H497" s="733"/>
      <x:c r="I497" s="733"/>
      <x:c r="J497" s="734"/>
      <x:c r="K497" s="734"/>
      <x:c r="L497" s="734"/>
      <x:c r="M497" s="734"/>
      <x:c r="N497" s="734"/>
      <x:c r="O497" s="734"/>
      <x:c r="P497" s="734"/>
      <x:c r="Q497" s="733"/>
      <x:c r="R497" s="733"/>
      <x:c r="S497" s="733"/>
      <x:c r="T497" s="733"/>
      <x:c r="U497" s="682"/>
      <x:c r="V497" s="682"/>
      <x:c r="W497" s="682"/>
      <x:c r="X497" s="682"/>
      <x:c r="Y497" s="682"/>
      <x:c r="Z497" s="682"/>
    </x:row>
    <x:row r="498" spans="1:26" ht="15.75" customHeight="1">
      <x:c r="A498" s="682"/>
      <x:c r="B498" s="682"/>
      <x:c r="C498" s="733"/>
      <x:c r="D498" s="733"/>
      <x:c r="E498" s="733"/>
      <x:c r="F498" s="733"/>
      <x:c r="G498" s="733"/>
      <x:c r="H498" s="733"/>
      <x:c r="I498" s="733"/>
      <x:c r="J498" s="734"/>
      <x:c r="K498" s="734"/>
      <x:c r="L498" s="734"/>
      <x:c r="M498" s="734"/>
      <x:c r="N498" s="734"/>
      <x:c r="O498" s="734"/>
      <x:c r="P498" s="734"/>
      <x:c r="Q498" s="733"/>
      <x:c r="R498" s="733"/>
      <x:c r="S498" s="733"/>
      <x:c r="T498" s="733"/>
      <x:c r="U498" s="682"/>
      <x:c r="V498" s="682"/>
      <x:c r="W498" s="682"/>
      <x:c r="X498" s="682"/>
      <x:c r="Y498" s="682"/>
      <x:c r="Z498" s="682"/>
    </x:row>
    <x:row r="499" spans="1:26" ht="15.75" customHeight="1">
      <x:c r="A499" s="682"/>
      <x:c r="B499" s="682"/>
      <x:c r="C499" s="733"/>
      <x:c r="D499" s="733"/>
      <x:c r="E499" s="733"/>
      <x:c r="F499" s="733"/>
      <x:c r="G499" s="733"/>
      <x:c r="H499" s="733"/>
      <x:c r="I499" s="733"/>
      <x:c r="J499" s="734"/>
      <x:c r="K499" s="734"/>
      <x:c r="L499" s="734"/>
      <x:c r="M499" s="734"/>
      <x:c r="N499" s="734"/>
      <x:c r="O499" s="734"/>
      <x:c r="P499" s="734"/>
      <x:c r="Q499" s="733"/>
      <x:c r="R499" s="733"/>
      <x:c r="S499" s="733"/>
      <x:c r="T499" s="733"/>
      <x:c r="U499" s="682"/>
      <x:c r="V499" s="682"/>
      <x:c r="W499" s="682"/>
      <x:c r="X499" s="682"/>
      <x:c r="Y499" s="682"/>
      <x:c r="Z499" s="682"/>
    </x:row>
    <x:row r="500" spans="1:26" ht="15.75" customHeight="1">
      <x:c r="A500" s="682"/>
      <x:c r="B500" s="682"/>
      <x:c r="C500" s="733"/>
      <x:c r="D500" s="733"/>
      <x:c r="E500" s="733"/>
      <x:c r="F500" s="733"/>
      <x:c r="G500" s="733"/>
      <x:c r="H500" s="733"/>
      <x:c r="I500" s="733"/>
      <x:c r="J500" s="734"/>
      <x:c r="K500" s="734"/>
      <x:c r="L500" s="734"/>
      <x:c r="M500" s="734"/>
      <x:c r="N500" s="734"/>
      <x:c r="O500" s="734"/>
      <x:c r="P500" s="734"/>
      <x:c r="Q500" s="733"/>
      <x:c r="R500" s="733"/>
      <x:c r="S500" s="733"/>
      <x:c r="T500" s="733"/>
      <x:c r="U500" s="682"/>
      <x:c r="V500" s="682"/>
      <x:c r="W500" s="682"/>
      <x:c r="X500" s="682"/>
      <x:c r="Y500" s="682"/>
      <x:c r="Z500" s="682"/>
    </x:row>
    <x:row r="501" spans="1:26" ht="15.75" customHeight="1">
      <x:c r="A501" s="682"/>
      <x:c r="B501" s="682"/>
      <x:c r="C501" s="733"/>
      <x:c r="D501" s="733"/>
      <x:c r="E501" s="733"/>
      <x:c r="F501" s="733"/>
      <x:c r="G501" s="733"/>
      <x:c r="H501" s="733"/>
      <x:c r="I501" s="733"/>
      <x:c r="J501" s="734"/>
      <x:c r="K501" s="734"/>
      <x:c r="L501" s="734"/>
      <x:c r="M501" s="734"/>
      <x:c r="N501" s="734"/>
      <x:c r="O501" s="734"/>
      <x:c r="P501" s="734"/>
      <x:c r="Q501" s="733"/>
      <x:c r="R501" s="733"/>
      <x:c r="S501" s="733"/>
      <x:c r="T501" s="733"/>
      <x:c r="U501" s="682"/>
      <x:c r="V501" s="682"/>
      <x:c r="W501" s="682"/>
      <x:c r="X501" s="682"/>
      <x:c r="Y501" s="682"/>
      <x:c r="Z501" s="682"/>
    </x:row>
    <x:row r="502" spans="1:26" ht="15.75" customHeight="1">
      <x:c r="A502" s="682"/>
      <x:c r="B502" s="682"/>
      <x:c r="C502" s="733"/>
      <x:c r="D502" s="733"/>
      <x:c r="E502" s="733"/>
      <x:c r="F502" s="733"/>
      <x:c r="G502" s="733"/>
      <x:c r="H502" s="733"/>
      <x:c r="I502" s="733"/>
      <x:c r="J502" s="734"/>
      <x:c r="K502" s="734"/>
      <x:c r="L502" s="734"/>
      <x:c r="M502" s="734"/>
      <x:c r="N502" s="734"/>
      <x:c r="O502" s="734"/>
      <x:c r="P502" s="734"/>
      <x:c r="Q502" s="733"/>
      <x:c r="R502" s="733"/>
      <x:c r="S502" s="733"/>
      <x:c r="T502" s="733"/>
      <x:c r="U502" s="682"/>
      <x:c r="V502" s="682"/>
      <x:c r="W502" s="682"/>
      <x:c r="X502" s="682"/>
      <x:c r="Y502" s="682"/>
      <x:c r="Z502" s="682"/>
    </x:row>
    <x:row r="503" spans="1:26" ht="15.75" customHeight="1">
      <x:c r="A503" s="682"/>
      <x:c r="B503" s="682"/>
      <x:c r="C503" s="733"/>
      <x:c r="D503" s="733"/>
      <x:c r="E503" s="733"/>
      <x:c r="F503" s="733"/>
      <x:c r="G503" s="733"/>
      <x:c r="H503" s="733"/>
      <x:c r="I503" s="733"/>
      <x:c r="J503" s="734"/>
      <x:c r="K503" s="734"/>
      <x:c r="L503" s="734"/>
      <x:c r="M503" s="734"/>
      <x:c r="N503" s="734"/>
      <x:c r="O503" s="734"/>
      <x:c r="P503" s="734"/>
      <x:c r="Q503" s="733"/>
      <x:c r="R503" s="733"/>
      <x:c r="S503" s="733"/>
      <x:c r="T503" s="733"/>
      <x:c r="U503" s="682"/>
      <x:c r="V503" s="682"/>
      <x:c r="W503" s="682"/>
      <x:c r="X503" s="682"/>
      <x:c r="Y503" s="682"/>
      <x:c r="Z503" s="682"/>
    </x:row>
    <x:row r="504" spans="1:26" ht="15.75" customHeight="1">
      <x:c r="A504" s="682"/>
      <x:c r="B504" s="682"/>
      <x:c r="C504" s="733"/>
      <x:c r="D504" s="733"/>
      <x:c r="E504" s="733"/>
      <x:c r="F504" s="733"/>
      <x:c r="G504" s="733"/>
      <x:c r="H504" s="733"/>
      <x:c r="I504" s="733"/>
      <x:c r="J504" s="734"/>
      <x:c r="K504" s="734"/>
      <x:c r="L504" s="734"/>
      <x:c r="M504" s="734"/>
      <x:c r="N504" s="734"/>
      <x:c r="O504" s="734"/>
      <x:c r="P504" s="734"/>
      <x:c r="Q504" s="733"/>
      <x:c r="R504" s="733"/>
      <x:c r="S504" s="733"/>
      <x:c r="T504" s="733"/>
      <x:c r="U504" s="682"/>
      <x:c r="V504" s="682"/>
      <x:c r="W504" s="682"/>
      <x:c r="X504" s="682"/>
      <x:c r="Y504" s="682"/>
      <x:c r="Z504" s="682"/>
    </x:row>
    <x:row r="505" spans="1:26" ht="15.75" customHeight="1">
      <x:c r="A505" s="682"/>
      <x:c r="B505" s="682"/>
      <x:c r="C505" s="733"/>
      <x:c r="D505" s="733"/>
      <x:c r="E505" s="733"/>
      <x:c r="F505" s="733"/>
      <x:c r="G505" s="733"/>
      <x:c r="H505" s="733"/>
      <x:c r="I505" s="733"/>
      <x:c r="J505" s="734"/>
      <x:c r="K505" s="734"/>
      <x:c r="L505" s="734"/>
      <x:c r="M505" s="734"/>
      <x:c r="N505" s="734"/>
      <x:c r="O505" s="734"/>
      <x:c r="P505" s="734"/>
      <x:c r="Q505" s="733"/>
      <x:c r="R505" s="733"/>
      <x:c r="S505" s="733"/>
      <x:c r="T505" s="733"/>
      <x:c r="U505" s="682"/>
      <x:c r="V505" s="682"/>
      <x:c r="W505" s="682"/>
      <x:c r="X505" s="682"/>
      <x:c r="Y505" s="682"/>
      <x:c r="Z505" s="682"/>
    </x:row>
    <x:row r="506" spans="1:26" ht="15.75" customHeight="1">
      <x:c r="A506" s="682"/>
      <x:c r="B506" s="682"/>
      <x:c r="C506" s="733"/>
      <x:c r="D506" s="733"/>
      <x:c r="E506" s="733"/>
      <x:c r="F506" s="733"/>
      <x:c r="G506" s="733"/>
      <x:c r="H506" s="733"/>
      <x:c r="I506" s="733"/>
      <x:c r="J506" s="734"/>
      <x:c r="K506" s="734"/>
      <x:c r="L506" s="734"/>
      <x:c r="M506" s="734"/>
      <x:c r="N506" s="734"/>
      <x:c r="O506" s="734"/>
      <x:c r="P506" s="734"/>
      <x:c r="Q506" s="733"/>
      <x:c r="R506" s="733"/>
      <x:c r="S506" s="733"/>
      <x:c r="T506" s="733"/>
      <x:c r="U506" s="682"/>
      <x:c r="V506" s="682"/>
      <x:c r="W506" s="682"/>
      <x:c r="X506" s="682"/>
      <x:c r="Y506" s="682"/>
      <x:c r="Z506" s="682"/>
    </x:row>
    <x:row r="507" spans="1:26" ht="15.75" customHeight="1">
      <x:c r="A507" s="682"/>
      <x:c r="B507" s="682"/>
      <x:c r="C507" s="733"/>
      <x:c r="D507" s="733"/>
      <x:c r="E507" s="733"/>
      <x:c r="F507" s="733"/>
      <x:c r="G507" s="733"/>
      <x:c r="H507" s="733"/>
      <x:c r="I507" s="733"/>
      <x:c r="J507" s="734"/>
      <x:c r="K507" s="734"/>
      <x:c r="L507" s="734"/>
      <x:c r="M507" s="734"/>
      <x:c r="N507" s="734"/>
      <x:c r="O507" s="734"/>
      <x:c r="P507" s="734"/>
      <x:c r="Q507" s="733"/>
      <x:c r="R507" s="733"/>
      <x:c r="S507" s="733"/>
      <x:c r="T507" s="733"/>
      <x:c r="U507" s="682"/>
      <x:c r="V507" s="682"/>
      <x:c r="W507" s="682"/>
      <x:c r="X507" s="682"/>
      <x:c r="Y507" s="682"/>
      <x:c r="Z507" s="682"/>
    </x:row>
    <x:row r="508" spans="1:26" ht="15.75" customHeight="1">
      <x:c r="A508" s="682"/>
      <x:c r="B508" s="682"/>
      <x:c r="C508" s="733"/>
      <x:c r="D508" s="733"/>
      <x:c r="E508" s="733"/>
      <x:c r="F508" s="733"/>
      <x:c r="G508" s="733"/>
      <x:c r="H508" s="733"/>
      <x:c r="I508" s="733"/>
      <x:c r="J508" s="734"/>
      <x:c r="K508" s="734"/>
      <x:c r="L508" s="734"/>
      <x:c r="M508" s="734"/>
      <x:c r="N508" s="734"/>
      <x:c r="O508" s="734"/>
      <x:c r="P508" s="734"/>
      <x:c r="Q508" s="733"/>
      <x:c r="R508" s="733"/>
      <x:c r="S508" s="733"/>
      <x:c r="T508" s="733"/>
      <x:c r="U508" s="682"/>
      <x:c r="V508" s="682"/>
      <x:c r="W508" s="682"/>
      <x:c r="X508" s="682"/>
      <x:c r="Y508" s="682"/>
      <x:c r="Z508" s="682"/>
    </x:row>
    <x:row r="509" spans="1:26" ht="15.75" customHeight="1">
      <x:c r="A509" s="682"/>
      <x:c r="B509" s="682"/>
      <x:c r="C509" s="733"/>
      <x:c r="D509" s="733"/>
      <x:c r="E509" s="733"/>
      <x:c r="F509" s="733"/>
      <x:c r="G509" s="733"/>
      <x:c r="H509" s="733"/>
      <x:c r="I509" s="733"/>
      <x:c r="J509" s="734"/>
      <x:c r="K509" s="734"/>
      <x:c r="L509" s="734"/>
      <x:c r="M509" s="734"/>
      <x:c r="N509" s="734"/>
      <x:c r="O509" s="734"/>
      <x:c r="P509" s="734"/>
      <x:c r="Q509" s="733"/>
      <x:c r="R509" s="733"/>
      <x:c r="S509" s="733"/>
      <x:c r="T509" s="733"/>
      <x:c r="U509" s="682"/>
      <x:c r="V509" s="682"/>
      <x:c r="W509" s="682"/>
      <x:c r="X509" s="682"/>
      <x:c r="Y509" s="682"/>
      <x:c r="Z509" s="682"/>
    </x:row>
    <x:row r="510" spans="1:26" ht="15.75" customHeight="1">
      <x:c r="A510" s="682"/>
      <x:c r="B510" s="682"/>
      <x:c r="C510" s="733"/>
      <x:c r="D510" s="733"/>
      <x:c r="E510" s="733"/>
      <x:c r="F510" s="733"/>
      <x:c r="G510" s="733"/>
      <x:c r="H510" s="733"/>
      <x:c r="I510" s="733"/>
      <x:c r="J510" s="734"/>
      <x:c r="K510" s="734"/>
      <x:c r="L510" s="734"/>
      <x:c r="M510" s="734"/>
      <x:c r="N510" s="734"/>
      <x:c r="O510" s="734"/>
      <x:c r="P510" s="734"/>
      <x:c r="Q510" s="733"/>
      <x:c r="R510" s="733"/>
      <x:c r="S510" s="733"/>
      <x:c r="T510" s="733"/>
      <x:c r="U510" s="682"/>
      <x:c r="V510" s="682"/>
      <x:c r="W510" s="682"/>
      <x:c r="X510" s="682"/>
      <x:c r="Y510" s="682"/>
      <x:c r="Z510" s="682"/>
    </x:row>
    <x:row r="511" spans="1:26" ht="15.75" customHeight="1">
      <x:c r="A511" s="682"/>
      <x:c r="B511" s="682"/>
      <x:c r="C511" s="733"/>
      <x:c r="D511" s="733"/>
      <x:c r="E511" s="733"/>
      <x:c r="F511" s="733"/>
      <x:c r="G511" s="733"/>
      <x:c r="H511" s="733"/>
      <x:c r="I511" s="733"/>
      <x:c r="J511" s="734"/>
      <x:c r="K511" s="734"/>
      <x:c r="L511" s="734"/>
      <x:c r="M511" s="734"/>
      <x:c r="N511" s="734"/>
      <x:c r="O511" s="734"/>
      <x:c r="P511" s="734"/>
      <x:c r="Q511" s="733"/>
      <x:c r="R511" s="733"/>
      <x:c r="S511" s="733"/>
      <x:c r="T511" s="733"/>
      <x:c r="U511" s="682"/>
      <x:c r="V511" s="682"/>
      <x:c r="W511" s="682"/>
      <x:c r="X511" s="682"/>
      <x:c r="Y511" s="682"/>
      <x:c r="Z511" s="682"/>
    </x:row>
    <x:row r="512" spans="1:26" ht="15.75" customHeight="1">
      <x:c r="A512" s="682"/>
      <x:c r="B512" s="682"/>
      <x:c r="C512" s="733"/>
      <x:c r="D512" s="733"/>
      <x:c r="E512" s="733"/>
      <x:c r="F512" s="733"/>
      <x:c r="G512" s="733"/>
      <x:c r="H512" s="733"/>
      <x:c r="I512" s="733"/>
      <x:c r="J512" s="734"/>
      <x:c r="K512" s="734"/>
      <x:c r="L512" s="734"/>
      <x:c r="M512" s="734"/>
      <x:c r="N512" s="734"/>
      <x:c r="O512" s="734"/>
      <x:c r="P512" s="734"/>
      <x:c r="Q512" s="733"/>
      <x:c r="R512" s="733"/>
      <x:c r="S512" s="733"/>
      <x:c r="T512" s="733"/>
      <x:c r="U512" s="682"/>
      <x:c r="V512" s="682"/>
      <x:c r="W512" s="682"/>
      <x:c r="X512" s="682"/>
      <x:c r="Y512" s="682"/>
      <x:c r="Z512" s="682"/>
    </x:row>
    <x:row r="513" spans="1:26" ht="15.75" customHeight="1">
      <x:c r="A513" s="682"/>
      <x:c r="B513" s="682"/>
      <x:c r="C513" s="733"/>
      <x:c r="D513" s="733"/>
      <x:c r="E513" s="733"/>
      <x:c r="F513" s="733"/>
      <x:c r="G513" s="733"/>
      <x:c r="H513" s="733"/>
      <x:c r="I513" s="733"/>
      <x:c r="J513" s="734"/>
      <x:c r="K513" s="734"/>
      <x:c r="L513" s="734"/>
      <x:c r="M513" s="734"/>
      <x:c r="N513" s="734"/>
      <x:c r="O513" s="734"/>
      <x:c r="P513" s="734"/>
      <x:c r="Q513" s="733"/>
      <x:c r="R513" s="733"/>
      <x:c r="S513" s="733"/>
      <x:c r="T513" s="733"/>
      <x:c r="U513" s="682"/>
      <x:c r="V513" s="682"/>
      <x:c r="W513" s="682"/>
      <x:c r="X513" s="682"/>
      <x:c r="Y513" s="682"/>
      <x:c r="Z513" s="682"/>
    </x:row>
    <x:row r="514" spans="1:26" ht="15.75" customHeight="1">
      <x:c r="A514" s="682"/>
      <x:c r="B514" s="682"/>
      <x:c r="C514" s="733"/>
      <x:c r="D514" s="733"/>
      <x:c r="E514" s="733"/>
      <x:c r="F514" s="733"/>
      <x:c r="G514" s="733"/>
      <x:c r="H514" s="733"/>
      <x:c r="I514" s="733"/>
      <x:c r="J514" s="734"/>
      <x:c r="K514" s="734"/>
      <x:c r="L514" s="734"/>
      <x:c r="M514" s="734"/>
      <x:c r="N514" s="734"/>
      <x:c r="O514" s="734"/>
      <x:c r="P514" s="734"/>
      <x:c r="Q514" s="733"/>
      <x:c r="R514" s="733"/>
      <x:c r="S514" s="733"/>
      <x:c r="T514" s="733"/>
      <x:c r="U514" s="682"/>
      <x:c r="V514" s="682"/>
      <x:c r="W514" s="682"/>
      <x:c r="X514" s="682"/>
      <x:c r="Y514" s="682"/>
      <x:c r="Z514" s="682"/>
    </x:row>
    <x:row r="515" spans="1:26" ht="15.75" customHeight="1">
      <x:c r="A515" s="682"/>
      <x:c r="B515" s="682"/>
      <x:c r="C515" s="733"/>
      <x:c r="D515" s="733"/>
      <x:c r="E515" s="733"/>
      <x:c r="F515" s="733"/>
      <x:c r="G515" s="733"/>
      <x:c r="H515" s="733"/>
      <x:c r="I515" s="733"/>
      <x:c r="J515" s="734"/>
      <x:c r="K515" s="734"/>
      <x:c r="L515" s="734"/>
      <x:c r="M515" s="734"/>
      <x:c r="N515" s="734"/>
      <x:c r="O515" s="734"/>
      <x:c r="P515" s="734"/>
      <x:c r="Q515" s="733"/>
      <x:c r="R515" s="733"/>
      <x:c r="S515" s="733"/>
      <x:c r="T515" s="733"/>
      <x:c r="U515" s="682"/>
      <x:c r="V515" s="682"/>
      <x:c r="W515" s="682"/>
      <x:c r="X515" s="682"/>
      <x:c r="Y515" s="682"/>
      <x:c r="Z515" s="682"/>
    </x:row>
    <x:row r="516" spans="1:26" ht="15.75" customHeight="1">
      <x:c r="A516" s="682"/>
      <x:c r="B516" s="682"/>
      <x:c r="C516" s="733"/>
      <x:c r="D516" s="733"/>
      <x:c r="E516" s="733"/>
      <x:c r="F516" s="733"/>
      <x:c r="G516" s="733"/>
      <x:c r="H516" s="733"/>
      <x:c r="I516" s="733"/>
      <x:c r="J516" s="734"/>
      <x:c r="K516" s="734"/>
      <x:c r="L516" s="734"/>
      <x:c r="M516" s="734"/>
      <x:c r="N516" s="734"/>
      <x:c r="O516" s="734"/>
      <x:c r="P516" s="734"/>
      <x:c r="Q516" s="733"/>
      <x:c r="R516" s="733"/>
      <x:c r="S516" s="733"/>
      <x:c r="T516" s="733"/>
      <x:c r="U516" s="682"/>
      <x:c r="V516" s="682"/>
      <x:c r="W516" s="682"/>
      <x:c r="X516" s="682"/>
      <x:c r="Y516" s="682"/>
      <x:c r="Z516" s="682"/>
    </x:row>
    <x:row r="517" spans="1:26" ht="15.75" customHeight="1">
      <x:c r="A517" s="682"/>
      <x:c r="B517" s="682"/>
      <x:c r="C517" s="733"/>
      <x:c r="D517" s="733"/>
      <x:c r="E517" s="733"/>
      <x:c r="F517" s="733"/>
      <x:c r="G517" s="733"/>
      <x:c r="H517" s="733"/>
      <x:c r="I517" s="733"/>
      <x:c r="J517" s="734"/>
      <x:c r="K517" s="734"/>
      <x:c r="L517" s="734"/>
      <x:c r="M517" s="734"/>
      <x:c r="N517" s="734"/>
      <x:c r="O517" s="734"/>
      <x:c r="P517" s="734"/>
      <x:c r="Q517" s="733"/>
      <x:c r="R517" s="733"/>
      <x:c r="S517" s="733"/>
      <x:c r="T517" s="733"/>
      <x:c r="U517" s="682"/>
      <x:c r="V517" s="682"/>
      <x:c r="W517" s="682"/>
      <x:c r="X517" s="682"/>
      <x:c r="Y517" s="682"/>
      <x:c r="Z517" s="682"/>
    </x:row>
    <x:row r="518" spans="1:26" ht="15.75" customHeight="1">
      <x:c r="A518" s="682"/>
      <x:c r="B518" s="682"/>
      <x:c r="C518" s="733"/>
      <x:c r="D518" s="733"/>
      <x:c r="E518" s="733"/>
      <x:c r="F518" s="733"/>
      <x:c r="G518" s="733"/>
      <x:c r="H518" s="733"/>
      <x:c r="I518" s="733"/>
      <x:c r="J518" s="734"/>
      <x:c r="K518" s="734"/>
      <x:c r="L518" s="734"/>
      <x:c r="M518" s="734"/>
      <x:c r="N518" s="734"/>
      <x:c r="O518" s="734"/>
      <x:c r="P518" s="734"/>
      <x:c r="Q518" s="733"/>
      <x:c r="R518" s="733"/>
      <x:c r="S518" s="733"/>
      <x:c r="T518" s="733"/>
      <x:c r="U518" s="682"/>
      <x:c r="V518" s="682"/>
      <x:c r="W518" s="682"/>
      <x:c r="X518" s="682"/>
      <x:c r="Y518" s="682"/>
      <x:c r="Z518" s="682"/>
    </x:row>
    <x:row r="519" spans="1:26" ht="15.75" customHeight="1">
      <x:c r="A519" s="682"/>
      <x:c r="B519" s="682"/>
      <x:c r="C519" s="733"/>
      <x:c r="D519" s="733"/>
      <x:c r="E519" s="733"/>
      <x:c r="F519" s="733"/>
      <x:c r="G519" s="733"/>
      <x:c r="H519" s="733"/>
      <x:c r="I519" s="733"/>
      <x:c r="J519" s="734"/>
      <x:c r="K519" s="734"/>
      <x:c r="L519" s="734"/>
      <x:c r="M519" s="734"/>
      <x:c r="N519" s="734"/>
      <x:c r="O519" s="734"/>
      <x:c r="P519" s="734"/>
      <x:c r="Q519" s="733"/>
      <x:c r="R519" s="733"/>
      <x:c r="S519" s="733"/>
      <x:c r="T519" s="733"/>
      <x:c r="U519" s="682"/>
      <x:c r="V519" s="682"/>
      <x:c r="W519" s="682"/>
      <x:c r="X519" s="682"/>
      <x:c r="Y519" s="682"/>
      <x:c r="Z519" s="682"/>
    </x:row>
    <x:row r="520" spans="1:26" ht="15.75" customHeight="1">
      <x:c r="A520" s="682"/>
      <x:c r="B520" s="682"/>
      <x:c r="C520" s="733"/>
      <x:c r="D520" s="733"/>
      <x:c r="E520" s="733"/>
      <x:c r="F520" s="733"/>
      <x:c r="G520" s="733"/>
      <x:c r="H520" s="733"/>
      <x:c r="I520" s="733"/>
      <x:c r="J520" s="734"/>
      <x:c r="K520" s="734"/>
      <x:c r="L520" s="734"/>
      <x:c r="M520" s="734"/>
      <x:c r="N520" s="734"/>
      <x:c r="O520" s="734"/>
      <x:c r="P520" s="734"/>
      <x:c r="Q520" s="733"/>
      <x:c r="R520" s="733"/>
      <x:c r="S520" s="733"/>
      <x:c r="T520" s="733"/>
      <x:c r="U520" s="682"/>
      <x:c r="V520" s="682"/>
      <x:c r="W520" s="682"/>
      <x:c r="X520" s="682"/>
      <x:c r="Y520" s="682"/>
      <x:c r="Z520" s="682"/>
    </x:row>
    <x:row r="521" spans="1:26" ht="15.75" customHeight="1">
      <x:c r="A521" s="682"/>
      <x:c r="B521" s="682"/>
      <x:c r="C521" s="733"/>
      <x:c r="D521" s="733"/>
      <x:c r="E521" s="733"/>
      <x:c r="F521" s="733"/>
      <x:c r="G521" s="733"/>
      <x:c r="H521" s="733"/>
      <x:c r="I521" s="733"/>
      <x:c r="J521" s="734"/>
      <x:c r="K521" s="734"/>
      <x:c r="L521" s="734"/>
      <x:c r="M521" s="734"/>
      <x:c r="N521" s="734"/>
      <x:c r="O521" s="734"/>
      <x:c r="P521" s="734"/>
      <x:c r="Q521" s="733"/>
      <x:c r="R521" s="733"/>
      <x:c r="S521" s="733"/>
      <x:c r="T521" s="733"/>
      <x:c r="U521" s="682"/>
      <x:c r="V521" s="682"/>
      <x:c r="W521" s="682"/>
      <x:c r="X521" s="682"/>
      <x:c r="Y521" s="682"/>
      <x:c r="Z521" s="682"/>
    </x:row>
    <x:row r="522" spans="1:26" ht="15.75" customHeight="1">
      <x:c r="A522" s="682"/>
      <x:c r="B522" s="682"/>
      <x:c r="C522" s="733"/>
      <x:c r="D522" s="733"/>
      <x:c r="E522" s="733"/>
      <x:c r="F522" s="733"/>
      <x:c r="G522" s="733"/>
      <x:c r="H522" s="733"/>
      <x:c r="I522" s="733"/>
      <x:c r="J522" s="734"/>
      <x:c r="K522" s="734"/>
      <x:c r="L522" s="734"/>
      <x:c r="M522" s="734"/>
      <x:c r="N522" s="734"/>
      <x:c r="O522" s="734"/>
      <x:c r="P522" s="734"/>
      <x:c r="Q522" s="733"/>
      <x:c r="R522" s="733"/>
      <x:c r="S522" s="733"/>
      <x:c r="T522" s="733"/>
      <x:c r="U522" s="682"/>
      <x:c r="V522" s="682"/>
      <x:c r="W522" s="682"/>
      <x:c r="X522" s="682"/>
      <x:c r="Y522" s="682"/>
      <x:c r="Z522" s="682"/>
    </x:row>
    <x:row r="523" spans="1:26" ht="15.75" customHeight="1">
      <x:c r="A523" s="682"/>
      <x:c r="B523" s="682"/>
      <x:c r="C523" s="733"/>
      <x:c r="D523" s="733"/>
      <x:c r="E523" s="733"/>
      <x:c r="F523" s="733"/>
      <x:c r="G523" s="733"/>
      <x:c r="H523" s="733"/>
      <x:c r="I523" s="733"/>
      <x:c r="J523" s="734"/>
      <x:c r="K523" s="734"/>
      <x:c r="L523" s="734"/>
      <x:c r="M523" s="734"/>
      <x:c r="N523" s="734"/>
      <x:c r="O523" s="734"/>
      <x:c r="P523" s="734"/>
      <x:c r="Q523" s="733"/>
      <x:c r="R523" s="733"/>
      <x:c r="S523" s="733"/>
      <x:c r="T523" s="733"/>
      <x:c r="U523" s="682"/>
      <x:c r="V523" s="682"/>
      <x:c r="W523" s="682"/>
      <x:c r="X523" s="682"/>
      <x:c r="Y523" s="682"/>
      <x:c r="Z523" s="682"/>
    </x:row>
    <x:row r="524" spans="1:26" ht="15.75" customHeight="1">
      <x:c r="A524" s="682"/>
      <x:c r="B524" s="682"/>
      <x:c r="C524" s="733"/>
      <x:c r="D524" s="733"/>
      <x:c r="E524" s="733"/>
      <x:c r="F524" s="733"/>
      <x:c r="G524" s="733"/>
      <x:c r="H524" s="733"/>
      <x:c r="I524" s="733"/>
      <x:c r="J524" s="734"/>
      <x:c r="K524" s="734"/>
      <x:c r="L524" s="734"/>
      <x:c r="M524" s="734"/>
      <x:c r="N524" s="734"/>
      <x:c r="O524" s="734"/>
      <x:c r="P524" s="734"/>
      <x:c r="Q524" s="733"/>
      <x:c r="R524" s="733"/>
      <x:c r="S524" s="733"/>
      <x:c r="T524" s="733"/>
      <x:c r="U524" s="682"/>
      <x:c r="V524" s="682"/>
      <x:c r="W524" s="682"/>
      <x:c r="X524" s="682"/>
      <x:c r="Y524" s="682"/>
      <x:c r="Z524" s="682"/>
    </x:row>
    <x:row r="525" spans="1:26" ht="15.75" customHeight="1">
      <x:c r="A525" s="682"/>
      <x:c r="B525" s="682"/>
      <x:c r="C525" s="733"/>
      <x:c r="D525" s="733"/>
      <x:c r="E525" s="733"/>
      <x:c r="F525" s="733"/>
      <x:c r="G525" s="733"/>
      <x:c r="H525" s="733"/>
      <x:c r="I525" s="733"/>
      <x:c r="J525" s="734"/>
      <x:c r="K525" s="734"/>
      <x:c r="L525" s="734"/>
      <x:c r="M525" s="734"/>
      <x:c r="N525" s="734"/>
      <x:c r="O525" s="734"/>
      <x:c r="P525" s="734"/>
      <x:c r="Q525" s="733"/>
      <x:c r="R525" s="733"/>
      <x:c r="S525" s="733"/>
      <x:c r="T525" s="733"/>
      <x:c r="U525" s="682"/>
      <x:c r="V525" s="682"/>
      <x:c r="W525" s="682"/>
      <x:c r="X525" s="682"/>
      <x:c r="Y525" s="682"/>
      <x:c r="Z525" s="682"/>
    </x:row>
    <x:row r="526" spans="1:26" ht="15.75" customHeight="1">
      <x:c r="A526" s="682"/>
      <x:c r="B526" s="682"/>
      <x:c r="C526" s="733"/>
      <x:c r="D526" s="733"/>
      <x:c r="E526" s="733"/>
      <x:c r="F526" s="733"/>
      <x:c r="G526" s="733"/>
      <x:c r="H526" s="733"/>
      <x:c r="I526" s="733"/>
      <x:c r="J526" s="734"/>
      <x:c r="K526" s="734"/>
      <x:c r="L526" s="734"/>
      <x:c r="M526" s="734"/>
      <x:c r="N526" s="734"/>
      <x:c r="O526" s="734"/>
      <x:c r="P526" s="734"/>
      <x:c r="Q526" s="733"/>
      <x:c r="R526" s="733"/>
      <x:c r="S526" s="733"/>
      <x:c r="T526" s="733"/>
      <x:c r="U526" s="682"/>
      <x:c r="V526" s="682"/>
      <x:c r="W526" s="682"/>
      <x:c r="X526" s="682"/>
      <x:c r="Y526" s="682"/>
      <x:c r="Z526" s="682"/>
    </x:row>
    <x:row r="527" spans="1:26" ht="15.75" customHeight="1">
      <x:c r="A527" s="682"/>
      <x:c r="B527" s="682"/>
      <x:c r="C527" s="733"/>
      <x:c r="D527" s="733"/>
      <x:c r="E527" s="733"/>
      <x:c r="F527" s="733"/>
      <x:c r="G527" s="733"/>
      <x:c r="H527" s="733"/>
      <x:c r="I527" s="733"/>
      <x:c r="J527" s="734"/>
      <x:c r="K527" s="734"/>
      <x:c r="L527" s="734"/>
      <x:c r="M527" s="734"/>
      <x:c r="N527" s="734"/>
      <x:c r="O527" s="734"/>
      <x:c r="P527" s="734"/>
      <x:c r="Q527" s="733"/>
      <x:c r="R527" s="733"/>
      <x:c r="S527" s="733"/>
      <x:c r="T527" s="733"/>
      <x:c r="U527" s="682"/>
      <x:c r="V527" s="682"/>
      <x:c r="W527" s="682"/>
      <x:c r="X527" s="682"/>
      <x:c r="Y527" s="682"/>
      <x:c r="Z527" s="682"/>
    </x:row>
    <x:row r="528" spans="1:26" ht="15.75" customHeight="1">
      <x:c r="A528" s="682"/>
      <x:c r="B528" s="682"/>
      <x:c r="C528" s="733"/>
      <x:c r="D528" s="733"/>
      <x:c r="E528" s="733"/>
      <x:c r="F528" s="733"/>
      <x:c r="G528" s="733"/>
      <x:c r="H528" s="733"/>
      <x:c r="I528" s="733"/>
      <x:c r="J528" s="734"/>
      <x:c r="K528" s="734"/>
      <x:c r="L528" s="734"/>
      <x:c r="M528" s="734"/>
      <x:c r="N528" s="734"/>
      <x:c r="O528" s="734"/>
      <x:c r="P528" s="734"/>
      <x:c r="Q528" s="733"/>
      <x:c r="R528" s="733"/>
      <x:c r="S528" s="733"/>
      <x:c r="T528" s="733"/>
      <x:c r="U528" s="682"/>
      <x:c r="V528" s="682"/>
      <x:c r="W528" s="682"/>
      <x:c r="X528" s="682"/>
      <x:c r="Y528" s="682"/>
      <x:c r="Z528" s="682"/>
    </x:row>
    <x:row r="529" spans="1:26" ht="15.75" customHeight="1">
      <x:c r="A529" s="682"/>
      <x:c r="B529" s="682"/>
      <x:c r="C529" s="733"/>
      <x:c r="D529" s="733"/>
      <x:c r="E529" s="733"/>
      <x:c r="F529" s="733"/>
      <x:c r="G529" s="733"/>
      <x:c r="H529" s="733"/>
      <x:c r="I529" s="733"/>
      <x:c r="J529" s="734"/>
      <x:c r="K529" s="734"/>
      <x:c r="L529" s="734"/>
      <x:c r="M529" s="734"/>
      <x:c r="N529" s="734"/>
      <x:c r="O529" s="734"/>
      <x:c r="P529" s="734"/>
      <x:c r="Q529" s="733"/>
      <x:c r="R529" s="733"/>
      <x:c r="S529" s="733"/>
      <x:c r="T529" s="733"/>
      <x:c r="U529" s="682"/>
      <x:c r="V529" s="682"/>
      <x:c r="W529" s="682"/>
      <x:c r="X529" s="682"/>
      <x:c r="Y529" s="682"/>
      <x:c r="Z529" s="682"/>
    </x:row>
    <x:row r="530" spans="1:26" ht="15.75" customHeight="1">
      <x:c r="A530" s="682"/>
      <x:c r="B530" s="682"/>
      <x:c r="C530" s="733"/>
      <x:c r="D530" s="733"/>
      <x:c r="E530" s="733"/>
      <x:c r="F530" s="733"/>
      <x:c r="G530" s="733"/>
      <x:c r="H530" s="733"/>
      <x:c r="I530" s="733"/>
      <x:c r="J530" s="734"/>
      <x:c r="K530" s="734"/>
      <x:c r="L530" s="734"/>
      <x:c r="M530" s="734"/>
      <x:c r="N530" s="734"/>
      <x:c r="O530" s="734"/>
      <x:c r="P530" s="734"/>
      <x:c r="Q530" s="733"/>
      <x:c r="R530" s="733"/>
      <x:c r="S530" s="733"/>
      <x:c r="T530" s="733"/>
      <x:c r="U530" s="682"/>
      <x:c r="V530" s="682"/>
      <x:c r="W530" s="682"/>
      <x:c r="X530" s="682"/>
      <x:c r="Y530" s="682"/>
      <x:c r="Z530" s="682"/>
    </x:row>
    <x:row r="531" spans="1:26" ht="15.75" customHeight="1">
      <x:c r="A531" s="682"/>
      <x:c r="B531" s="682"/>
      <x:c r="C531" s="733"/>
      <x:c r="D531" s="733"/>
      <x:c r="E531" s="733"/>
      <x:c r="F531" s="733"/>
      <x:c r="G531" s="733"/>
      <x:c r="H531" s="733"/>
      <x:c r="I531" s="733"/>
      <x:c r="J531" s="734"/>
      <x:c r="K531" s="734"/>
      <x:c r="L531" s="734"/>
      <x:c r="M531" s="734"/>
      <x:c r="N531" s="734"/>
      <x:c r="O531" s="734"/>
      <x:c r="P531" s="734"/>
      <x:c r="Q531" s="733"/>
      <x:c r="R531" s="733"/>
      <x:c r="S531" s="733"/>
      <x:c r="T531" s="733"/>
      <x:c r="U531" s="682"/>
      <x:c r="V531" s="682"/>
      <x:c r="W531" s="682"/>
      <x:c r="X531" s="682"/>
      <x:c r="Y531" s="682"/>
      <x:c r="Z531" s="682"/>
    </x:row>
    <x:row r="532" spans="1:26" ht="15.75" customHeight="1">
      <x:c r="A532" s="682"/>
      <x:c r="B532" s="682"/>
      <x:c r="C532" s="733"/>
      <x:c r="D532" s="733"/>
      <x:c r="E532" s="733"/>
      <x:c r="F532" s="733"/>
      <x:c r="G532" s="733"/>
      <x:c r="H532" s="733"/>
      <x:c r="I532" s="733"/>
      <x:c r="J532" s="734"/>
      <x:c r="K532" s="734"/>
      <x:c r="L532" s="734"/>
      <x:c r="M532" s="734"/>
      <x:c r="N532" s="734"/>
      <x:c r="O532" s="734"/>
      <x:c r="P532" s="734"/>
      <x:c r="Q532" s="733"/>
      <x:c r="R532" s="733"/>
      <x:c r="S532" s="733"/>
      <x:c r="T532" s="733"/>
      <x:c r="U532" s="682"/>
      <x:c r="V532" s="682"/>
      <x:c r="W532" s="682"/>
      <x:c r="X532" s="682"/>
      <x:c r="Y532" s="682"/>
      <x:c r="Z532" s="682"/>
    </x:row>
    <x:row r="533" spans="1:26" ht="15.75" customHeight="1">
      <x:c r="A533" s="682"/>
      <x:c r="B533" s="682"/>
      <x:c r="C533" s="733"/>
      <x:c r="D533" s="733"/>
      <x:c r="E533" s="733"/>
      <x:c r="F533" s="733"/>
      <x:c r="G533" s="733"/>
      <x:c r="H533" s="733"/>
      <x:c r="I533" s="733"/>
      <x:c r="J533" s="734"/>
      <x:c r="K533" s="734"/>
      <x:c r="L533" s="734"/>
      <x:c r="M533" s="734"/>
      <x:c r="N533" s="734"/>
      <x:c r="O533" s="734"/>
      <x:c r="P533" s="734"/>
      <x:c r="Q533" s="733"/>
      <x:c r="R533" s="733"/>
      <x:c r="S533" s="733"/>
      <x:c r="T533" s="733"/>
      <x:c r="U533" s="682"/>
      <x:c r="V533" s="682"/>
      <x:c r="W533" s="682"/>
      <x:c r="X533" s="682"/>
      <x:c r="Y533" s="682"/>
      <x:c r="Z533" s="682"/>
    </x:row>
    <x:row r="534" spans="1:26" ht="15.75" customHeight="1">
      <x:c r="A534" s="682"/>
      <x:c r="B534" s="682"/>
      <x:c r="C534" s="733"/>
      <x:c r="D534" s="733"/>
      <x:c r="E534" s="733"/>
      <x:c r="F534" s="733"/>
      <x:c r="G534" s="733"/>
      <x:c r="H534" s="733"/>
      <x:c r="I534" s="733"/>
      <x:c r="J534" s="734"/>
      <x:c r="K534" s="734"/>
      <x:c r="L534" s="734"/>
      <x:c r="M534" s="734"/>
      <x:c r="N534" s="734"/>
      <x:c r="O534" s="734"/>
      <x:c r="P534" s="734"/>
      <x:c r="Q534" s="733"/>
      <x:c r="R534" s="733"/>
      <x:c r="S534" s="733"/>
      <x:c r="T534" s="733"/>
      <x:c r="U534" s="682"/>
      <x:c r="V534" s="682"/>
      <x:c r="W534" s="682"/>
      <x:c r="X534" s="682"/>
      <x:c r="Y534" s="682"/>
      <x:c r="Z534" s="682"/>
    </x:row>
    <x:row r="535" spans="1:26" ht="15.75" customHeight="1">
      <x:c r="A535" s="682"/>
      <x:c r="B535" s="682"/>
      <x:c r="C535" s="733"/>
      <x:c r="D535" s="733"/>
      <x:c r="E535" s="733"/>
      <x:c r="F535" s="733"/>
      <x:c r="G535" s="733"/>
      <x:c r="H535" s="733"/>
      <x:c r="I535" s="733"/>
      <x:c r="J535" s="734"/>
      <x:c r="K535" s="734"/>
      <x:c r="L535" s="734"/>
      <x:c r="M535" s="734"/>
      <x:c r="N535" s="734"/>
      <x:c r="O535" s="734"/>
      <x:c r="P535" s="734"/>
      <x:c r="Q535" s="733"/>
      <x:c r="R535" s="733"/>
      <x:c r="S535" s="733"/>
      <x:c r="T535" s="733"/>
      <x:c r="U535" s="682"/>
      <x:c r="V535" s="682"/>
      <x:c r="W535" s="682"/>
      <x:c r="X535" s="682"/>
      <x:c r="Y535" s="682"/>
      <x:c r="Z535" s="682"/>
    </x:row>
    <x:row r="536" spans="1:26" ht="15.75" customHeight="1">
      <x:c r="A536" s="682"/>
      <x:c r="B536" s="682"/>
      <x:c r="C536" s="733"/>
      <x:c r="D536" s="733"/>
      <x:c r="E536" s="733"/>
      <x:c r="F536" s="733"/>
      <x:c r="G536" s="733"/>
      <x:c r="H536" s="733"/>
      <x:c r="I536" s="733"/>
      <x:c r="J536" s="734"/>
      <x:c r="K536" s="734"/>
      <x:c r="L536" s="734"/>
      <x:c r="M536" s="734"/>
      <x:c r="N536" s="734"/>
      <x:c r="O536" s="734"/>
      <x:c r="P536" s="734"/>
      <x:c r="Q536" s="733"/>
      <x:c r="R536" s="733"/>
      <x:c r="S536" s="733"/>
      <x:c r="T536" s="733"/>
      <x:c r="U536" s="682"/>
      <x:c r="V536" s="682"/>
      <x:c r="W536" s="682"/>
      <x:c r="X536" s="682"/>
      <x:c r="Y536" s="682"/>
      <x:c r="Z536" s="682"/>
    </x:row>
    <x:row r="537" spans="1:26" ht="15.75" customHeight="1">
      <x:c r="A537" s="682"/>
      <x:c r="B537" s="682"/>
      <x:c r="C537" s="733"/>
      <x:c r="D537" s="733"/>
      <x:c r="E537" s="733"/>
      <x:c r="F537" s="733"/>
      <x:c r="G537" s="733"/>
      <x:c r="H537" s="733"/>
      <x:c r="I537" s="733"/>
      <x:c r="J537" s="734"/>
      <x:c r="K537" s="734"/>
      <x:c r="L537" s="734"/>
      <x:c r="M537" s="734"/>
      <x:c r="N537" s="734"/>
      <x:c r="O537" s="734"/>
      <x:c r="P537" s="734"/>
      <x:c r="Q537" s="733"/>
      <x:c r="R537" s="733"/>
      <x:c r="S537" s="733"/>
      <x:c r="T537" s="733"/>
      <x:c r="U537" s="682"/>
      <x:c r="V537" s="682"/>
      <x:c r="W537" s="682"/>
      <x:c r="X537" s="682"/>
      <x:c r="Y537" s="682"/>
      <x:c r="Z537" s="682"/>
    </x:row>
    <x:row r="538" spans="1:26" ht="15.75" customHeight="1">
      <x:c r="A538" s="682"/>
      <x:c r="B538" s="682"/>
      <x:c r="C538" s="733"/>
      <x:c r="D538" s="733"/>
      <x:c r="E538" s="733"/>
      <x:c r="F538" s="733"/>
      <x:c r="G538" s="733"/>
      <x:c r="H538" s="733"/>
      <x:c r="I538" s="733"/>
      <x:c r="J538" s="734"/>
      <x:c r="K538" s="734"/>
      <x:c r="L538" s="734"/>
      <x:c r="M538" s="734"/>
      <x:c r="N538" s="734"/>
      <x:c r="O538" s="734"/>
      <x:c r="P538" s="734"/>
      <x:c r="Q538" s="733"/>
      <x:c r="R538" s="733"/>
      <x:c r="S538" s="733"/>
      <x:c r="T538" s="733"/>
      <x:c r="U538" s="682"/>
      <x:c r="V538" s="682"/>
      <x:c r="W538" s="682"/>
      <x:c r="X538" s="682"/>
      <x:c r="Y538" s="682"/>
      <x:c r="Z538" s="682"/>
    </x:row>
    <x:row r="539" spans="1:26" ht="15.75" customHeight="1">
      <x:c r="A539" s="682"/>
      <x:c r="B539" s="682"/>
      <x:c r="C539" s="733"/>
      <x:c r="D539" s="733"/>
      <x:c r="E539" s="733"/>
      <x:c r="F539" s="733"/>
      <x:c r="G539" s="733"/>
      <x:c r="H539" s="733"/>
      <x:c r="I539" s="733"/>
      <x:c r="J539" s="734"/>
      <x:c r="K539" s="734"/>
      <x:c r="L539" s="734"/>
      <x:c r="M539" s="734"/>
      <x:c r="N539" s="734"/>
      <x:c r="O539" s="734"/>
      <x:c r="P539" s="734"/>
      <x:c r="Q539" s="733"/>
      <x:c r="R539" s="733"/>
      <x:c r="S539" s="733"/>
      <x:c r="T539" s="733"/>
      <x:c r="U539" s="682"/>
      <x:c r="V539" s="682"/>
      <x:c r="W539" s="682"/>
      <x:c r="X539" s="682"/>
      <x:c r="Y539" s="682"/>
      <x:c r="Z539" s="682"/>
    </x:row>
    <x:row r="540" spans="1:26" ht="15.75" customHeight="1">
      <x:c r="A540" s="682"/>
      <x:c r="B540" s="682"/>
      <x:c r="C540" s="733"/>
      <x:c r="D540" s="733"/>
      <x:c r="E540" s="733"/>
      <x:c r="F540" s="733"/>
      <x:c r="G540" s="733"/>
      <x:c r="H540" s="733"/>
      <x:c r="I540" s="733"/>
      <x:c r="J540" s="734"/>
      <x:c r="K540" s="734"/>
      <x:c r="L540" s="734"/>
      <x:c r="M540" s="734"/>
      <x:c r="N540" s="734"/>
      <x:c r="O540" s="734"/>
      <x:c r="P540" s="734"/>
      <x:c r="Q540" s="733"/>
      <x:c r="R540" s="733"/>
      <x:c r="S540" s="733"/>
      <x:c r="T540" s="733"/>
      <x:c r="U540" s="682"/>
      <x:c r="V540" s="682"/>
      <x:c r="W540" s="682"/>
      <x:c r="X540" s="682"/>
      <x:c r="Y540" s="682"/>
      <x:c r="Z540" s="682"/>
    </x:row>
    <x:row r="541" spans="1:26" ht="15.75" customHeight="1">
      <x:c r="A541" s="682"/>
      <x:c r="B541" s="682"/>
      <x:c r="C541" s="733"/>
      <x:c r="D541" s="733"/>
      <x:c r="E541" s="733"/>
      <x:c r="F541" s="733"/>
      <x:c r="G541" s="733"/>
      <x:c r="H541" s="733"/>
      <x:c r="I541" s="733"/>
      <x:c r="J541" s="734"/>
      <x:c r="K541" s="734"/>
      <x:c r="L541" s="734"/>
      <x:c r="M541" s="734"/>
      <x:c r="N541" s="734"/>
      <x:c r="O541" s="734"/>
      <x:c r="P541" s="734"/>
      <x:c r="Q541" s="733"/>
      <x:c r="R541" s="733"/>
      <x:c r="S541" s="733"/>
      <x:c r="T541" s="733"/>
      <x:c r="U541" s="682"/>
      <x:c r="V541" s="682"/>
      <x:c r="W541" s="682"/>
      <x:c r="X541" s="682"/>
      <x:c r="Y541" s="682"/>
      <x:c r="Z541" s="682"/>
    </x:row>
    <x:row r="542" spans="1:26" ht="15.75" customHeight="1">
      <x:c r="A542" s="682"/>
      <x:c r="B542" s="682"/>
      <x:c r="C542" s="733"/>
      <x:c r="D542" s="733"/>
      <x:c r="E542" s="733"/>
      <x:c r="F542" s="733"/>
      <x:c r="G542" s="733"/>
      <x:c r="H542" s="733"/>
      <x:c r="I542" s="733"/>
      <x:c r="J542" s="734"/>
      <x:c r="K542" s="734"/>
      <x:c r="L542" s="734"/>
      <x:c r="M542" s="734"/>
      <x:c r="N542" s="734"/>
      <x:c r="O542" s="734"/>
      <x:c r="P542" s="734"/>
      <x:c r="Q542" s="733"/>
      <x:c r="R542" s="733"/>
      <x:c r="S542" s="733"/>
      <x:c r="T542" s="733"/>
      <x:c r="U542" s="682"/>
      <x:c r="V542" s="682"/>
      <x:c r="W542" s="682"/>
      <x:c r="X542" s="682"/>
      <x:c r="Y542" s="682"/>
      <x:c r="Z542" s="682"/>
    </x:row>
    <x:row r="543" spans="1:26" ht="15.75" customHeight="1">
      <x:c r="A543" s="682"/>
      <x:c r="B543" s="682"/>
      <x:c r="C543" s="733"/>
      <x:c r="D543" s="733"/>
      <x:c r="E543" s="733"/>
      <x:c r="F543" s="733"/>
      <x:c r="G543" s="733"/>
      <x:c r="H543" s="733"/>
      <x:c r="I543" s="733"/>
      <x:c r="J543" s="734"/>
      <x:c r="K543" s="734"/>
      <x:c r="L543" s="734"/>
      <x:c r="M543" s="734"/>
      <x:c r="N543" s="734"/>
      <x:c r="O543" s="734"/>
      <x:c r="P543" s="734"/>
      <x:c r="Q543" s="733"/>
      <x:c r="R543" s="733"/>
      <x:c r="S543" s="733"/>
      <x:c r="T543" s="733"/>
      <x:c r="U543" s="682"/>
      <x:c r="V543" s="682"/>
      <x:c r="W543" s="682"/>
      <x:c r="X543" s="682"/>
      <x:c r="Y543" s="682"/>
      <x:c r="Z543" s="682"/>
    </x:row>
    <x:row r="544" spans="1:26" ht="15.75" customHeight="1">
      <x:c r="A544" s="682"/>
      <x:c r="B544" s="682"/>
      <x:c r="C544" s="733"/>
      <x:c r="D544" s="733"/>
      <x:c r="E544" s="733"/>
      <x:c r="F544" s="733"/>
      <x:c r="G544" s="733"/>
      <x:c r="H544" s="733"/>
      <x:c r="I544" s="733"/>
      <x:c r="J544" s="734"/>
      <x:c r="K544" s="734"/>
      <x:c r="L544" s="734"/>
      <x:c r="M544" s="734"/>
      <x:c r="N544" s="734"/>
      <x:c r="O544" s="734"/>
      <x:c r="P544" s="734"/>
      <x:c r="Q544" s="733"/>
      <x:c r="R544" s="733"/>
      <x:c r="S544" s="733"/>
      <x:c r="T544" s="733"/>
      <x:c r="U544" s="682"/>
      <x:c r="V544" s="682"/>
      <x:c r="W544" s="682"/>
      <x:c r="X544" s="682"/>
      <x:c r="Y544" s="682"/>
      <x:c r="Z544" s="682"/>
    </x:row>
    <x:row r="545" spans="1:26" ht="15.75" customHeight="1">
      <x:c r="A545" s="682"/>
      <x:c r="B545" s="682"/>
      <x:c r="C545" s="733"/>
      <x:c r="D545" s="733"/>
      <x:c r="E545" s="733"/>
      <x:c r="F545" s="733"/>
      <x:c r="G545" s="733"/>
      <x:c r="H545" s="733"/>
      <x:c r="I545" s="733"/>
      <x:c r="J545" s="734"/>
      <x:c r="K545" s="734"/>
      <x:c r="L545" s="734"/>
      <x:c r="M545" s="734"/>
      <x:c r="N545" s="734"/>
      <x:c r="O545" s="734"/>
      <x:c r="P545" s="734"/>
      <x:c r="Q545" s="733"/>
      <x:c r="R545" s="733"/>
      <x:c r="S545" s="733"/>
      <x:c r="T545" s="733"/>
      <x:c r="U545" s="682"/>
      <x:c r="V545" s="682"/>
      <x:c r="W545" s="682"/>
      <x:c r="X545" s="682"/>
      <x:c r="Y545" s="682"/>
      <x:c r="Z545" s="682"/>
    </x:row>
    <x:row r="546" spans="1:26" ht="15.75" customHeight="1">
      <x:c r="A546" s="682"/>
      <x:c r="B546" s="682"/>
      <x:c r="C546" s="733"/>
      <x:c r="D546" s="733"/>
      <x:c r="E546" s="733"/>
      <x:c r="F546" s="733"/>
      <x:c r="G546" s="733"/>
      <x:c r="H546" s="733"/>
      <x:c r="I546" s="733"/>
      <x:c r="J546" s="734"/>
      <x:c r="K546" s="734"/>
      <x:c r="L546" s="734"/>
      <x:c r="M546" s="734"/>
      <x:c r="N546" s="734"/>
      <x:c r="O546" s="734"/>
      <x:c r="P546" s="734"/>
      <x:c r="Q546" s="733"/>
      <x:c r="R546" s="733"/>
      <x:c r="S546" s="733"/>
      <x:c r="T546" s="733"/>
      <x:c r="U546" s="682"/>
      <x:c r="V546" s="682"/>
      <x:c r="W546" s="682"/>
      <x:c r="X546" s="682"/>
      <x:c r="Y546" s="682"/>
      <x:c r="Z546" s="682"/>
    </x:row>
    <x:row r="547" spans="1:26" ht="15.75" customHeight="1">
      <x:c r="A547" s="682"/>
      <x:c r="B547" s="682"/>
      <x:c r="C547" s="733"/>
      <x:c r="D547" s="733"/>
      <x:c r="E547" s="733"/>
      <x:c r="F547" s="733"/>
      <x:c r="G547" s="733"/>
      <x:c r="H547" s="733"/>
      <x:c r="I547" s="733"/>
      <x:c r="J547" s="734"/>
      <x:c r="K547" s="734"/>
      <x:c r="L547" s="734"/>
      <x:c r="M547" s="734"/>
      <x:c r="N547" s="734"/>
      <x:c r="O547" s="734"/>
      <x:c r="P547" s="734"/>
      <x:c r="Q547" s="733"/>
      <x:c r="R547" s="733"/>
      <x:c r="S547" s="733"/>
      <x:c r="T547" s="733"/>
      <x:c r="U547" s="682"/>
      <x:c r="V547" s="682"/>
      <x:c r="W547" s="682"/>
      <x:c r="X547" s="682"/>
      <x:c r="Y547" s="682"/>
      <x:c r="Z547" s="682"/>
    </x:row>
    <x:row r="548" spans="1:26" ht="15.75" customHeight="1">
      <x:c r="A548" s="682"/>
      <x:c r="B548" s="682"/>
      <x:c r="C548" s="733"/>
      <x:c r="D548" s="733"/>
      <x:c r="E548" s="733"/>
      <x:c r="F548" s="733"/>
      <x:c r="G548" s="733"/>
      <x:c r="H548" s="733"/>
      <x:c r="I548" s="733"/>
      <x:c r="J548" s="734"/>
      <x:c r="K548" s="734"/>
      <x:c r="L548" s="734"/>
      <x:c r="M548" s="734"/>
      <x:c r="N548" s="734"/>
      <x:c r="O548" s="734"/>
      <x:c r="P548" s="734"/>
      <x:c r="Q548" s="733"/>
      <x:c r="R548" s="733"/>
      <x:c r="S548" s="733"/>
      <x:c r="T548" s="733"/>
      <x:c r="U548" s="682"/>
      <x:c r="V548" s="682"/>
      <x:c r="W548" s="682"/>
      <x:c r="X548" s="682"/>
      <x:c r="Y548" s="682"/>
      <x:c r="Z548" s="682"/>
    </x:row>
    <x:row r="549" spans="1:26" ht="15.75" customHeight="1">
      <x:c r="A549" s="682"/>
      <x:c r="B549" s="682"/>
      <x:c r="C549" s="733"/>
      <x:c r="D549" s="733"/>
      <x:c r="E549" s="733"/>
      <x:c r="F549" s="733"/>
      <x:c r="G549" s="733"/>
      <x:c r="H549" s="733"/>
      <x:c r="I549" s="733"/>
      <x:c r="J549" s="734"/>
      <x:c r="K549" s="734"/>
      <x:c r="L549" s="734"/>
      <x:c r="M549" s="734"/>
      <x:c r="N549" s="734"/>
      <x:c r="O549" s="734"/>
      <x:c r="P549" s="734"/>
      <x:c r="Q549" s="733"/>
      <x:c r="R549" s="733"/>
      <x:c r="S549" s="733"/>
      <x:c r="T549" s="733"/>
      <x:c r="U549" s="682"/>
      <x:c r="V549" s="682"/>
      <x:c r="W549" s="682"/>
      <x:c r="X549" s="682"/>
      <x:c r="Y549" s="682"/>
      <x:c r="Z549" s="682"/>
    </x:row>
    <x:row r="550" spans="1:26" ht="15.75" customHeight="1">
      <x:c r="A550" s="682"/>
      <x:c r="B550" s="682"/>
      <x:c r="C550" s="733"/>
      <x:c r="D550" s="733"/>
      <x:c r="E550" s="733"/>
      <x:c r="F550" s="733"/>
      <x:c r="G550" s="733"/>
      <x:c r="H550" s="733"/>
      <x:c r="I550" s="733"/>
      <x:c r="J550" s="734"/>
      <x:c r="K550" s="734"/>
      <x:c r="L550" s="734"/>
      <x:c r="M550" s="734"/>
      <x:c r="N550" s="734"/>
      <x:c r="O550" s="734"/>
      <x:c r="P550" s="734"/>
      <x:c r="Q550" s="733"/>
      <x:c r="R550" s="733"/>
      <x:c r="S550" s="733"/>
      <x:c r="T550" s="733"/>
      <x:c r="U550" s="682"/>
      <x:c r="V550" s="682"/>
      <x:c r="W550" s="682"/>
      <x:c r="X550" s="682"/>
      <x:c r="Y550" s="682"/>
      <x:c r="Z550" s="682"/>
    </x:row>
    <x:row r="551" spans="1:26" ht="15.75" customHeight="1">
      <x:c r="A551" s="682"/>
      <x:c r="B551" s="682"/>
      <x:c r="C551" s="733"/>
      <x:c r="D551" s="733"/>
      <x:c r="E551" s="733"/>
      <x:c r="F551" s="733"/>
      <x:c r="G551" s="733"/>
      <x:c r="H551" s="733"/>
      <x:c r="I551" s="733"/>
      <x:c r="J551" s="734"/>
      <x:c r="K551" s="734"/>
      <x:c r="L551" s="734"/>
      <x:c r="M551" s="734"/>
      <x:c r="N551" s="734"/>
      <x:c r="O551" s="734"/>
      <x:c r="P551" s="734"/>
      <x:c r="Q551" s="733"/>
      <x:c r="R551" s="733"/>
      <x:c r="S551" s="733"/>
      <x:c r="T551" s="733"/>
      <x:c r="U551" s="682"/>
      <x:c r="V551" s="682"/>
      <x:c r="W551" s="682"/>
      <x:c r="X551" s="682"/>
      <x:c r="Y551" s="682"/>
      <x:c r="Z551" s="682"/>
    </x:row>
    <x:row r="552" spans="1:26" ht="15.75" customHeight="1">
      <x:c r="A552" s="682"/>
      <x:c r="B552" s="682"/>
      <x:c r="C552" s="733"/>
      <x:c r="D552" s="733"/>
      <x:c r="E552" s="733"/>
      <x:c r="F552" s="733"/>
      <x:c r="G552" s="733"/>
      <x:c r="H552" s="733"/>
      <x:c r="I552" s="733"/>
      <x:c r="J552" s="734"/>
      <x:c r="K552" s="734"/>
      <x:c r="L552" s="734"/>
      <x:c r="M552" s="734"/>
      <x:c r="N552" s="734"/>
      <x:c r="O552" s="734"/>
      <x:c r="P552" s="734"/>
      <x:c r="Q552" s="733"/>
      <x:c r="R552" s="733"/>
      <x:c r="S552" s="733"/>
      <x:c r="T552" s="733"/>
      <x:c r="U552" s="682"/>
      <x:c r="V552" s="682"/>
      <x:c r="W552" s="682"/>
      <x:c r="X552" s="682"/>
      <x:c r="Y552" s="682"/>
      <x:c r="Z552" s="682"/>
    </x:row>
    <x:row r="553" spans="1:26" ht="15.75" customHeight="1">
      <x:c r="A553" s="682"/>
      <x:c r="B553" s="682"/>
      <x:c r="C553" s="733"/>
      <x:c r="D553" s="733"/>
      <x:c r="E553" s="733"/>
      <x:c r="F553" s="733"/>
      <x:c r="G553" s="733"/>
      <x:c r="H553" s="733"/>
      <x:c r="I553" s="733"/>
      <x:c r="J553" s="734"/>
      <x:c r="K553" s="734"/>
      <x:c r="L553" s="734"/>
      <x:c r="M553" s="734"/>
      <x:c r="N553" s="734"/>
      <x:c r="O553" s="734"/>
      <x:c r="P553" s="734"/>
      <x:c r="Q553" s="733"/>
      <x:c r="R553" s="733"/>
      <x:c r="S553" s="733"/>
      <x:c r="T553" s="733"/>
      <x:c r="U553" s="682"/>
      <x:c r="V553" s="682"/>
      <x:c r="W553" s="682"/>
      <x:c r="X553" s="682"/>
      <x:c r="Y553" s="682"/>
      <x:c r="Z553" s="682"/>
    </x:row>
    <x:row r="554" spans="1:26" ht="15.75" customHeight="1">
      <x:c r="A554" s="682"/>
      <x:c r="B554" s="682"/>
      <x:c r="C554" s="733"/>
      <x:c r="D554" s="733"/>
      <x:c r="E554" s="733"/>
      <x:c r="F554" s="733"/>
      <x:c r="G554" s="733"/>
      <x:c r="H554" s="733"/>
      <x:c r="I554" s="733"/>
      <x:c r="J554" s="734"/>
      <x:c r="K554" s="734"/>
      <x:c r="L554" s="734"/>
      <x:c r="M554" s="734"/>
      <x:c r="N554" s="734"/>
      <x:c r="O554" s="734"/>
      <x:c r="P554" s="734"/>
      <x:c r="Q554" s="733"/>
      <x:c r="R554" s="733"/>
      <x:c r="S554" s="733"/>
      <x:c r="T554" s="733"/>
      <x:c r="U554" s="682"/>
      <x:c r="V554" s="682"/>
      <x:c r="W554" s="682"/>
      <x:c r="X554" s="682"/>
      <x:c r="Y554" s="682"/>
      <x:c r="Z554" s="682"/>
    </x:row>
    <x:row r="555" spans="1:26" ht="15.75" customHeight="1">
      <x:c r="A555" s="682"/>
      <x:c r="B555" s="682"/>
      <x:c r="C555" s="733"/>
      <x:c r="D555" s="733"/>
      <x:c r="E555" s="733"/>
      <x:c r="F555" s="733"/>
      <x:c r="G555" s="733"/>
      <x:c r="H555" s="733"/>
      <x:c r="I555" s="733"/>
      <x:c r="J555" s="734"/>
      <x:c r="K555" s="734"/>
      <x:c r="L555" s="734"/>
      <x:c r="M555" s="734"/>
      <x:c r="N555" s="734"/>
      <x:c r="O555" s="734"/>
      <x:c r="P555" s="734"/>
      <x:c r="Q555" s="733"/>
      <x:c r="R555" s="733"/>
      <x:c r="S555" s="733"/>
      <x:c r="T555" s="733"/>
      <x:c r="U555" s="682"/>
      <x:c r="V555" s="682"/>
      <x:c r="W555" s="682"/>
      <x:c r="X555" s="682"/>
      <x:c r="Y555" s="682"/>
      <x:c r="Z555" s="682"/>
    </x:row>
    <x:row r="556" spans="1:26" ht="15.75" customHeight="1">
      <x:c r="A556" s="682"/>
      <x:c r="B556" s="682"/>
      <x:c r="C556" s="733"/>
      <x:c r="D556" s="733"/>
      <x:c r="E556" s="733"/>
      <x:c r="F556" s="733"/>
      <x:c r="G556" s="733"/>
      <x:c r="H556" s="733"/>
      <x:c r="I556" s="733"/>
      <x:c r="J556" s="734"/>
      <x:c r="K556" s="734"/>
      <x:c r="L556" s="734"/>
      <x:c r="M556" s="734"/>
      <x:c r="N556" s="734"/>
      <x:c r="O556" s="734"/>
      <x:c r="P556" s="734"/>
      <x:c r="Q556" s="733"/>
      <x:c r="R556" s="733"/>
      <x:c r="S556" s="733"/>
      <x:c r="T556" s="733"/>
      <x:c r="U556" s="682"/>
      <x:c r="V556" s="682"/>
      <x:c r="W556" s="682"/>
      <x:c r="X556" s="682"/>
      <x:c r="Y556" s="682"/>
      <x:c r="Z556" s="682"/>
    </x:row>
    <x:row r="557" spans="1:26" ht="15.75" customHeight="1">
      <x:c r="A557" s="682"/>
      <x:c r="B557" s="682"/>
      <x:c r="C557" s="733"/>
      <x:c r="D557" s="733"/>
      <x:c r="E557" s="733"/>
      <x:c r="F557" s="733"/>
      <x:c r="G557" s="733"/>
      <x:c r="H557" s="733"/>
      <x:c r="I557" s="733"/>
      <x:c r="J557" s="734"/>
      <x:c r="K557" s="734"/>
      <x:c r="L557" s="734"/>
      <x:c r="M557" s="734"/>
      <x:c r="N557" s="734"/>
      <x:c r="O557" s="734"/>
      <x:c r="P557" s="734"/>
      <x:c r="Q557" s="733"/>
      <x:c r="R557" s="733"/>
      <x:c r="S557" s="733"/>
      <x:c r="T557" s="733"/>
      <x:c r="U557" s="682"/>
      <x:c r="V557" s="682"/>
      <x:c r="W557" s="682"/>
      <x:c r="X557" s="682"/>
      <x:c r="Y557" s="682"/>
      <x:c r="Z557" s="682"/>
    </x:row>
    <x:row r="558" spans="1:26" ht="15.75" customHeight="1">
      <x:c r="A558" s="682"/>
      <x:c r="B558" s="682"/>
      <x:c r="C558" s="733"/>
      <x:c r="D558" s="733"/>
      <x:c r="E558" s="733"/>
      <x:c r="F558" s="733"/>
      <x:c r="G558" s="733"/>
      <x:c r="H558" s="733"/>
      <x:c r="I558" s="733"/>
      <x:c r="J558" s="734"/>
      <x:c r="K558" s="734"/>
      <x:c r="L558" s="734"/>
      <x:c r="M558" s="734"/>
      <x:c r="N558" s="734"/>
      <x:c r="O558" s="734"/>
      <x:c r="P558" s="734"/>
      <x:c r="Q558" s="733"/>
      <x:c r="R558" s="733"/>
      <x:c r="S558" s="733"/>
      <x:c r="T558" s="733"/>
      <x:c r="U558" s="682"/>
      <x:c r="V558" s="682"/>
      <x:c r="W558" s="682"/>
      <x:c r="X558" s="682"/>
      <x:c r="Y558" s="682"/>
      <x:c r="Z558" s="682"/>
    </x:row>
    <x:row r="559" spans="1:26" ht="15.75" customHeight="1">
      <x:c r="A559" s="682"/>
      <x:c r="B559" s="682"/>
      <x:c r="C559" s="733"/>
      <x:c r="D559" s="733"/>
      <x:c r="E559" s="733"/>
      <x:c r="F559" s="733"/>
      <x:c r="G559" s="733"/>
      <x:c r="H559" s="733"/>
      <x:c r="I559" s="733"/>
      <x:c r="J559" s="734"/>
      <x:c r="K559" s="734"/>
      <x:c r="L559" s="734"/>
      <x:c r="M559" s="734"/>
      <x:c r="N559" s="734"/>
      <x:c r="O559" s="734"/>
      <x:c r="P559" s="734"/>
      <x:c r="Q559" s="733"/>
      <x:c r="R559" s="733"/>
      <x:c r="S559" s="733"/>
      <x:c r="T559" s="733"/>
      <x:c r="U559" s="682"/>
      <x:c r="V559" s="682"/>
      <x:c r="W559" s="682"/>
      <x:c r="X559" s="682"/>
      <x:c r="Y559" s="682"/>
      <x:c r="Z559" s="682"/>
    </x:row>
    <x:row r="560" spans="1:26" ht="15.75" customHeight="1">
      <x:c r="A560" s="682"/>
      <x:c r="B560" s="682"/>
      <x:c r="C560" s="733"/>
      <x:c r="D560" s="733"/>
      <x:c r="E560" s="733"/>
      <x:c r="F560" s="733"/>
      <x:c r="G560" s="733"/>
      <x:c r="H560" s="733"/>
      <x:c r="I560" s="733"/>
      <x:c r="J560" s="734"/>
      <x:c r="K560" s="734"/>
      <x:c r="L560" s="734"/>
      <x:c r="M560" s="734"/>
      <x:c r="N560" s="734"/>
      <x:c r="O560" s="734"/>
      <x:c r="P560" s="734"/>
      <x:c r="Q560" s="733"/>
      <x:c r="R560" s="733"/>
      <x:c r="S560" s="733"/>
      <x:c r="T560" s="733"/>
      <x:c r="U560" s="682"/>
      <x:c r="V560" s="682"/>
      <x:c r="W560" s="682"/>
      <x:c r="X560" s="682"/>
      <x:c r="Y560" s="682"/>
      <x:c r="Z560" s="682"/>
    </x:row>
    <x:row r="561" spans="1:26" ht="15.75" customHeight="1">
      <x:c r="A561" s="682"/>
      <x:c r="B561" s="682"/>
      <x:c r="C561" s="733"/>
      <x:c r="D561" s="733"/>
      <x:c r="E561" s="733"/>
      <x:c r="F561" s="733"/>
      <x:c r="G561" s="733"/>
      <x:c r="H561" s="733"/>
      <x:c r="I561" s="733"/>
      <x:c r="J561" s="734"/>
      <x:c r="K561" s="734"/>
      <x:c r="L561" s="734"/>
      <x:c r="M561" s="734"/>
      <x:c r="N561" s="734"/>
      <x:c r="O561" s="734"/>
      <x:c r="P561" s="734"/>
      <x:c r="Q561" s="733"/>
      <x:c r="R561" s="733"/>
      <x:c r="S561" s="733"/>
      <x:c r="T561" s="733"/>
      <x:c r="U561" s="682"/>
      <x:c r="V561" s="682"/>
      <x:c r="W561" s="682"/>
      <x:c r="X561" s="682"/>
      <x:c r="Y561" s="682"/>
      <x:c r="Z561" s="682"/>
    </x:row>
    <x:row r="562" spans="1:26" ht="15.75" customHeight="1">
      <x:c r="A562" s="682"/>
      <x:c r="B562" s="682"/>
      <x:c r="C562" s="733"/>
      <x:c r="D562" s="733"/>
      <x:c r="E562" s="733"/>
      <x:c r="F562" s="733"/>
      <x:c r="G562" s="733"/>
      <x:c r="H562" s="733"/>
      <x:c r="I562" s="733"/>
      <x:c r="J562" s="734"/>
      <x:c r="K562" s="734"/>
      <x:c r="L562" s="734"/>
      <x:c r="M562" s="734"/>
      <x:c r="N562" s="734"/>
      <x:c r="O562" s="734"/>
      <x:c r="P562" s="734"/>
      <x:c r="Q562" s="733"/>
      <x:c r="R562" s="733"/>
      <x:c r="S562" s="733"/>
      <x:c r="T562" s="733"/>
      <x:c r="U562" s="682"/>
      <x:c r="V562" s="682"/>
      <x:c r="W562" s="682"/>
      <x:c r="X562" s="682"/>
      <x:c r="Y562" s="682"/>
      <x:c r="Z562" s="682"/>
    </x:row>
    <x:row r="563" spans="1:26" ht="15.75" customHeight="1">
      <x:c r="A563" s="682"/>
      <x:c r="B563" s="682"/>
      <x:c r="C563" s="733"/>
      <x:c r="D563" s="733"/>
      <x:c r="E563" s="733"/>
      <x:c r="F563" s="733"/>
      <x:c r="G563" s="733"/>
      <x:c r="H563" s="733"/>
      <x:c r="I563" s="733"/>
      <x:c r="J563" s="734"/>
      <x:c r="K563" s="734"/>
      <x:c r="L563" s="734"/>
      <x:c r="M563" s="734"/>
      <x:c r="N563" s="734"/>
      <x:c r="O563" s="734"/>
      <x:c r="P563" s="734"/>
      <x:c r="Q563" s="733"/>
      <x:c r="R563" s="733"/>
      <x:c r="S563" s="733"/>
      <x:c r="T563" s="733"/>
      <x:c r="U563" s="682"/>
      <x:c r="V563" s="682"/>
      <x:c r="W563" s="682"/>
      <x:c r="X563" s="682"/>
      <x:c r="Y563" s="682"/>
      <x:c r="Z563" s="682"/>
    </x:row>
    <x:row r="564" spans="1:26" ht="15.75" customHeight="1">
      <x:c r="A564" s="682"/>
      <x:c r="B564" s="682"/>
      <x:c r="C564" s="733"/>
      <x:c r="D564" s="733"/>
      <x:c r="E564" s="733"/>
      <x:c r="F564" s="733"/>
      <x:c r="G564" s="733"/>
      <x:c r="H564" s="733"/>
      <x:c r="I564" s="733"/>
      <x:c r="J564" s="734"/>
      <x:c r="K564" s="734"/>
      <x:c r="L564" s="734"/>
      <x:c r="M564" s="734"/>
      <x:c r="N564" s="734"/>
      <x:c r="O564" s="734"/>
      <x:c r="P564" s="734"/>
      <x:c r="Q564" s="733"/>
      <x:c r="R564" s="733"/>
      <x:c r="S564" s="733"/>
      <x:c r="T564" s="733"/>
      <x:c r="U564" s="682"/>
      <x:c r="V564" s="682"/>
      <x:c r="W564" s="682"/>
      <x:c r="X564" s="682"/>
      <x:c r="Y564" s="682"/>
      <x:c r="Z564" s="682"/>
    </x:row>
    <x:row r="565" spans="1:26" ht="15.75" customHeight="1">
      <x:c r="A565" s="682"/>
      <x:c r="B565" s="682"/>
      <x:c r="C565" s="733"/>
      <x:c r="D565" s="733"/>
      <x:c r="E565" s="733"/>
      <x:c r="F565" s="733"/>
      <x:c r="G565" s="733"/>
      <x:c r="H565" s="733"/>
      <x:c r="I565" s="733"/>
      <x:c r="J565" s="734"/>
      <x:c r="K565" s="734"/>
      <x:c r="L565" s="734"/>
      <x:c r="M565" s="734"/>
      <x:c r="N565" s="734"/>
      <x:c r="O565" s="734"/>
      <x:c r="P565" s="734"/>
      <x:c r="Q565" s="733"/>
      <x:c r="R565" s="733"/>
      <x:c r="S565" s="733"/>
      <x:c r="T565" s="733"/>
      <x:c r="U565" s="682"/>
      <x:c r="V565" s="682"/>
      <x:c r="W565" s="682"/>
      <x:c r="X565" s="682"/>
      <x:c r="Y565" s="682"/>
      <x:c r="Z565" s="682"/>
    </x:row>
    <x:row r="566" spans="1:26" ht="15.75" customHeight="1">
      <x:c r="A566" s="682"/>
      <x:c r="B566" s="682"/>
      <x:c r="C566" s="733"/>
      <x:c r="D566" s="733"/>
      <x:c r="E566" s="733"/>
      <x:c r="F566" s="733"/>
      <x:c r="G566" s="733"/>
      <x:c r="H566" s="733"/>
      <x:c r="I566" s="733"/>
      <x:c r="J566" s="734"/>
      <x:c r="K566" s="734"/>
      <x:c r="L566" s="734"/>
      <x:c r="M566" s="734"/>
      <x:c r="N566" s="734"/>
      <x:c r="O566" s="734"/>
      <x:c r="P566" s="734"/>
      <x:c r="Q566" s="733"/>
      <x:c r="R566" s="733"/>
      <x:c r="S566" s="733"/>
      <x:c r="T566" s="733"/>
      <x:c r="U566" s="682"/>
      <x:c r="V566" s="682"/>
      <x:c r="W566" s="682"/>
      <x:c r="X566" s="682"/>
      <x:c r="Y566" s="682"/>
      <x:c r="Z566" s="682"/>
    </x:row>
    <x:row r="567" spans="1:26" ht="15.75" customHeight="1">
      <x:c r="A567" s="682"/>
      <x:c r="B567" s="682"/>
      <x:c r="C567" s="733"/>
      <x:c r="D567" s="733"/>
      <x:c r="E567" s="733"/>
      <x:c r="F567" s="733"/>
      <x:c r="G567" s="733"/>
      <x:c r="H567" s="733"/>
      <x:c r="I567" s="733"/>
      <x:c r="J567" s="734"/>
      <x:c r="K567" s="734"/>
      <x:c r="L567" s="734"/>
      <x:c r="M567" s="734"/>
      <x:c r="N567" s="734"/>
      <x:c r="O567" s="734"/>
      <x:c r="P567" s="734"/>
      <x:c r="Q567" s="733"/>
      <x:c r="R567" s="733"/>
      <x:c r="S567" s="733"/>
      <x:c r="T567" s="733"/>
      <x:c r="U567" s="682"/>
      <x:c r="V567" s="682"/>
      <x:c r="W567" s="682"/>
      <x:c r="X567" s="682"/>
      <x:c r="Y567" s="682"/>
      <x:c r="Z567" s="682"/>
    </x:row>
    <x:row r="568" spans="1:26" ht="15.75" customHeight="1">
      <x:c r="A568" s="682"/>
      <x:c r="B568" s="682"/>
      <x:c r="C568" s="733"/>
      <x:c r="D568" s="733"/>
      <x:c r="E568" s="733"/>
      <x:c r="F568" s="733"/>
      <x:c r="G568" s="733"/>
      <x:c r="H568" s="733"/>
      <x:c r="I568" s="733"/>
      <x:c r="J568" s="734"/>
      <x:c r="K568" s="734"/>
      <x:c r="L568" s="734"/>
      <x:c r="M568" s="734"/>
      <x:c r="N568" s="734"/>
      <x:c r="O568" s="734"/>
      <x:c r="P568" s="734"/>
      <x:c r="Q568" s="733"/>
      <x:c r="R568" s="733"/>
      <x:c r="S568" s="733"/>
      <x:c r="T568" s="733"/>
      <x:c r="U568" s="682"/>
      <x:c r="V568" s="682"/>
      <x:c r="W568" s="682"/>
      <x:c r="X568" s="682"/>
      <x:c r="Y568" s="682"/>
      <x:c r="Z568" s="682"/>
    </x:row>
    <x:row r="569" spans="1:26" ht="15.75" customHeight="1">
      <x:c r="A569" s="682"/>
      <x:c r="B569" s="682"/>
      <x:c r="C569" s="733"/>
      <x:c r="D569" s="733"/>
      <x:c r="E569" s="733"/>
      <x:c r="F569" s="733"/>
      <x:c r="G569" s="733"/>
      <x:c r="H569" s="733"/>
      <x:c r="I569" s="733"/>
      <x:c r="J569" s="734"/>
      <x:c r="K569" s="734"/>
      <x:c r="L569" s="734"/>
      <x:c r="M569" s="734"/>
      <x:c r="N569" s="734"/>
      <x:c r="O569" s="734"/>
      <x:c r="P569" s="734"/>
      <x:c r="Q569" s="733"/>
      <x:c r="R569" s="733"/>
      <x:c r="S569" s="733"/>
      <x:c r="T569" s="733"/>
      <x:c r="U569" s="682"/>
      <x:c r="V569" s="682"/>
      <x:c r="W569" s="682"/>
      <x:c r="X569" s="682"/>
      <x:c r="Y569" s="682"/>
      <x:c r="Z569" s="682"/>
    </x:row>
    <x:row r="570" spans="1:26" ht="15.75" customHeight="1">
      <x:c r="A570" s="682"/>
      <x:c r="B570" s="682"/>
      <x:c r="C570" s="733"/>
      <x:c r="D570" s="733"/>
      <x:c r="E570" s="733"/>
      <x:c r="F570" s="733"/>
      <x:c r="G570" s="733"/>
      <x:c r="H570" s="733"/>
      <x:c r="I570" s="733"/>
      <x:c r="J570" s="734"/>
      <x:c r="K570" s="734"/>
      <x:c r="L570" s="734"/>
      <x:c r="M570" s="734"/>
      <x:c r="N570" s="734"/>
      <x:c r="O570" s="734"/>
      <x:c r="P570" s="734"/>
      <x:c r="Q570" s="733"/>
      <x:c r="R570" s="733"/>
      <x:c r="S570" s="733"/>
      <x:c r="T570" s="733"/>
      <x:c r="U570" s="682"/>
      <x:c r="V570" s="682"/>
      <x:c r="W570" s="682"/>
      <x:c r="X570" s="682"/>
      <x:c r="Y570" s="682"/>
      <x:c r="Z570" s="682"/>
    </x:row>
    <x:row r="571" spans="1:26" ht="15.75" customHeight="1">
      <x:c r="A571" s="682"/>
      <x:c r="B571" s="682"/>
      <x:c r="C571" s="733"/>
      <x:c r="D571" s="733"/>
      <x:c r="E571" s="733"/>
      <x:c r="F571" s="733"/>
      <x:c r="G571" s="733"/>
      <x:c r="H571" s="733"/>
      <x:c r="I571" s="733"/>
      <x:c r="J571" s="734"/>
      <x:c r="K571" s="734"/>
      <x:c r="L571" s="734"/>
      <x:c r="M571" s="734"/>
      <x:c r="N571" s="734"/>
      <x:c r="O571" s="734"/>
      <x:c r="P571" s="734"/>
      <x:c r="Q571" s="733"/>
      <x:c r="R571" s="733"/>
      <x:c r="S571" s="733"/>
      <x:c r="T571" s="733"/>
      <x:c r="U571" s="682"/>
      <x:c r="V571" s="682"/>
      <x:c r="W571" s="682"/>
      <x:c r="X571" s="682"/>
      <x:c r="Y571" s="682"/>
      <x:c r="Z571" s="682"/>
    </x:row>
    <x:row r="572" spans="1:26" ht="15.75" customHeight="1">
      <x:c r="A572" s="682"/>
      <x:c r="B572" s="682"/>
      <x:c r="C572" s="733"/>
      <x:c r="D572" s="733"/>
      <x:c r="E572" s="733"/>
      <x:c r="F572" s="733"/>
      <x:c r="G572" s="733"/>
      <x:c r="H572" s="733"/>
      <x:c r="I572" s="733"/>
      <x:c r="J572" s="734"/>
      <x:c r="K572" s="734"/>
      <x:c r="L572" s="734"/>
      <x:c r="M572" s="734"/>
      <x:c r="N572" s="734"/>
      <x:c r="O572" s="734"/>
      <x:c r="P572" s="734"/>
      <x:c r="Q572" s="733"/>
      <x:c r="R572" s="733"/>
      <x:c r="S572" s="733"/>
      <x:c r="T572" s="733"/>
      <x:c r="U572" s="682"/>
      <x:c r="V572" s="682"/>
      <x:c r="W572" s="682"/>
      <x:c r="X572" s="682"/>
      <x:c r="Y572" s="682"/>
      <x:c r="Z572" s="682"/>
    </x:row>
    <x:row r="573" spans="1:26" ht="15.75" customHeight="1">
      <x:c r="A573" s="682"/>
      <x:c r="B573" s="682"/>
      <x:c r="C573" s="733"/>
      <x:c r="D573" s="733"/>
      <x:c r="E573" s="733"/>
      <x:c r="F573" s="733"/>
      <x:c r="G573" s="733"/>
      <x:c r="H573" s="733"/>
      <x:c r="I573" s="733"/>
      <x:c r="J573" s="734"/>
      <x:c r="K573" s="734"/>
      <x:c r="L573" s="734"/>
      <x:c r="M573" s="734"/>
      <x:c r="N573" s="734"/>
      <x:c r="O573" s="734"/>
      <x:c r="P573" s="734"/>
      <x:c r="Q573" s="733"/>
      <x:c r="R573" s="733"/>
      <x:c r="S573" s="733"/>
      <x:c r="T573" s="733"/>
      <x:c r="U573" s="682"/>
      <x:c r="V573" s="682"/>
      <x:c r="W573" s="682"/>
      <x:c r="X573" s="682"/>
      <x:c r="Y573" s="682"/>
      <x:c r="Z573" s="682"/>
    </x:row>
    <x:row r="574" spans="1:26" ht="15.75" customHeight="1">
      <x:c r="A574" s="682"/>
      <x:c r="B574" s="682"/>
      <x:c r="C574" s="733"/>
      <x:c r="D574" s="733"/>
      <x:c r="E574" s="733"/>
      <x:c r="F574" s="733"/>
      <x:c r="G574" s="733"/>
      <x:c r="H574" s="733"/>
      <x:c r="I574" s="733"/>
      <x:c r="J574" s="734"/>
      <x:c r="K574" s="734"/>
      <x:c r="L574" s="734"/>
      <x:c r="M574" s="734"/>
      <x:c r="N574" s="734"/>
      <x:c r="O574" s="734"/>
      <x:c r="P574" s="734"/>
      <x:c r="Q574" s="733"/>
      <x:c r="R574" s="733"/>
      <x:c r="S574" s="733"/>
      <x:c r="T574" s="733"/>
      <x:c r="U574" s="682"/>
      <x:c r="V574" s="682"/>
      <x:c r="W574" s="682"/>
      <x:c r="X574" s="682"/>
      <x:c r="Y574" s="682"/>
      <x:c r="Z574" s="682"/>
    </x:row>
    <x:row r="575" spans="1:26" ht="15.75" customHeight="1">
      <x:c r="A575" s="682"/>
      <x:c r="B575" s="682"/>
      <x:c r="C575" s="733"/>
      <x:c r="D575" s="733"/>
      <x:c r="E575" s="733"/>
      <x:c r="F575" s="733"/>
      <x:c r="G575" s="733"/>
      <x:c r="H575" s="733"/>
      <x:c r="I575" s="733"/>
      <x:c r="J575" s="734"/>
      <x:c r="K575" s="734"/>
      <x:c r="L575" s="734"/>
      <x:c r="M575" s="734"/>
      <x:c r="N575" s="734"/>
      <x:c r="O575" s="734"/>
      <x:c r="P575" s="734"/>
      <x:c r="Q575" s="733"/>
      <x:c r="R575" s="733"/>
      <x:c r="S575" s="733"/>
      <x:c r="T575" s="733"/>
      <x:c r="U575" s="682"/>
      <x:c r="V575" s="682"/>
      <x:c r="W575" s="682"/>
      <x:c r="X575" s="682"/>
      <x:c r="Y575" s="682"/>
      <x:c r="Z575" s="682"/>
    </x:row>
    <x:row r="576" spans="1:26" ht="15.75" customHeight="1">
      <x:c r="A576" s="682"/>
      <x:c r="B576" s="682"/>
      <x:c r="C576" s="733"/>
      <x:c r="D576" s="733"/>
      <x:c r="E576" s="733"/>
      <x:c r="F576" s="733"/>
      <x:c r="G576" s="733"/>
      <x:c r="H576" s="733"/>
      <x:c r="I576" s="733"/>
      <x:c r="J576" s="734"/>
      <x:c r="K576" s="734"/>
      <x:c r="L576" s="734"/>
      <x:c r="M576" s="734"/>
      <x:c r="N576" s="734"/>
      <x:c r="O576" s="734"/>
      <x:c r="P576" s="734"/>
      <x:c r="Q576" s="733"/>
      <x:c r="R576" s="733"/>
      <x:c r="S576" s="733"/>
      <x:c r="T576" s="733"/>
      <x:c r="U576" s="682"/>
      <x:c r="V576" s="682"/>
      <x:c r="W576" s="682"/>
      <x:c r="X576" s="682"/>
      <x:c r="Y576" s="682"/>
      <x:c r="Z576" s="682"/>
    </x:row>
    <x:row r="577" spans="1:26" ht="15.75" customHeight="1">
      <x:c r="A577" s="682"/>
      <x:c r="B577" s="682"/>
      <x:c r="C577" s="733"/>
      <x:c r="D577" s="733"/>
      <x:c r="E577" s="733"/>
      <x:c r="F577" s="733"/>
      <x:c r="G577" s="733"/>
      <x:c r="H577" s="733"/>
      <x:c r="I577" s="733"/>
      <x:c r="J577" s="734"/>
      <x:c r="K577" s="734"/>
      <x:c r="L577" s="734"/>
      <x:c r="M577" s="734"/>
      <x:c r="N577" s="734"/>
      <x:c r="O577" s="734"/>
      <x:c r="P577" s="734"/>
      <x:c r="Q577" s="733"/>
      <x:c r="R577" s="733"/>
      <x:c r="S577" s="733"/>
      <x:c r="T577" s="733"/>
      <x:c r="U577" s="682"/>
      <x:c r="V577" s="682"/>
      <x:c r="W577" s="682"/>
      <x:c r="X577" s="682"/>
      <x:c r="Y577" s="682"/>
      <x:c r="Z577" s="682"/>
    </x:row>
    <x:row r="578" spans="1:26" ht="15.75" customHeight="1">
      <x:c r="A578" s="682"/>
      <x:c r="B578" s="682"/>
      <x:c r="C578" s="733"/>
      <x:c r="D578" s="733"/>
      <x:c r="E578" s="733"/>
      <x:c r="F578" s="733"/>
      <x:c r="G578" s="733"/>
      <x:c r="H578" s="733"/>
      <x:c r="I578" s="733"/>
      <x:c r="J578" s="734"/>
      <x:c r="K578" s="734"/>
      <x:c r="L578" s="734"/>
      <x:c r="M578" s="734"/>
      <x:c r="N578" s="734"/>
      <x:c r="O578" s="734"/>
      <x:c r="P578" s="734"/>
      <x:c r="Q578" s="733"/>
      <x:c r="R578" s="733"/>
      <x:c r="S578" s="733"/>
      <x:c r="T578" s="733"/>
      <x:c r="U578" s="682"/>
      <x:c r="V578" s="682"/>
      <x:c r="W578" s="682"/>
      <x:c r="X578" s="682"/>
      <x:c r="Y578" s="682"/>
      <x:c r="Z578" s="682"/>
    </x:row>
    <x:row r="579" spans="1:26" ht="15.75" customHeight="1">
      <x:c r="A579" s="682"/>
      <x:c r="B579" s="682"/>
      <x:c r="C579" s="733"/>
      <x:c r="D579" s="733"/>
      <x:c r="E579" s="733"/>
      <x:c r="F579" s="733"/>
      <x:c r="G579" s="733"/>
      <x:c r="H579" s="733"/>
      <x:c r="I579" s="733"/>
      <x:c r="J579" s="734"/>
      <x:c r="K579" s="734"/>
      <x:c r="L579" s="734"/>
      <x:c r="M579" s="734"/>
      <x:c r="N579" s="734"/>
      <x:c r="O579" s="734"/>
      <x:c r="P579" s="734"/>
      <x:c r="Q579" s="733"/>
      <x:c r="R579" s="733"/>
      <x:c r="S579" s="733"/>
      <x:c r="T579" s="733"/>
      <x:c r="U579" s="682"/>
      <x:c r="V579" s="682"/>
      <x:c r="W579" s="682"/>
      <x:c r="X579" s="682"/>
      <x:c r="Y579" s="682"/>
      <x:c r="Z579" s="682"/>
    </x:row>
    <x:row r="580" spans="1:26" ht="15.75" customHeight="1">
      <x:c r="A580" s="682"/>
      <x:c r="B580" s="682"/>
      <x:c r="C580" s="733"/>
      <x:c r="D580" s="733"/>
      <x:c r="E580" s="733"/>
      <x:c r="F580" s="733"/>
      <x:c r="G580" s="733"/>
      <x:c r="H580" s="733"/>
      <x:c r="I580" s="733"/>
      <x:c r="J580" s="734"/>
      <x:c r="K580" s="734"/>
      <x:c r="L580" s="734"/>
      <x:c r="M580" s="734"/>
      <x:c r="N580" s="734"/>
      <x:c r="O580" s="734"/>
      <x:c r="P580" s="734"/>
      <x:c r="Q580" s="733"/>
      <x:c r="R580" s="733"/>
      <x:c r="S580" s="733"/>
      <x:c r="T580" s="733"/>
      <x:c r="U580" s="682"/>
      <x:c r="V580" s="682"/>
      <x:c r="W580" s="682"/>
      <x:c r="X580" s="682"/>
      <x:c r="Y580" s="682"/>
      <x:c r="Z580" s="682"/>
    </x:row>
    <x:row r="581" spans="1:26" ht="15.75" customHeight="1">
      <x:c r="A581" s="682"/>
      <x:c r="B581" s="682"/>
      <x:c r="C581" s="733"/>
      <x:c r="D581" s="733"/>
      <x:c r="E581" s="733"/>
      <x:c r="F581" s="733"/>
      <x:c r="G581" s="733"/>
      <x:c r="H581" s="733"/>
      <x:c r="I581" s="733"/>
      <x:c r="J581" s="734"/>
      <x:c r="K581" s="734"/>
      <x:c r="L581" s="734"/>
      <x:c r="M581" s="734"/>
      <x:c r="N581" s="734"/>
      <x:c r="O581" s="734"/>
      <x:c r="P581" s="734"/>
      <x:c r="Q581" s="733"/>
      <x:c r="R581" s="733"/>
      <x:c r="S581" s="733"/>
      <x:c r="T581" s="733"/>
      <x:c r="U581" s="682"/>
      <x:c r="V581" s="682"/>
      <x:c r="W581" s="682"/>
      <x:c r="X581" s="682"/>
      <x:c r="Y581" s="682"/>
      <x:c r="Z581" s="682"/>
    </x:row>
    <x:row r="582" spans="1:26" ht="15.75" customHeight="1">
      <x:c r="A582" s="682"/>
      <x:c r="B582" s="682"/>
      <x:c r="C582" s="733"/>
      <x:c r="D582" s="733"/>
      <x:c r="E582" s="733"/>
      <x:c r="F582" s="733"/>
      <x:c r="G582" s="733"/>
      <x:c r="H582" s="733"/>
      <x:c r="I582" s="733"/>
      <x:c r="J582" s="734"/>
      <x:c r="K582" s="734"/>
      <x:c r="L582" s="734"/>
      <x:c r="M582" s="734"/>
      <x:c r="N582" s="734"/>
      <x:c r="O582" s="734"/>
      <x:c r="P582" s="734"/>
      <x:c r="Q582" s="733"/>
      <x:c r="R582" s="733"/>
      <x:c r="S582" s="733"/>
      <x:c r="T582" s="733"/>
      <x:c r="U582" s="682"/>
      <x:c r="V582" s="682"/>
      <x:c r="W582" s="682"/>
      <x:c r="X582" s="682"/>
      <x:c r="Y582" s="682"/>
      <x:c r="Z582" s="682"/>
    </x:row>
    <x:row r="583" spans="1:26" ht="15.75" customHeight="1">
      <x:c r="A583" s="682"/>
      <x:c r="B583" s="682"/>
      <x:c r="C583" s="733"/>
      <x:c r="D583" s="733"/>
      <x:c r="E583" s="733"/>
      <x:c r="F583" s="733"/>
      <x:c r="G583" s="733"/>
      <x:c r="H583" s="733"/>
      <x:c r="I583" s="733"/>
      <x:c r="J583" s="734"/>
      <x:c r="K583" s="734"/>
      <x:c r="L583" s="734"/>
      <x:c r="M583" s="734"/>
      <x:c r="N583" s="734"/>
      <x:c r="O583" s="734"/>
      <x:c r="P583" s="734"/>
      <x:c r="Q583" s="733"/>
      <x:c r="R583" s="733"/>
      <x:c r="S583" s="733"/>
      <x:c r="T583" s="733"/>
      <x:c r="U583" s="682"/>
      <x:c r="V583" s="682"/>
      <x:c r="W583" s="682"/>
      <x:c r="X583" s="682"/>
      <x:c r="Y583" s="682"/>
      <x:c r="Z583" s="682"/>
    </x:row>
    <x:row r="584" spans="1:26" ht="15.75" customHeight="1">
      <x:c r="A584" s="682"/>
      <x:c r="B584" s="682"/>
      <x:c r="C584" s="733"/>
      <x:c r="D584" s="733"/>
      <x:c r="E584" s="733"/>
      <x:c r="F584" s="733"/>
      <x:c r="G584" s="733"/>
      <x:c r="H584" s="733"/>
      <x:c r="I584" s="733"/>
      <x:c r="J584" s="734"/>
      <x:c r="K584" s="734"/>
      <x:c r="L584" s="734"/>
      <x:c r="M584" s="734"/>
      <x:c r="N584" s="734"/>
      <x:c r="O584" s="734"/>
      <x:c r="P584" s="734"/>
      <x:c r="Q584" s="733"/>
      <x:c r="R584" s="733"/>
      <x:c r="S584" s="733"/>
      <x:c r="T584" s="733"/>
      <x:c r="U584" s="682"/>
      <x:c r="V584" s="682"/>
      <x:c r="W584" s="682"/>
      <x:c r="X584" s="682"/>
      <x:c r="Y584" s="682"/>
      <x:c r="Z584" s="682"/>
    </x:row>
    <x:row r="585" spans="1:26" ht="15.75" customHeight="1">
      <x:c r="A585" s="682"/>
      <x:c r="B585" s="682"/>
      <x:c r="C585" s="733"/>
      <x:c r="D585" s="733"/>
      <x:c r="E585" s="733"/>
      <x:c r="F585" s="733"/>
      <x:c r="G585" s="733"/>
      <x:c r="H585" s="733"/>
      <x:c r="I585" s="733"/>
      <x:c r="J585" s="734"/>
      <x:c r="K585" s="734"/>
      <x:c r="L585" s="734"/>
      <x:c r="M585" s="734"/>
      <x:c r="N585" s="734"/>
      <x:c r="O585" s="734"/>
      <x:c r="P585" s="734"/>
      <x:c r="Q585" s="733"/>
      <x:c r="R585" s="733"/>
      <x:c r="S585" s="733"/>
      <x:c r="T585" s="733"/>
      <x:c r="U585" s="682"/>
      <x:c r="V585" s="682"/>
      <x:c r="W585" s="682"/>
      <x:c r="X585" s="682"/>
      <x:c r="Y585" s="682"/>
      <x:c r="Z585" s="682"/>
    </x:row>
    <x:row r="586" spans="1:26" ht="15.75" customHeight="1">
      <x:c r="A586" s="682"/>
      <x:c r="B586" s="682"/>
      <x:c r="C586" s="733"/>
      <x:c r="D586" s="733"/>
      <x:c r="E586" s="733"/>
      <x:c r="F586" s="733"/>
      <x:c r="G586" s="733"/>
      <x:c r="H586" s="733"/>
      <x:c r="I586" s="733"/>
      <x:c r="J586" s="734"/>
      <x:c r="K586" s="734"/>
      <x:c r="L586" s="734"/>
      <x:c r="M586" s="734"/>
      <x:c r="N586" s="734"/>
      <x:c r="O586" s="734"/>
      <x:c r="P586" s="734"/>
      <x:c r="Q586" s="733"/>
      <x:c r="R586" s="733"/>
      <x:c r="S586" s="733"/>
      <x:c r="T586" s="733"/>
      <x:c r="U586" s="682"/>
      <x:c r="V586" s="682"/>
      <x:c r="W586" s="682"/>
      <x:c r="X586" s="682"/>
      <x:c r="Y586" s="682"/>
      <x:c r="Z586" s="682"/>
    </x:row>
    <x:row r="587" spans="1:26" ht="15.75" customHeight="1">
      <x:c r="A587" s="682"/>
      <x:c r="B587" s="682"/>
      <x:c r="C587" s="733"/>
      <x:c r="D587" s="733"/>
      <x:c r="E587" s="733"/>
      <x:c r="F587" s="733"/>
      <x:c r="G587" s="733"/>
      <x:c r="H587" s="733"/>
      <x:c r="I587" s="733"/>
      <x:c r="J587" s="734"/>
      <x:c r="K587" s="734"/>
      <x:c r="L587" s="734"/>
      <x:c r="M587" s="734"/>
      <x:c r="N587" s="734"/>
      <x:c r="O587" s="734"/>
      <x:c r="P587" s="734"/>
      <x:c r="Q587" s="733"/>
      <x:c r="R587" s="733"/>
      <x:c r="S587" s="733"/>
      <x:c r="T587" s="733"/>
      <x:c r="U587" s="682"/>
      <x:c r="V587" s="682"/>
      <x:c r="W587" s="682"/>
      <x:c r="X587" s="682"/>
      <x:c r="Y587" s="682"/>
      <x:c r="Z587" s="682"/>
    </x:row>
    <x:row r="588" spans="1:26" ht="15.75" customHeight="1">
      <x:c r="A588" s="682"/>
      <x:c r="B588" s="682"/>
      <x:c r="C588" s="733"/>
      <x:c r="D588" s="733"/>
      <x:c r="E588" s="733"/>
      <x:c r="F588" s="733"/>
      <x:c r="G588" s="733"/>
      <x:c r="H588" s="733"/>
      <x:c r="I588" s="733"/>
      <x:c r="J588" s="734"/>
      <x:c r="K588" s="734"/>
      <x:c r="L588" s="734"/>
      <x:c r="M588" s="734"/>
      <x:c r="N588" s="734"/>
      <x:c r="O588" s="734"/>
      <x:c r="P588" s="734"/>
      <x:c r="Q588" s="733"/>
      <x:c r="R588" s="733"/>
      <x:c r="S588" s="733"/>
      <x:c r="T588" s="733"/>
      <x:c r="U588" s="682"/>
      <x:c r="V588" s="682"/>
      <x:c r="W588" s="682"/>
      <x:c r="X588" s="682"/>
      <x:c r="Y588" s="682"/>
      <x:c r="Z588" s="682"/>
    </x:row>
    <x:row r="589" spans="1:26" ht="15.75" customHeight="1">
      <x:c r="A589" s="682"/>
      <x:c r="B589" s="682"/>
      <x:c r="C589" s="733"/>
      <x:c r="D589" s="733"/>
      <x:c r="E589" s="733"/>
      <x:c r="F589" s="733"/>
      <x:c r="G589" s="733"/>
      <x:c r="H589" s="733"/>
      <x:c r="I589" s="733"/>
      <x:c r="J589" s="734"/>
      <x:c r="K589" s="734"/>
      <x:c r="L589" s="734"/>
      <x:c r="M589" s="734"/>
      <x:c r="N589" s="734"/>
      <x:c r="O589" s="734"/>
      <x:c r="P589" s="734"/>
      <x:c r="Q589" s="733"/>
      <x:c r="R589" s="733"/>
      <x:c r="S589" s="733"/>
      <x:c r="T589" s="733"/>
      <x:c r="U589" s="682"/>
      <x:c r="V589" s="682"/>
      <x:c r="W589" s="682"/>
      <x:c r="X589" s="682"/>
      <x:c r="Y589" s="682"/>
      <x:c r="Z589" s="682"/>
    </x:row>
    <x:row r="590" spans="1:26" ht="15.75" customHeight="1">
      <x:c r="A590" s="682"/>
      <x:c r="B590" s="682"/>
      <x:c r="C590" s="733"/>
      <x:c r="D590" s="733"/>
      <x:c r="E590" s="733"/>
      <x:c r="F590" s="733"/>
      <x:c r="G590" s="733"/>
      <x:c r="H590" s="733"/>
      <x:c r="I590" s="733"/>
      <x:c r="J590" s="734"/>
      <x:c r="K590" s="734"/>
      <x:c r="L590" s="734"/>
      <x:c r="M590" s="734"/>
      <x:c r="N590" s="734"/>
      <x:c r="O590" s="734"/>
      <x:c r="P590" s="734"/>
      <x:c r="Q590" s="733"/>
      <x:c r="R590" s="733"/>
      <x:c r="S590" s="733"/>
      <x:c r="T590" s="733"/>
      <x:c r="U590" s="682"/>
      <x:c r="V590" s="682"/>
      <x:c r="W590" s="682"/>
      <x:c r="X590" s="682"/>
      <x:c r="Y590" s="682"/>
      <x:c r="Z590" s="682"/>
    </x:row>
    <x:row r="591" spans="1:26" ht="15.75" customHeight="1">
      <x:c r="A591" s="682"/>
      <x:c r="B591" s="682"/>
      <x:c r="C591" s="733"/>
      <x:c r="D591" s="733"/>
      <x:c r="E591" s="733"/>
      <x:c r="F591" s="733"/>
      <x:c r="G591" s="733"/>
      <x:c r="H591" s="733"/>
      <x:c r="I591" s="733"/>
      <x:c r="J591" s="734"/>
      <x:c r="K591" s="734"/>
      <x:c r="L591" s="734"/>
      <x:c r="M591" s="734"/>
      <x:c r="N591" s="734"/>
      <x:c r="O591" s="734"/>
      <x:c r="P591" s="734"/>
      <x:c r="Q591" s="733"/>
      <x:c r="R591" s="733"/>
      <x:c r="S591" s="733"/>
      <x:c r="T591" s="733"/>
      <x:c r="U591" s="682"/>
      <x:c r="V591" s="682"/>
      <x:c r="W591" s="682"/>
      <x:c r="X591" s="682"/>
      <x:c r="Y591" s="682"/>
      <x:c r="Z591" s="682"/>
    </x:row>
    <x:row r="592" spans="1:26" ht="15.75" customHeight="1">
      <x:c r="A592" s="682"/>
      <x:c r="B592" s="682"/>
      <x:c r="C592" s="733"/>
      <x:c r="D592" s="733"/>
      <x:c r="E592" s="733"/>
      <x:c r="F592" s="733"/>
      <x:c r="G592" s="733"/>
      <x:c r="H592" s="733"/>
      <x:c r="I592" s="733"/>
      <x:c r="J592" s="734"/>
      <x:c r="K592" s="734"/>
      <x:c r="L592" s="734"/>
      <x:c r="M592" s="734"/>
      <x:c r="N592" s="734"/>
      <x:c r="O592" s="734"/>
      <x:c r="P592" s="734"/>
      <x:c r="Q592" s="733"/>
      <x:c r="R592" s="733"/>
      <x:c r="S592" s="733"/>
      <x:c r="T592" s="733"/>
      <x:c r="U592" s="682"/>
      <x:c r="V592" s="682"/>
      <x:c r="W592" s="682"/>
      <x:c r="X592" s="682"/>
      <x:c r="Y592" s="682"/>
      <x:c r="Z592" s="682"/>
    </x:row>
    <x:row r="593" spans="1:26" ht="15.75" customHeight="1">
      <x:c r="A593" s="682"/>
      <x:c r="B593" s="682"/>
      <x:c r="C593" s="733"/>
      <x:c r="D593" s="733"/>
      <x:c r="E593" s="733"/>
      <x:c r="F593" s="733"/>
      <x:c r="G593" s="733"/>
      <x:c r="H593" s="733"/>
      <x:c r="I593" s="733"/>
      <x:c r="J593" s="734"/>
      <x:c r="K593" s="734"/>
      <x:c r="L593" s="734"/>
      <x:c r="M593" s="734"/>
      <x:c r="N593" s="734"/>
      <x:c r="O593" s="734"/>
      <x:c r="P593" s="734"/>
      <x:c r="Q593" s="733"/>
      <x:c r="R593" s="733"/>
      <x:c r="S593" s="733"/>
      <x:c r="T593" s="733"/>
      <x:c r="U593" s="682"/>
      <x:c r="V593" s="682"/>
      <x:c r="W593" s="682"/>
      <x:c r="X593" s="682"/>
      <x:c r="Y593" s="682"/>
      <x:c r="Z593" s="682"/>
    </x:row>
    <x:row r="594" spans="1:26" ht="15.75" customHeight="1">
      <x:c r="A594" s="682"/>
      <x:c r="B594" s="682"/>
      <x:c r="C594" s="733"/>
      <x:c r="D594" s="733"/>
      <x:c r="E594" s="733"/>
      <x:c r="F594" s="733"/>
      <x:c r="G594" s="733"/>
      <x:c r="H594" s="733"/>
      <x:c r="I594" s="733"/>
      <x:c r="J594" s="734"/>
      <x:c r="K594" s="734"/>
      <x:c r="L594" s="734"/>
      <x:c r="M594" s="734"/>
      <x:c r="N594" s="734"/>
      <x:c r="O594" s="734"/>
      <x:c r="P594" s="734"/>
      <x:c r="Q594" s="733"/>
      <x:c r="R594" s="733"/>
      <x:c r="S594" s="733"/>
      <x:c r="T594" s="733"/>
      <x:c r="U594" s="682"/>
      <x:c r="V594" s="682"/>
      <x:c r="W594" s="682"/>
      <x:c r="X594" s="682"/>
      <x:c r="Y594" s="682"/>
      <x:c r="Z594" s="682"/>
    </x:row>
    <x:row r="595" spans="1:26" ht="15.75" customHeight="1">
      <x:c r="A595" s="682"/>
      <x:c r="B595" s="682"/>
      <x:c r="C595" s="733"/>
      <x:c r="D595" s="733"/>
      <x:c r="E595" s="733"/>
      <x:c r="F595" s="733"/>
      <x:c r="G595" s="733"/>
      <x:c r="H595" s="733"/>
      <x:c r="I595" s="733"/>
      <x:c r="J595" s="734"/>
      <x:c r="K595" s="734"/>
      <x:c r="L595" s="734"/>
      <x:c r="M595" s="734"/>
      <x:c r="N595" s="734"/>
      <x:c r="O595" s="734"/>
      <x:c r="P595" s="734"/>
      <x:c r="Q595" s="733"/>
      <x:c r="R595" s="733"/>
      <x:c r="S595" s="733"/>
      <x:c r="T595" s="733"/>
      <x:c r="U595" s="682"/>
      <x:c r="V595" s="682"/>
      <x:c r="W595" s="682"/>
      <x:c r="X595" s="682"/>
      <x:c r="Y595" s="682"/>
      <x:c r="Z595" s="682"/>
    </x:row>
    <x:row r="596" spans="1:26" ht="15.75" customHeight="1">
      <x:c r="A596" s="682"/>
      <x:c r="B596" s="682"/>
      <x:c r="C596" s="733"/>
      <x:c r="D596" s="733"/>
      <x:c r="E596" s="733"/>
      <x:c r="F596" s="733"/>
      <x:c r="G596" s="733"/>
      <x:c r="H596" s="733"/>
      <x:c r="I596" s="733"/>
      <x:c r="J596" s="734"/>
      <x:c r="K596" s="734"/>
      <x:c r="L596" s="734"/>
      <x:c r="M596" s="734"/>
      <x:c r="N596" s="734"/>
      <x:c r="O596" s="734"/>
      <x:c r="P596" s="734"/>
      <x:c r="Q596" s="733"/>
      <x:c r="R596" s="733"/>
      <x:c r="S596" s="733"/>
      <x:c r="T596" s="733"/>
      <x:c r="U596" s="682"/>
      <x:c r="V596" s="682"/>
      <x:c r="W596" s="682"/>
      <x:c r="X596" s="682"/>
      <x:c r="Y596" s="682"/>
      <x:c r="Z596" s="682"/>
    </x:row>
    <x:row r="597" spans="1:26" ht="15.75" customHeight="1">
      <x:c r="A597" s="682"/>
      <x:c r="B597" s="682"/>
      <x:c r="C597" s="733"/>
      <x:c r="D597" s="733"/>
      <x:c r="E597" s="733"/>
      <x:c r="F597" s="733"/>
      <x:c r="G597" s="733"/>
      <x:c r="H597" s="733"/>
      <x:c r="I597" s="733"/>
      <x:c r="J597" s="734"/>
      <x:c r="K597" s="734"/>
      <x:c r="L597" s="734"/>
      <x:c r="M597" s="734"/>
      <x:c r="N597" s="734"/>
      <x:c r="O597" s="734"/>
      <x:c r="P597" s="734"/>
      <x:c r="Q597" s="733"/>
      <x:c r="R597" s="733"/>
      <x:c r="S597" s="733"/>
      <x:c r="T597" s="733"/>
      <x:c r="U597" s="682"/>
      <x:c r="V597" s="682"/>
      <x:c r="W597" s="682"/>
      <x:c r="X597" s="682"/>
      <x:c r="Y597" s="682"/>
      <x:c r="Z597" s="682"/>
    </x:row>
    <x:row r="598" spans="1:26" ht="15.75" customHeight="1">
      <x:c r="A598" s="682"/>
      <x:c r="B598" s="682"/>
      <x:c r="C598" s="733"/>
      <x:c r="D598" s="733"/>
      <x:c r="E598" s="733"/>
      <x:c r="F598" s="733"/>
      <x:c r="G598" s="733"/>
      <x:c r="H598" s="733"/>
      <x:c r="I598" s="733"/>
      <x:c r="J598" s="734"/>
      <x:c r="K598" s="734"/>
      <x:c r="L598" s="734"/>
      <x:c r="M598" s="734"/>
      <x:c r="N598" s="734"/>
      <x:c r="O598" s="734"/>
      <x:c r="P598" s="734"/>
      <x:c r="Q598" s="733"/>
      <x:c r="R598" s="733"/>
      <x:c r="S598" s="733"/>
      <x:c r="T598" s="733"/>
      <x:c r="U598" s="682"/>
      <x:c r="V598" s="682"/>
      <x:c r="W598" s="682"/>
      <x:c r="X598" s="682"/>
      <x:c r="Y598" s="682"/>
      <x:c r="Z598" s="682"/>
    </x:row>
    <x:row r="599" spans="1:26" ht="15.75" customHeight="1">
      <x:c r="A599" s="682"/>
      <x:c r="B599" s="682"/>
      <x:c r="C599" s="733"/>
      <x:c r="D599" s="733"/>
      <x:c r="E599" s="733"/>
      <x:c r="F599" s="733"/>
      <x:c r="G599" s="733"/>
      <x:c r="H599" s="733"/>
      <x:c r="I599" s="733"/>
      <x:c r="J599" s="734"/>
      <x:c r="K599" s="734"/>
      <x:c r="L599" s="734"/>
      <x:c r="M599" s="734"/>
      <x:c r="N599" s="734"/>
      <x:c r="O599" s="734"/>
      <x:c r="P599" s="734"/>
      <x:c r="Q599" s="733"/>
      <x:c r="R599" s="733"/>
      <x:c r="S599" s="733"/>
      <x:c r="T599" s="733"/>
      <x:c r="U599" s="682"/>
      <x:c r="V599" s="682"/>
      <x:c r="W599" s="682"/>
      <x:c r="X599" s="682"/>
      <x:c r="Y599" s="682"/>
      <x:c r="Z599" s="682"/>
    </x:row>
    <x:row r="600" spans="1:26" ht="15.75" customHeight="1">
      <x:c r="A600" s="682"/>
      <x:c r="B600" s="682"/>
      <x:c r="C600" s="733"/>
      <x:c r="D600" s="733"/>
      <x:c r="E600" s="733"/>
      <x:c r="F600" s="733"/>
      <x:c r="G600" s="733"/>
      <x:c r="H600" s="733"/>
      <x:c r="I600" s="733"/>
      <x:c r="J600" s="734"/>
      <x:c r="K600" s="734"/>
      <x:c r="L600" s="734"/>
      <x:c r="M600" s="734"/>
      <x:c r="N600" s="734"/>
      <x:c r="O600" s="734"/>
      <x:c r="P600" s="734"/>
      <x:c r="Q600" s="733"/>
      <x:c r="R600" s="733"/>
      <x:c r="S600" s="733"/>
      <x:c r="T600" s="733"/>
      <x:c r="U600" s="682"/>
      <x:c r="V600" s="682"/>
      <x:c r="W600" s="682"/>
      <x:c r="X600" s="682"/>
      <x:c r="Y600" s="682"/>
      <x:c r="Z600" s="682"/>
    </x:row>
    <x:row r="601" spans="1:26" ht="15.75" customHeight="1">
      <x:c r="A601" s="682"/>
      <x:c r="B601" s="682"/>
      <x:c r="C601" s="733"/>
      <x:c r="D601" s="733"/>
      <x:c r="E601" s="733"/>
      <x:c r="F601" s="733"/>
      <x:c r="G601" s="733"/>
      <x:c r="H601" s="733"/>
      <x:c r="I601" s="733"/>
      <x:c r="J601" s="734"/>
      <x:c r="K601" s="734"/>
      <x:c r="L601" s="734"/>
      <x:c r="M601" s="734"/>
      <x:c r="N601" s="734"/>
      <x:c r="O601" s="734"/>
      <x:c r="P601" s="734"/>
      <x:c r="Q601" s="733"/>
      <x:c r="R601" s="733"/>
      <x:c r="S601" s="733"/>
      <x:c r="T601" s="733"/>
      <x:c r="U601" s="682"/>
      <x:c r="V601" s="682"/>
      <x:c r="W601" s="682"/>
      <x:c r="X601" s="682"/>
      <x:c r="Y601" s="682"/>
      <x:c r="Z601" s="682"/>
    </x:row>
    <x:row r="602" spans="1:26" ht="15.75" customHeight="1">
      <x:c r="A602" s="682"/>
      <x:c r="B602" s="682"/>
      <x:c r="C602" s="733"/>
      <x:c r="D602" s="733"/>
      <x:c r="E602" s="733"/>
      <x:c r="F602" s="733"/>
      <x:c r="G602" s="733"/>
      <x:c r="H602" s="733"/>
      <x:c r="I602" s="733"/>
      <x:c r="J602" s="734"/>
      <x:c r="K602" s="734"/>
      <x:c r="L602" s="734"/>
      <x:c r="M602" s="734"/>
      <x:c r="N602" s="734"/>
      <x:c r="O602" s="734"/>
      <x:c r="P602" s="734"/>
      <x:c r="Q602" s="733"/>
      <x:c r="R602" s="733"/>
      <x:c r="S602" s="733"/>
      <x:c r="T602" s="733"/>
      <x:c r="U602" s="682"/>
      <x:c r="V602" s="682"/>
      <x:c r="W602" s="682"/>
      <x:c r="X602" s="682"/>
      <x:c r="Y602" s="682"/>
      <x:c r="Z602" s="682"/>
    </x:row>
    <x:row r="603" spans="1:26" ht="15.75" customHeight="1">
      <x:c r="A603" s="682"/>
      <x:c r="B603" s="682"/>
      <x:c r="C603" s="733"/>
      <x:c r="D603" s="733"/>
      <x:c r="E603" s="733"/>
      <x:c r="F603" s="733"/>
      <x:c r="G603" s="733"/>
      <x:c r="H603" s="733"/>
      <x:c r="I603" s="733"/>
      <x:c r="J603" s="734"/>
      <x:c r="K603" s="734"/>
      <x:c r="L603" s="734"/>
      <x:c r="M603" s="734"/>
      <x:c r="N603" s="734"/>
      <x:c r="O603" s="734"/>
      <x:c r="P603" s="734"/>
      <x:c r="Q603" s="733"/>
      <x:c r="R603" s="733"/>
      <x:c r="S603" s="733"/>
      <x:c r="T603" s="733"/>
      <x:c r="U603" s="682"/>
      <x:c r="V603" s="682"/>
      <x:c r="W603" s="682"/>
      <x:c r="X603" s="682"/>
      <x:c r="Y603" s="682"/>
      <x:c r="Z603" s="682"/>
    </x:row>
    <x:row r="604" spans="1:26" ht="15.75" customHeight="1">
      <x:c r="A604" s="682"/>
      <x:c r="B604" s="682"/>
      <x:c r="C604" s="733"/>
      <x:c r="D604" s="733"/>
      <x:c r="E604" s="733"/>
      <x:c r="F604" s="733"/>
      <x:c r="G604" s="733"/>
      <x:c r="H604" s="733"/>
      <x:c r="I604" s="733"/>
      <x:c r="J604" s="734"/>
      <x:c r="K604" s="734"/>
      <x:c r="L604" s="734"/>
      <x:c r="M604" s="734"/>
      <x:c r="N604" s="734"/>
      <x:c r="O604" s="734"/>
      <x:c r="P604" s="734"/>
      <x:c r="Q604" s="733"/>
      <x:c r="R604" s="733"/>
      <x:c r="S604" s="733"/>
      <x:c r="T604" s="733"/>
      <x:c r="U604" s="682"/>
      <x:c r="V604" s="682"/>
      <x:c r="W604" s="682"/>
      <x:c r="X604" s="682"/>
      <x:c r="Y604" s="682"/>
      <x:c r="Z604" s="682"/>
    </x:row>
    <x:row r="605" spans="1:26" ht="15.75" customHeight="1">
      <x:c r="A605" s="682"/>
      <x:c r="B605" s="682"/>
      <x:c r="C605" s="733"/>
      <x:c r="D605" s="733"/>
      <x:c r="E605" s="733"/>
      <x:c r="F605" s="733"/>
      <x:c r="G605" s="733"/>
      <x:c r="H605" s="733"/>
      <x:c r="I605" s="733"/>
      <x:c r="J605" s="734"/>
      <x:c r="K605" s="734"/>
      <x:c r="L605" s="734"/>
      <x:c r="M605" s="734"/>
      <x:c r="N605" s="734"/>
      <x:c r="O605" s="734"/>
      <x:c r="P605" s="734"/>
      <x:c r="Q605" s="733"/>
      <x:c r="R605" s="733"/>
      <x:c r="S605" s="733"/>
      <x:c r="T605" s="733"/>
      <x:c r="U605" s="682"/>
      <x:c r="V605" s="682"/>
      <x:c r="W605" s="682"/>
      <x:c r="X605" s="682"/>
      <x:c r="Y605" s="682"/>
      <x:c r="Z605" s="682"/>
    </x:row>
    <x:row r="606" spans="1:26" ht="15.75" customHeight="1">
      <x:c r="A606" s="682"/>
      <x:c r="B606" s="682"/>
      <x:c r="C606" s="733"/>
      <x:c r="D606" s="733"/>
      <x:c r="E606" s="733"/>
      <x:c r="F606" s="733"/>
      <x:c r="G606" s="733"/>
      <x:c r="H606" s="733"/>
      <x:c r="I606" s="733"/>
      <x:c r="J606" s="734"/>
      <x:c r="K606" s="734"/>
      <x:c r="L606" s="734"/>
      <x:c r="M606" s="734"/>
      <x:c r="N606" s="734"/>
      <x:c r="O606" s="734"/>
      <x:c r="P606" s="734"/>
      <x:c r="Q606" s="733"/>
      <x:c r="R606" s="733"/>
      <x:c r="S606" s="733"/>
      <x:c r="T606" s="733"/>
      <x:c r="U606" s="682"/>
      <x:c r="V606" s="682"/>
      <x:c r="W606" s="682"/>
      <x:c r="X606" s="682"/>
      <x:c r="Y606" s="682"/>
      <x:c r="Z606" s="682"/>
    </x:row>
    <x:row r="607" spans="1:26" ht="15.75" customHeight="1">
      <x:c r="A607" s="682"/>
      <x:c r="B607" s="682"/>
      <x:c r="C607" s="733"/>
      <x:c r="D607" s="733"/>
      <x:c r="E607" s="733"/>
      <x:c r="F607" s="733"/>
      <x:c r="G607" s="733"/>
      <x:c r="H607" s="733"/>
      <x:c r="I607" s="733"/>
      <x:c r="J607" s="734"/>
      <x:c r="K607" s="734"/>
      <x:c r="L607" s="734"/>
      <x:c r="M607" s="734"/>
      <x:c r="N607" s="734"/>
      <x:c r="O607" s="734"/>
      <x:c r="P607" s="734"/>
      <x:c r="Q607" s="733"/>
      <x:c r="R607" s="733"/>
      <x:c r="S607" s="733"/>
      <x:c r="T607" s="733"/>
      <x:c r="U607" s="682"/>
      <x:c r="V607" s="682"/>
      <x:c r="W607" s="682"/>
      <x:c r="X607" s="682"/>
      <x:c r="Y607" s="682"/>
      <x:c r="Z607" s="682"/>
    </x:row>
    <x:row r="608" spans="1:26" ht="15.75" customHeight="1">
      <x:c r="A608" s="682"/>
      <x:c r="B608" s="682"/>
      <x:c r="C608" s="733"/>
      <x:c r="D608" s="733"/>
      <x:c r="E608" s="733"/>
      <x:c r="F608" s="733"/>
      <x:c r="G608" s="733"/>
      <x:c r="H608" s="733"/>
      <x:c r="I608" s="733"/>
      <x:c r="J608" s="734"/>
      <x:c r="K608" s="734"/>
      <x:c r="L608" s="734"/>
      <x:c r="M608" s="734"/>
      <x:c r="N608" s="734"/>
      <x:c r="O608" s="734"/>
      <x:c r="P608" s="734"/>
      <x:c r="Q608" s="733"/>
      <x:c r="R608" s="733"/>
      <x:c r="S608" s="733"/>
      <x:c r="T608" s="733"/>
      <x:c r="U608" s="682"/>
      <x:c r="V608" s="682"/>
      <x:c r="W608" s="682"/>
      <x:c r="X608" s="682"/>
      <x:c r="Y608" s="682"/>
      <x:c r="Z608" s="682"/>
    </x:row>
    <x:row r="609" spans="1:26" ht="15.75" customHeight="1">
      <x:c r="A609" s="682"/>
      <x:c r="B609" s="682"/>
      <x:c r="C609" s="733"/>
      <x:c r="D609" s="733"/>
      <x:c r="E609" s="733"/>
      <x:c r="F609" s="733"/>
      <x:c r="G609" s="733"/>
      <x:c r="H609" s="733"/>
      <x:c r="I609" s="733"/>
      <x:c r="J609" s="734"/>
      <x:c r="K609" s="734"/>
      <x:c r="L609" s="734"/>
      <x:c r="M609" s="734"/>
      <x:c r="N609" s="734"/>
      <x:c r="O609" s="734"/>
      <x:c r="P609" s="734"/>
      <x:c r="Q609" s="733"/>
      <x:c r="R609" s="733"/>
      <x:c r="S609" s="733"/>
      <x:c r="T609" s="733"/>
      <x:c r="U609" s="682"/>
      <x:c r="V609" s="682"/>
      <x:c r="W609" s="682"/>
      <x:c r="X609" s="682"/>
      <x:c r="Y609" s="682"/>
      <x:c r="Z609" s="682"/>
    </x:row>
    <x:row r="610" spans="1:26" ht="15.75" customHeight="1">
      <x:c r="A610" s="682"/>
      <x:c r="B610" s="682"/>
      <x:c r="C610" s="733"/>
      <x:c r="D610" s="733"/>
      <x:c r="E610" s="733"/>
      <x:c r="F610" s="733"/>
      <x:c r="G610" s="733"/>
      <x:c r="H610" s="733"/>
      <x:c r="I610" s="733"/>
      <x:c r="J610" s="734"/>
      <x:c r="K610" s="734"/>
      <x:c r="L610" s="734"/>
      <x:c r="M610" s="734"/>
      <x:c r="N610" s="734"/>
      <x:c r="O610" s="734"/>
      <x:c r="P610" s="734"/>
      <x:c r="Q610" s="733"/>
      <x:c r="R610" s="733"/>
      <x:c r="S610" s="733"/>
      <x:c r="T610" s="733"/>
      <x:c r="U610" s="682"/>
      <x:c r="V610" s="682"/>
      <x:c r="W610" s="682"/>
      <x:c r="X610" s="682"/>
      <x:c r="Y610" s="682"/>
      <x:c r="Z610" s="682"/>
    </x:row>
    <x:row r="611" spans="1:26" ht="15.75" customHeight="1">
      <x:c r="A611" s="682"/>
      <x:c r="B611" s="682"/>
      <x:c r="C611" s="733"/>
      <x:c r="D611" s="733"/>
      <x:c r="E611" s="733"/>
      <x:c r="F611" s="733"/>
      <x:c r="G611" s="733"/>
      <x:c r="H611" s="733"/>
      <x:c r="I611" s="733"/>
      <x:c r="J611" s="734"/>
      <x:c r="K611" s="734"/>
      <x:c r="L611" s="734"/>
      <x:c r="M611" s="734"/>
      <x:c r="N611" s="734"/>
      <x:c r="O611" s="734"/>
      <x:c r="P611" s="734"/>
      <x:c r="Q611" s="733"/>
      <x:c r="R611" s="733"/>
      <x:c r="S611" s="733"/>
      <x:c r="T611" s="733"/>
      <x:c r="U611" s="682"/>
      <x:c r="V611" s="682"/>
      <x:c r="W611" s="682"/>
      <x:c r="X611" s="682"/>
      <x:c r="Y611" s="682"/>
      <x:c r="Z611" s="682"/>
    </x:row>
    <x:row r="612" spans="1:26" ht="15.75" customHeight="1">
      <x:c r="A612" s="682"/>
      <x:c r="B612" s="682"/>
      <x:c r="C612" s="733"/>
      <x:c r="D612" s="733"/>
      <x:c r="E612" s="733"/>
      <x:c r="F612" s="733"/>
      <x:c r="G612" s="733"/>
      <x:c r="H612" s="733"/>
      <x:c r="I612" s="733"/>
      <x:c r="J612" s="734"/>
      <x:c r="K612" s="734"/>
      <x:c r="L612" s="734"/>
      <x:c r="M612" s="734"/>
      <x:c r="N612" s="734"/>
      <x:c r="O612" s="734"/>
      <x:c r="P612" s="734"/>
      <x:c r="Q612" s="733"/>
      <x:c r="R612" s="733"/>
      <x:c r="S612" s="733"/>
      <x:c r="T612" s="733"/>
      <x:c r="U612" s="682"/>
      <x:c r="V612" s="682"/>
      <x:c r="W612" s="682"/>
      <x:c r="X612" s="682"/>
      <x:c r="Y612" s="682"/>
      <x:c r="Z612" s="682"/>
    </x:row>
    <x:row r="613" spans="1:26" ht="15.75" customHeight="1">
      <x:c r="A613" s="682"/>
      <x:c r="B613" s="682"/>
      <x:c r="C613" s="733"/>
      <x:c r="D613" s="733"/>
      <x:c r="E613" s="733"/>
      <x:c r="F613" s="733"/>
      <x:c r="G613" s="733"/>
      <x:c r="H613" s="733"/>
      <x:c r="I613" s="733"/>
      <x:c r="J613" s="734"/>
      <x:c r="K613" s="734"/>
      <x:c r="L613" s="734"/>
      <x:c r="M613" s="734"/>
      <x:c r="N613" s="734"/>
      <x:c r="O613" s="734"/>
      <x:c r="P613" s="734"/>
      <x:c r="Q613" s="733"/>
      <x:c r="R613" s="733"/>
      <x:c r="S613" s="733"/>
      <x:c r="T613" s="733"/>
      <x:c r="U613" s="682"/>
      <x:c r="V613" s="682"/>
      <x:c r="W613" s="682"/>
      <x:c r="X613" s="682"/>
      <x:c r="Y613" s="682"/>
      <x:c r="Z613" s="682"/>
    </x:row>
    <x:row r="614" spans="1:26" ht="15.75" customHeight="1">
      <x:c r="A614" s="682"/>
      <x:c r="B614" s="682"/>
      <x:c r="C614" s="733"/>
      <x:c r="D614" s="733"/>
      <x:c r="E614" s="733"/>
      <x:c r="F614" s="733"/>
      <x:c r="G614" s="733"/>
      <x:c r="H614" s="733"/>
      <x:c r="I614" s="733"/>
      <x:c r="J614" s="734"/>
      <x:c r="K614" s="734"/>
      <x:c r="L614" s="734"/>
      <x:c r="M614" s="734"/>
      <x:c r="N614" s="734"/>
      <x:c r="O614" s="734"/>
      <x:c r="P614" s="734"/>
      <x:c r="Q614" s="733"/>
      <x:c r="R614" s="733"/>
      <x:c r="S614" s="733"/>
      <x:c r="T614" s="733"/>
      <x:c r="U614" s="682"/>
      <x:c r="V614" s="682"/>
      <x:c r="W614" s="682"/>
      <x:c r="X614" s="682"/>
      <x:c r="Y614" s="682"/>
      <x:c r="Z614" s="682"/>
    </x:row>
    <x:row r="615" spans="1:26" ht="15.75" customHeight="1">
      <x:c r="A615" s="682"/>
      <x:c r="B615" s="682"/>
      <x:c r="C615" s="733"/>
      <x:c r="D615" s="733"/>
      <x:c r="E615" s="733"/>
      <x:c r="F615" s="733"/>
      <x:c r="G615" s="733"/>
      <x:c r="H615" s="733"/>
      <x:c r="I615" s="733"/>
      <x:c r="J615" s="734"/>
      <x:c r="K615" s="734"/>
      <x:c r="L615" s="734"/>
      <x:c r="M615" s="734"/>
      <x:c r="N615" s="734"/>
      <x:c r="O615" s="734"/>
      <x:c r="P615" s="734"/>
      <x:c r="Q615" s="733"/>
      <x:c r="R615" s="733"/>
      <x:c r="S615" s="733"/>
      <x:c r="T615" s="733"/>
      <x:c r="U615" s="682"/>
      <x:c r="V615" s="682"/>
      <x:c r="W615" s="682"/>
      <x:c r="X615" s="682"/>
      <x:c r="Y615" s="682"/>
      <x:c r="Z615" s="682"/>
    </x:row>
    <x:row r="616" spans="1:26" ht="15.75" customHeight="1">
      <x:c r="A616" s="682"/>
      <x:c r="B616" s="682"/>
      <x:c r="C616" s="733"/>
      <x:c r="D616" s="733"/>
      <x:c r="E616" s="733"/>
      <x:c r="F616" s="733"/>
      <x:c r="G616" s="733"/>
      <x:c r="H616" s="733"/>
      <x:c r="I616" s="733"/>
      <x:c r="J616" s="734"/>
      <x:c r="K616" s="734"/>
      <x:c r="L616" s="734"/>
      <x:c r="M616" s="734"/>
      <x:c r="N616" s="734"/>
      <x:c r="O616" s="734"/>
      <x:c r="P616" s="734"/>
      <x:c r="Q616" s="733"/>
      <x:c r="R616" s="733"/>
      <x:c r="S616" s="733"/>
      <x:c r="T616" s="733"/>
      <x:c r="U616" s="682"/>
      <x:c r="V616" s="682"/>
      <x:c r="W616" s="682"/>
      <x:c r="X616" s="682"/>
      <x:c r="Y616" s="682"/>
      <x:c r="Z616" s="682"/>
    </x:row>
    <x:row r="617" spans="1:26" ht="15.75" customHeight="1">
      <x:c r="A617" s="682"/>
      <x:c r="B617" s="682"/>
      <x:c r="C617" s="733"/>
      <x:c r="D617" s="733"/>
      <x:c r="E617" s="733"/>
      <x:c r="F617" s="733"/>
      <x:c r="G617" s="733"/>
      <x:c r="H617" s="733"/>
      <x:c r="I617" s="733"/>
      <x:c r="J617" s="734"/>
      <x:c r="K617" s="734"/>
      <x:c r="L617" s="734"/>
      <x:c r="M617" s="734"/>
      <x:c r="N617" s="734"/>
      <x:c r="O617" s="734"/>
      <x:c r="P617" s="734"/>
      <x:c r="Q617" s="733"/>
      <x:c r="R617" s="733"/>
      <x:c r="S617" s="733"/>
      <x:c r="T617" s="733"/>
      <x:c r="U617" s="682"/>
      <x:c r="V617" s="682"/>
      <x:c r="W617" s="682"/>
      <x:c r="X617" s="682"/>
      <x:c r="Y617" s="682"/>
      <x:c r="Z617" s="682"/>
    </x:row>
    <x:row r="618" spans="1:26" ht="15.75" customHeight="1">
      <x:c r="A618" s="682"/>
      <x:c r="B618" s="682"/>
      <x:c r="C618" s="733"/>
      <x:c r="D618" s="733"/>
      <x:c r="E618" s="733"/>
      <x:c r="F618" s="733"/>
      <x:c r="G618" s="733"/>
      <x:c r="H618" s="733"/>
      <x:c r="I618" s="733"/>
      <x:c r="J618" s="734"/>
      <x:c r="K618" s="734"/>
      <x:c r="L618" s="734"/>
      <x:c r="M618" s="734"/>
      <x:c r="N618" s="734"/>
      <x:c r="O618" s="734"/>
      <x:c r="P618" s="734"/>
      <x:c r="Q618" s="733"/>
      <x:c r="R618" s="733"/>
      <x:c r="S618" s="733"/>
      <x:c r="T618" s="733"/>
      <x:c r="U618" s="682"/>
      <x:c r="V618" s="682"/>
      <x:c r="W618" s="682"/>
      <x:c r="X618" s="682"/>
      <x:c r="Y618" s="682"/>
      <x:c r="Z618" s="682"/>
    </x:row>
    <x:row r="619" spans="1:26" ht="15.75" customHeight="1">
      <x:c r="A619" s="682"/>
      <x:c r="B619" s="682"/>
      <x:c r="C619" s="733"/>
      <x:c r="D619" s="733"/>
      <x:c r="E619" s="733"/>
      <x:c r="F619" s="733"/>
      <x:c r="G619" s="733"/>
      <x:c r="H619" s="733"/>
      <x:c r="I619" s="733"/>
      <x:c r="J619" s="734"/>
      <x:c r="K619" s="734"/>
      <x:c r="L619" s="734"/>
      <x:c r="M619" s="734"/>
      <x:c r="N619" s="734"/>
      <x:c r="O619" s="734"/>
      <x:c r="P619" s="734"/>
      <x:c r="Q619" s="733"/>
      <x:c r="R619" s="733"/>
      <x:c r="S619" s="733"/>
      <x:c r="T619" s="733"/>
      <x:c r="U619" s="682"/>
      <x:c r="V619" s="682"/>
      <x:c r="W619" s="682"/>
      <x:c r="X619" s="682"/>
      <x:c r="Y619" s="682"/>
      <x:c r="Z619" s="682"/>
    </x:row>
    <x:row r="620" spans="1:26" ht="15.75" customHeight="1">
      <x:c r="A620" s="682"/>
      <x:c r="B620" s="682"/>
      <x:c r="C620" s="733"/>
      <x:c r="D620" s="733"/>
      <x:c r="E620" s="733"/>
      <x:c r="F620" s="733"/>
      <x:c r="G620" s="733"/>
      <x:c r="H620" s="733"/>
      <x:c r="I620" s="733"/>
      <x:c r="J620" s="734"/>
      <x:c r="K620" s="734"/>
      <x:c r="L620" s="734"/>
      <x:c r="M620" s="734"/>
      <x:c r="N620" s="734"/>
      <x:c r="O620" s="734"/>
      <x:c r="P620" s="734"/>
      <x:c r="Q620" s="733"/>
      <x:c r="R620" s="733"/>
      <x:c r="S620" s="733"/>
      <x:c r="T620" s="733"/>
      <x:c r="U620" s="682"/>
      <x:c r="V620" s="682"/>
      <x:c r="W620" s="682"/>
      <x:c r="X620" s="682"/>
      <x:c r="Y620" s="682"/>
      <x:c r="Z620" s="682"/>
    </x:row>
    <x:row r="621" spans="1:26" ht="15.75" customHeight="1">
      <x:c r="A621" s="682"/>
      <x:c r="B621" s="682"/>
      <x:c r="C621" s="733"/>
      <x:c r="D621" s="733"/>
      <x:c r="E621" s="733"/>
      <x:c r="F621" s="733"/>
      <x:c r="G621" s="733"/>
      <x:c r="H621" s="733"/>
      <x:c r="I621" s="733"/>
      <x:c r="J621" s="734"/>
      <x:c r="K621" s="734"/>
      <x:c r="L621" s="734"/>
      <x:c r="M621" s="734"/>
      <x:c r="N621" s="734"/>
      <x:c r="O621" s="734"/>
      <x:c r="P621" s="734"/>
      <x:c r="Q621" s="733"/>
      <x:c r="R621" s="733"/>
      <x:c r="S621" s="733"/>
      <x:c r="T621" s="733"/>
      <x:c r="U621" s="682"/>
      <x:c r="V621" s="682"/>
      <x:c r="W621" s="682"/>
      <x:c r="X621" s="682"/>
      <x:c r="Y621" s="682"/>
      <x:c r="Z621" s="682"/>
    </x:row>
    <x:row r="622" spans="1:26" ht="15.75" customHeight="1">
      <x:c r="A622" s="682"/>
      <x:c r="B622" s="682"/>
      <x:c r="C622" s="733"/>
      <x:c r="D622" s="733"/>
      <x:c r="E622" s="733"/>
      <x:c r="F622" s="733"/>
      <x:c r="G622" s="733"/>
      <x:c r="H622" s="733"/>
      <x:c r="I622" s="733"/>
      <x:c r="J622" s="734"/>
      <x:c r="K622" s="734"/>
      <x:c r="L622" s="734"/>
      <x:c r="M622" s="734"/>
      <x:c r="N622" s="734"/>
      <x:c r="O622" s="734"/>
      <x:c r="P622" s="734"/>
      <x:c r="Q622" s="733"/>
      <x:c r="R622" s="733"/>
      <x:c r="S622" s="733"/>
      <x:c r="T622" s="733"/>
      <x:c r="U622" s="682"/>
      <x:c r="V622" s="682"/>
      <x:c r="W622" s="682"/>
      <x:c r="X622" s="682"/>
      <x:c r="Y622" s="682"/>
      <x:c r="Z622" s="682"/>
    </x:row>
    <x:row r="623" spans="1:26" ht="15.75" customHeight="1">
      <x:c r="A623" s="682"/>
      <x:c r="B623" s="682"/>
      <x:c r="C623" s="733"/>
      <x:c r="D623" s="733"/>
      <x:c r="E623" s="733"/>
      <x:c r="F623" s="733"/>
      <x:c r="G623" s="733"/>
      <x:c r="H623" s="733"/>
      <x:c r="I623" s="733"/>
      <x:c r="J623" s="734"/>
      <x:c r="K623" s="734"/>
      <x:c r="L623" s="734"/>
      <x:c r="M623" s="734"/>
      <x:c r="N623" s="734"/>
      <x:c r="O623" s="734"/>
      <x:c r="P623" s="734"/>
      <x:c r="Q623" s="733"/>
      <x:c r="R623" s="733"/>
      <x:c r="S623" s="733"/>
      <x:c r="T623" s="733"/>
      <x:c r="U623" s="682"/>
      <x:c r="V623" s="682"/>
      <x:c r="W623" s="682"/>
      <x:c r="X623" s="682"/>
      <x:c r="Y623" s="682"/>
      <x:c r="Z623" s="682"/>
    </x:row>
    <x:row r="624" spans="1:26" ht="15.75" customHeight="1">
      <x:c r="A624" s="682"/>
      <x:c r="B624" s="682"/>
      <x:c r="C624" s="733"/>
      <x:c r="D624" s="733"/>
      <x:c r="E624" s="733"/>
      <x:c r="F624" s="733"/>
      <x:c r="G624" s="733"/>
      <x:c r="H624" s="733"/>
      <x:c r="I624" s="733"/>
      <x:c r="J624" s="734"/>
      <x:c r="K624" s="734"/>
      <x:c r="L624" s="734"/>
      <x:c r="M624" s="734"/>
      <x:c r="N624" s="734"/>
      <x:c r="O624" s="734"/>
      <x:c r="P624" s="734"/>
      <x:c r="Q624" s="733"/>
      <x:c r="R624" s="733"/>
      <x:c r="S624" s="733"/>
      <x:c r="T624" s="733"/>
      <x:c r="U624" s="682"/>
      <x:c r="V624" s="682"/>
      <x:c r="W624" s="682"/>
      <x:c r="X624" s="682"/>
      <x:c r="Y624" s="682"/>
      <x:c r="Z624" s="682"/>
    </x:row>
    <x:row r="625" spans="1:26" ht="15.75" customHeight="1">
      <x:c r="A625" s="682"/>
      <x:c r="B625" s="682"/>
      <x:c r="C625" s="733"/>
      <x:c r="D625" s="733"/>
      <x:c r="E625" s="733"/>
      <x:c r="F625" s="733"/>
      <x:c r="G625" s="733"/>
      <x:c r="H625" s="733"/>
      <x:c r="I625" s="733"/>
      <x:c r="J625" s="734"/>
      <x:c r="K625" s="734"/>
      <x:c r="L625" s="734"/>
      <x:c r="M625" s="734"/>
      <x:c r="N625" s="734"/>
      <x:c r="O625" s="734"/>
      <x:c r="P625" s="734"/>
      <x:c r="Q625" s="733"/>
      <x:c r="R625" s="733"/>
      <x:c r="S625" s="733"/>
      <x:c r="T625" s="733"/>
      <x:c r="U625" s="682"/>
      <x:c r="V625" s="682"/>
      <x:c r="W625" s="682"/>
      <x:c r="X625" s="682"/>
      <x:c r="Y625" s="682"/>
      <x:c r="Z625" s="682"/>
    </x:row>
    <x:row r="626" spans="1:26" ht="15.75" customHeight="1">
      <x:c r="A626" s="682"/>
      <x:c r="B626" s="682"/>
      <x:c r="C626" s="733"/>
      <x:c r="D626" s="733"/>
      <x:c r="E626" s="733"/>
      <x:c r="F626" s="733"/>
      <x:c r="G626" s="733"/>
      <x:c r="H626" s="733"/>
      <x:c r="I626" s="733"/>
      <x:c r="J626" s="734"/>
      <x:c r="K626" s="734"/>
      <x:c r="L626" s="734"/>
      <x:c r="M626" s="734"/>
      <x:c r="N626" s="734"/>
      <x:c r="O626" s="734"/>
      <x:c r="P626" s="734"/>
      <x:c r="Q626" s="733"/>
      <x:c r="R626" s="733"/>
      <x:c r="S626" s="733"/>
      <x:c r="T626" s="733"/>
      <x:c r="U626" s="682"/>
      <x:c r="V626" s="682"/>
      <x:c r="W626" s="682"/>
      <x:c r="X626" s="682"/>
      <x:c r="Y626" s="682"/>
      <x:c r="Z626" s="682"/>
    </x:row>
    <x:row r="627" spans="1:26" ht="15.75" customHeight="1">
      <x:c r="A627" s="682"/>
      <x:c r="B627" s="682"/>
      <x:c r="C627" s="733"/>
      <x:c r="D627" s="733"/>
      <x:c r="E627" s="733"/>
      <x:c r="F627" s="733"/>
      <x:c r="G627" s="733"/>
      <x:c r="H627" s="733"/>
      <x:c r="I627" s="733"/>
      <x:c r="J627" s="734"/>
      <x:c r="K627" s="734"/>
      <x:c r="L627" s="734"/>
      <x:c r="M627" s="734"/>
      <x:c r="N627" s="734"/>
      <x:c r="O627" s="734"/>
      <x:c r="P627" s="734"/>
      <x:c r="Q627" s="733"/>
      <x:c r="R627" s="733"/>
      <x:c r="S627" s="733"/>
      <x:c r="T627" s="733"/>
      <x:c r="U627" s="682"/>
      <x:c r="V627" s="682"/>
      <x:c r="W627" s="682"/>
      <x:c r="X627" s="682"/>
      <x:c r="Y627" s="682"/>
      <x:c r="Z627" s="682"/>
    </x:row>
    <x:row r="628" spans="1:26" ht="15.75" customHeight="1">
      <x:c r="A628" s="682"/>
      <x:c r="B628" s="682"/>
      <x:c r="C628" s="733"/>
      <x:c r="D628" s="733"/>
      <x:c r="E628" s="733"/>
      <x:c r="F628" s="733"/>
      <x:c r="G628" s="733"/>
      <x:c r="H628" s="733"/>
      <x:c r="I628" s="733"/>
      <x:c r="J628" s="734"/>
      <x:c r="K628" s="734"/>
      <x:c r="L628" s="734"/>
      <x:c r="M628" s="734"/>
      <x:c r="N628" s="734"/>
      <x:c r="O628" s="734"/>
      <x:c r="P628" s="734"/>
      <x:c r="Q628" s="733"/>
      <x:c r="R628" s="733"/>
      <x:c r="S628" s="733"/>
      <x:c r="T628" s="733"/>
      <x:c r="U628" s="682"/>
      <x:c r="V628" s="682"/>
      <x:c r="W628" s="682"/>
      <x:c r="X628" s="682"/>
      <x:c r="Y628" s="682"/>
      <x:c r="Z628" s="682"/>
    </x:row>
    <x:row r="629" spans="1:26" ht="15.75" customHeight="1">
      <x:c r="A629" s="682"/>
      <x:c r="B629" s="682"/>
      <x:c r="C629" s="733"/>
      <x:c r="D629" s="733"/>
      <x:c r="E629" s="733"/>
      <x:c r="F629" s="733"/>
      <x:c r="G629" s="733"/>
      <x:c r="H629" s="733"/>
      <x:c r="I629" s="733"/>
      <x:c r="J629" s="734"/>
      <x:c r="K629" s="734"/>
      <x:c r="L629" s="734"/>
      <x:c r="M629" s="734"/>
      <x:c r="N629" s="734"/>
      <x:c r="O629" s="734"/>
      <x:c r="P629" s="734"/>
      <x:c r="Q629" s="733"/>
      <x:c r="R629" s="733"/>
      <x:c r="S629" s="733"/>
      <x:c r="T629" s="733"/>
      <x:c r="U629" s="682"/>
      <x:c r="V629" s="682"/>
      <x:c r="W629" s="682"/>
      <x:c r="X629" s="682"/>
      <x:c r="Y629" s="682"/>
      <x:c r="Z629" s="682"/>
    </x:row>
    <x:row r="630" spans="1:26" ht="15.75" customHeight="1">
      <x:c r="A630" s="682"/>
      <x:c r="B630" s="682"/>
      <x:c r="C630" s="733"/>
      <x:c r="D630" s="733"/>
      <x:c r="E630" s="733"/>
      <x:c r="F630" s="733"/>
      <x:c r="G630" s="733"/>
      <x:c r="H630" s="733"/>
      <x:c r="I630" s="733"/>
      <x:c r="J630" s="734"/>
      <x:c r="K630" s="734"/>
      <x:c r="L630" s="734"/>
      <x:c r="M630" s="734"/>
      <x:c r="N630" s="734"/>
      <x:c r="O630" s="734"/>
      <x:c r="P630" s="734"/>
      <x:c r="Q630" s="733"/>
      <x:c r="R630" s="733"/>
      <x:c r="S630" s="733"/>
      <x:c r="T630" s="733"/>
      <x:c r="U630" s="682"/>
      <x:c r="V630" s="682"/>
      <x:c r="W630" s="682"/>
      <x:c r="X630" s="682"/>
      <x:c r="Y630" s="682"/>
      <x:c r="Z630" s="682"/>
    </x:row>
    <x:row r="631" spans="1:26" ht="15.75" customHeight="1">
      <x:c r="A631" s="682"/>
      <x:c r="B631" s="682"/>
      <x:c r="C631" s="733"/>
      <x:c r="D631" s="733"/>
      <x:c r="E631" s="733"/>
      <x:c r="F631" s="733"/>
      <x:c r="G631" s="733"/>
      <x:c r="H631" s="733"/>
      <x:c r="I631" s="733"/>
      <x:c r="J631" s="734"/>
      <x:c r="K631" s="734"/>
      <x:c r="L631" s="734"/>
      <x:c r="M631" s="734"/>
      <x:c r="N631" s="734"/>
      <x:c r="O631" s="734"/>
      <x:c r="P631" s="734"/>
      <x:c r="Q631" s="733"/>
      <x:c r="R631" s="733"/>
      <x:c r="S631" s="733"/>
      <x:c r="T631" s="733"/>
      <x:c r="U631" s="682"/>
      <x:c r="V631" s="682"/>
      <x:c r="W631" s="682"/>
      <x:c r="X631" s="682"/>
      <x:c r="Y631" s="682"/>
      <x:c r="Z631" s="682"/>
    </x:row>
    <x:row r="632" spans="1:26" ht="15.75" customHeight="1">
      <x:c r="A632" s="682"/>
      <x:c r="B632" s="682"/>
      <x:c r="C632" s="733"/>
      <x:c r="D632" s="733"/>
      <x:c r="E632" s="733"/>
      <x:c r="F632" s="733"/>
      <x:c r="G632" s="733"/>
      <x:c r="H632" s="733"/>
      <x:c r="I632" s="733"/>
      <x:c r="J632" s="734"/>
      <x:c r="K632" s="734"/>
      <x:c r="L632" s="734"/>
      <x:c r="M632" s="734"/>
      <x:c r="N632" s="734"/>
      <x:c r="O632" s="734"/>
      <x:c r="P632" s="734"/>
      <x:c r="Q632" s="733"/>
      <x:c r="R632" s="733"/>
      <x:c r="S632" s="733"/>
      <x:c r="T632" s="733"/>
      <x:c r="U632" s="682"/>
      <x:c r="V632" s="682"/>
      <x:c r="W632" s="682"/>
      <x:c r="X632" s="682"/>
      <x:c r="Y632" s="682"/>
      <x:c r="Z632" s="682"/>
    </x:row>
    <x:row r="633" spans="1:26" ht="15.75" customHeight="1">
      <x:c r="A633" s="682"/>
      <x:c r="B633" s="682"/>
      <x:c r="C633" s="733"/>
      <x:c r="D633" s="733"/>
      <x:c r="E633" s="733"/>
      <x:c r="F633" s="733"/>
      <x:c r="G633" s="733"/>
      <x:c r="H633" s="733"/>
      <x:c r="I633" s="733"/>
      <x:c r="J633" s="734"/>
      <x:c r="K633" s="734"/>
      <x:c r="L633" s="734"/>
      <x:c r="M633" s="734"/>
      <x:c r="N633" s="734"/>
      <x:c r="O633" s="734"/>
      <x:c r="P633" s="734"/>
      <x:c r="Q633" s="733"/>
      <x:c r="R633" s="733"/>
      <x:c r="S633" s="733"/>
      <x:c r="T633" s="733"/>
      <x:c r="U633" s="682"/>
      <x:c r="V633" s="682"/>
      <x:c r="W633" s="682"/>
      <x:c r="X633" s="682"/>
      <x:c r="Y633" s="682"/>
      <x:c r="Z633" s="682"/>
    </x:row>
    <x:row r="634" spans="1:26" ht="15.75" customHeight="1">
      <x:c r="A634" s="682"/>
      <x:c r="B634" s="682"/>
      <x:c r="C634" s="733"/>
      <x:c r="D634" s="733"/>
      <x:c r="E634" s="733"/>
      <x:c r="F634" s="733"/>
      <x:c r="G634" s="733"/>
      <x:c r="H634" s="733"/>
      <x:c r="I634" s="733"/>
      <x:c r="J634" s="734"/>
      <x:c r="K634" s="734"/>
      <x:c r="L634" s="734"/>
      <x:c r="M634" s="734"/>
      <x:c r="N634" s="734"/>
      <x:c r="O634" s="734"/>
      <x:c r="P634" s="734"/>
      <x:c r="Q634" s="733"/>
      <x:c r="R634" s="733"/>
      <x:c r="S634" s="733"/>
      <x:c r="T634" s="733"/>
      <x:c r="U634" s="682"/>
      <x:c r="V634" s="682"/>
      <x:c r="W634" s="682"/>
      <x:c r="X634" s="682"/>
      <x:c r="Y634" s="682"/>
      <x:c r="Z634" s="682"/>
    </x:row>
    <x:row r="635" spans="1:26" ht="15.75" customHeight="1">
      <x:c r="A635" s="682"/>
      <x:c r="B635" s="682"/>
      <x:c r="C635" s="733"/>
      <x:c r="D635" s="733"/>
      <x:c r="E635" s="733"/>
      <x:c r="F635" s="733"/>
      <x:c r="G635" s="733"/>
      <x:c r="H635" s="733"/>
      <x:c r="I635" s="733"/>
      <x:c r="J635" s="734"/>
      <x:c r="K635" s="734"/>
      <x:c r="L635" s="734"/>
      <x:c r="M635" s="734"/>
      <x:c r="N635" s="734"/>
      <x:c r="O635" s="734"/>
      <x:c r="P635" s="734"/>
      <x:c r="Q635" s="733"/>
      <x:c r="R635" s="733"/>
      <x:c r="S635" s="733"/>
      <x:c r="T635" s="733"/>
      <x:c r="U635" s="682"/>
      <x:c r="V635" s="682"/>
      <x:c r="W635" s="682"/>
      <x:c r="X635" s="682"/>
      <x:c r="Y635" s="682"/>
      <x:c r="Z635" s="682"/>
    </x:row>
    <x:row r="636" spans="1:26" ht="15.75" customHeight="1">
      <x:c r="A636" s="682"/>
      <x:c r="B636" s="682"/>
      <x:c r="C636" s="733"/>
      <x:c r="D636" s="733"/>
      <x:c r="E636" s="733"/>
      <x:c r="F636" s="733"/>
      <x:c r="G636" s="733"/>
      <x:c r="H636" s="733"/>
      <x:c r="I636" s="733"/>
      <x:c r="J636" s="734"/>
      <x:c r="K636" s="734"/>
      <x:c r="L636" s="734"/>
      <x:c r="M636" s="734"/>
      <x:c r="N636" s="734"/>
      <x:c r="O636" s="734"/>
      <x:c r="P636" s="734"/>
      <x:c r="Q636" s="733"/>
      <x:c r="R636" s="733"/>
      <x:c r="S636" s="733"/>
      <x:c r="T636" s="733"/>
      <x:c r="U636" s="682"/>
      <x:c r="V636" s="682"/>
      <x:c r="W636" s="682"/>
      <x:c r="X636" s="682"/>
      <x:c r="Y636" s="682"/>
      <x:c r="Z636" s="682"/>
    </x:row>
    <x:row r="637" spans="1:26" ht="15.75" customHeight="1">
      <x:c r="A637" s="682"/>
      <x:c r="B637" s="682"/>
      <x:c r="C637" s="733"/>
      <x:c r="D637" s="733"/>
      <x:c r="E637" s="733"/>
      <x:c r="F637" s="733"/>
      <x:c r="G637" s="733"/>
      <x:c r="H637" s="733"/>
      <x:c r="I637" s="733"/>
      <x:c r="J637" s="734"/>
      <x:c r="K637" s="734"/>
      <x:c r="L637" s="734"/>
      <x:c r="M637" s="734"/>
      <x:c r="N637" s="734"/>
      <x:c r="O637" s="734"/>
      <x:c r="P637" s="734"/>
      <x:c r="Q637" s="733"/>
      <x:c r="R637" s="733"/>
      <x:c r="S637" s="733"/>
      <x:c r="T637" s="733"/>
      <x:c r="U637" s="682"/>
      <x:c r="V637" s="682"/>
      <x:c r="W637" s="682"/>
      <x:c r="X637" s="682"/>
      <x:c r="Y637" s="682"/>
      <x:c r="Z637" s="682"/>
    </x:row>
    <x:row r="638" spans="1:26" ht="15.75" customHeight="1">
      <x:c r="A638" s="682"/>
      <x:c r="B638" s="682"/>
      <x:c r="C638" s="733"/>
      <x:c r="D638" s="733"/>
      <x:c r="E638" s="733"/>
      <x:c r="F638" s="733"/>
      <x:c r="G638" s="733"/>
      <x:c r="H638" s="733"/>
      <x:c r="I638" s="733"/>
      <x:c r="J638" s="734"/>
      <x:c r="K638" s="734"/>
      <x:c r="L638" s="734"/>
      <x:c r="M638" s="734"/>
      <x:c r="N638" s="734"/>
      <x:c r="O638" s="734"/>
      <x:c r="P638" s="734"/>
      <x:c r="Q638" s="733"/>
      <x:c r="R638" s="733"/>
      <x:c r="S638" s="733"/>
      <x:c r="T638" s="733"/>
      <x:c r="U638" s="682"/>
      <x:c r="V638" s="682"/>
      <x:c r="W638" s="682"/>
      <x:c r="X638" s="682"/>
      <x:c r="Y638" s="682"/>
      <x:c r="Z638" s="682"/>
    </x:row>
    <x:row r="639" spans="1:26" ht="15.75" customHeight="1">
      <x:c r="A639" s="682"/>
      <x:c r="B639" s="682"/>
      <x:c r="C639" s="733"/>
      <x:c r="D639" s="733"/>
      <x:c r="E639" s="733"/>
      <x:c r="F639" s="733"/>
      <x:c r="G639" s="733"/>
      <x:c r="H639" s="733"/>
      <x:c r="I639" s="733"/>
      <x:c r="J639" s="734"/>
      <x:c r="K639" s="734"/>
      <x:c r="L639" s="734"/>
      <x:c r="M639" s="734"/>
      <x:c r="N639" s="734"/>
      <x:c r="O639" s="734"/>
      <x:c r="P639" s="734"/>
      <x:c r="Q639" s="733"/>
      <x:c r="R639" s="733"/>
      <x:c r="S639" s="733"/>
      <x:c r="T639" s="733"/>
      <x:c r="U639" s="682"/>
      <x:c r="V639" s="682"/>
      <x:c r="W639" s="682"/>
      <x:c r="X639" s="682"/>
      <x:c r="Y639" s="682"/>
      <x:c r="Z639" s="682"/>
    </x:row>
    <x:row r="640" spans="1:26" ht="15.75" customHeight="1">
      <x:c r="A640" s="682"/>
      <x:c r="B640" s="682"/>
      <x:c r="C640" s="733"/>
      <x:c r="D640" s="733"/>
      <x:c r="E640" s="733"/>
      <x:c r="F640" s="733"/>
      <x:c r="G640" s="733"/>
      <x:c r="H640" s="733"/>
      <x:c r="I640" s="733"/>
      <x:c r="J640" s="734"/>
      <x:c r="K640" s="734"/>
      <x:c r="L640" s="734"/>
      <x:c r="M640" s="734"/>
      <x:c r="N640" s="734"/>
      <x:c r="O640" s="734"/>
      <x:c r="P640" s="734"/>
      <x:c r="Q640" s="733"/>
      <x:c r="R640" s="733"/>
      <x:c r="S640" s="733"/>
      <x:c r="T640" s="733"/>
      <x:c r="U640" s="682"/>
      <x:c r="V640" s="682"/>
      <x:c r="W640" s="682"/>
      <x:c r="X640" s="682"/>
      <x:c r="Y640" s="682"/>
      <x:c r="Z640" s="682"/>
    </x:row>
    <x:row r="641" spans="1:26" ht="15.75" customHeight="1">
      <x:c r="A641" s="682"/>
      <x:c r="B641" s="682"/>
      <x:c r="C641" s="733"/>
      <x:c r="D641" s="733"/>
      <x:c r="E641" s="733"/>
      <x:c r="F641" s="733"/>
      <x:c r="G641" s="733"/>
      <x:c r="H641" s="733"/>
      <x:c r="I641" s="733"/>
      <x:c r="J641" s="734"/>
      <x:c r="K641" s="734"/>
      <x:c r="L641" s="734"/>
      <x:c r="M641" s="734"/>
      <x:c r="N641" s="734"/>
      <x:c r="O641" s="734"/>
      <x:c r="P641" s="734"/>
      <x:c r="Q641" s="733"/>
      <x:c r="R641" s="733"/>
      <x:c r="S641" s="733"/>
      <x:c r="T641" s="733"/>
      <x:c r="U641" s="682"/>
      <x:c r="V641" s="682"/>
      <x:c r="W641" s="682"/>
      <x:c r="X641" s="682"/>
      <x:c r="Y641" s="682"/>
      <x:c r="Z641" s="682"/>
    </x:row>
    <x:row r="642" spans="1:26" ht="15.75" customHeight="1">
      <x:c r="A642" s="682"/>
      <x:c r="B642" s="682"/>
      <x:c r="C642" s="733"/>
      <x:c r="D642" s="733"/>
      <x:c r="E642" s="733"/>
      <x:c r="F642" s="733"/>
      <x:c r="G642" s="733"/>
      <x:c r="H642" s="733"/>
      <x:c r="I642" s="733"/>
      <x:c r="J642" s="734"/>
      <x:c r="K642" s="734"/>
      <x:c r="L642" s="734"/>
      <x:c r="M642" s="734"/>
      <x:c r="N642" s="734"/>
      <x:c r="O642" s="734"/>
      <x:c r="P642" s="734"/>
      <x:c r="Q642" s="733"/>
      <x:c r="R642" s="733"/>
      <x:c r="S642" s="733"/>
      <x:c r="T642" s="733"/>
      <x:c r="U642" s="682"/>
      <x:c r="V642" s="682"/>
      <x:c r="W642" s="682"/>
      <x:c r="X642" s="682"/>
      <x:c r="Y642" s="682"/>
      <x:c r="Z642" s="682"/>
    </x:row>
    <x:row r="643" spans="1:26" ht="15.75" customHeight="1">
      <x:c r="A643" s="682"/>
      <x:c r="B643" s="682"/>
      <x:c r="C643" s="733"/>
      <x:c r="D643" s="733"/>
      <x:c r="E643" s="733"/>
      <x:c r="F643" s="733"/>
      <x:c r="G643" s="733"/>
      <x:c r="H643" s="733"/>
      <x:c r="I643" s="733"/>
      <x:c r="J643" s="734"/>
      <x:c r="K643" s="734"/>
      <x:c r="L643" s="734"/>
      <x:c r="M643" s="734"/>
      <x:c r="N643" s="734"/>
      <x:c r="O643" s="734"/>
      <x:c r="P643" s="734"/>
      <x:c r="Q643" s="733"/>
      <x:c r="R643" s="733"/>
      <x:c r="S643" s="733"/>
      <x:c r="T643" s="733"/>
      <x:c r="U643" s="682"/>
      <x:c r="V643" s="682"/>
      <x:c r="W643" s="682"/>
      <x:c r="X643" s="682"/>
      <x:c r="Y643" s="682"/>
      <x:c r="Z643" s="682"/>
    </x:row>
    <x:row r="644" spans="1:26" ht="15.75" customHeight="1">
      <x:c r="A644" s="682"/>
      <x:c r="B644" s="682"/>
      <x:c r="C644" s="733"/>
      <x:c r="D644" s="733"/>
      <x:c r="E644" s="733"/>
      <x:c r="F644" s="733"/>
      <x:c r="G644" s="733"/>
      <x:c r="H644" s="733"/>
      <x:c r="I644" s="733"/>
      <x:c r="J644" s="734"/>
      <x:c r="K644" s="734"/>
      <x:c r="L644" s="734"/>
      <x:c r="M644" s="734"/>
      <x:c r="N644" s="734"/>
      <x:c r="O644" s="734"/>
      <x:c r="P644" s="734"/>
      <x:c r="Q644" s="733"/>
      <x:c r="R644" s="733"/>
      <x:c r="S644" s="733"/>
      <x:c r="T644" s="733"/>
      <x:c r="U644" s="682"/>
      <x:c r="V644" s="682"/>
      <x:c r="W644" s="682"/>
      <x:c r="X644" s="682"/>
      <x:c r="Y644" s="682"/>
      <x:c r="Z644" s="682"/>
    </x:row>
    <x:row r="645" spans="1:26" ht="15.75" customHeight="1">
      <x:c r="A645" s="682"/>
      <x:c r="B645" s="682"/>
      <x:c r="C645" s="733"/>
      <x:c r="D645" s="733"/>
      <x:c r="E645" s="733"/>
      <x:c r="F645" s="733"/>
      <x:c r="G645" s="733"/>
      <x:c r="H645" s="733"/>
      <x:c r="I645" s="733"/>
      <x:c r="J645" s="734"/>
      <x:c r="K645" s="734"/>
      <x:c r="L645" s="734"/>
      <x:c r="M645" s="734"/>
      <x:c r="N645" s="734"/>
      <x:c r="O645" s="734"/>
      <x:c r="P645" s="734"/>
      <x:c r="Q645" s="733"/>
      <x:c r="R645" s="733"/>
      <x:c r="S645" s="733"/>
      <x:c r="T645" s="733"/>
      <x:c r="U645" s="682"/>
      <x:c r="V645" s="682"/>
      <x:c r="W645" s="682"/>
      <x:c r="X645" s="682"/>
      <x:c r="Y645" s="682"/>
      <x:c r="Z645" s="682"/>
    </x:row>
    <x:row r="646" spans="1:26" ht="15.75" customHeight="1">
      <x:c r="A646" s="682"/>
      <x:c r="B646" s="682"/>
      <x:c r="C646" s="733"/>
      <x:c r="D646" s="733"/>
      <x:c r="E646" s="733"/>
      <x:c r="F646" s="733"/>
      <x:c r="G646" s="733"/>
      <x:c r="H646" s="733"/>
      <x:c r="I646" s="733"/>
      <x:c r="J646" s="734"/>
      <x:c r="K646" s="734"/>
      <x:c r="L646" s="734"/>
      <x:c r="M646" s="734"/>
      <x:c r="N646" s="734"/>
      <x:c r="O646" s="734"/>
      <x:c r="P646" s="734"/>
      <x:c r="Q646" s="733"/>
      <x:c r="R646" s="733"/>
      <x:c r="S646" s="733"/>
      <x:c r="T646" s="733"/>
      <x:c r="U646" s="682"/>
      <x:c r="V646" s="682"/>
      <x:c r="W646" s="682"/>
      <x:c r="X646" s="682"/>
      <x:c r="Y646" s="682"/>
      <x:c r="Z646" s="682"/>
    </x:row>
    <x:row r="647" spans="1:26" ht="15.75" customHeight="1">
      <x:c r="A647" s="682"/>
      <x:c r="B647" s="682"/>
      <x:c r="C647" s="733"/>
      <x:c r="D647" s="733"/>
      <x:c r="E647" s="733"/>
      <x:c r="F647" s="733"/>
      <x:c r="G647" s="733"/>
      <x:c r="H647" s="733"/>
      <x:c r="I647" s="733"/>
      <x:c r="J647" s="734"/>
      <x:c r="K647" s="734"/>
      <x:c r="L647" s="734"/>
      <x:c r="M647" s="734"/>
      <x:c r="N647" s="734"/>
      <x:c r="O647" s="734"/>
      <x:c r="P647" s="734"/>
      <x:c r="Q647" s="733"/>
      <x:c r="R647" s="733"/>
      <x:c r="S647" s="733"/>
      <x:c r="T647" s="733"/>
      <x:c r="U647" s="682"/>
      <x:c r="V647" s="682"/>
      <x:c r="W647" s="682"/>
      <x:c r="X647" s="682"/>
      <x:c r="Y647" s="682"/>
      <x:c r="Z647" s="682"/>
    </x:row>
    <x:row r="648" spans="1:26" ht="15.75" customHeight="1">
      <x:c r="A648" s="682"/>
      <x:c r="B648" s="682"/>
      <x:c r="C648" s="733"/>
      <x:c r="D648" s="733"/>
      <x:c r="E648" s="733"/>
      <x:c r="F648" s="733"/>
      <x:c r="G648" s="733"/>
      <x:c r="H648" s="733"/>
      <x:c r="I648" s="733"/>
      <x:c r="J648" s="734"/>
      <x:c r="K648" s="734"/>
      <x:c r="L648" s="734"/>
      <x:c r="M648" s="734"/>
      <x:c r="N648" s="734"/>
      <x:c r="O648" s="734"/>
      <x:c r="P648" s="734"/>
      <x:c r="Q648" s="733"/>
      <x:c r="R648" s="733"/>
      <x:c r="S648" s="733"/>
      <x:c r="T648" s="733"/>
      <x:c r="U648" s="682"/>
      <x:c r="V648" s="682"/>
      <x:c r="W648" s="682"/>
      <x:c r="X648" s="682"/>
      <x:c r="Y648" s="682"/>
      <x:c r="Z648" s="682"/>
    </x:row>
    <x:row r="649" spans="1:26" ht="15.75" customHeight="1">
      <x:c r="A649" s="682"/>
      <x:c r="B649" s="682"/>
      <x:c r="C649" s="733"/>
      <x:c r="D649" s="733"/>
      <x:c r="E649" s="733"/>
      <x:c r="F649" s="733"/>
      <x:c r="G649" s="733"/>
      <x:c r="H649" s="733"/>
      <x:c r="I649" s="733"/>
      <x:c r="J649" s="734"/>
      <x:c r="K649" s="734"/>
      <x:c r="L649" s="734"/>
      <x:c r="M649" s="734"/>
      <x:c r="N649" s="734"/>
      <x:c r="O649" s="734"/>
      <x:c r="P649" s="734"/>
      <x:c r="Q649" s="733"/>
      <x:c r="R649" s="733"/>
      <x:c r="S649" s="733"/>
      <x:c r="T649" s="733"/>
      <x:c r="U649" s="682"/>
      <x:c r="V649" s="682"/>
      <x:c r="W649" s="682"/>
      <x:c r="X649" s="682"/>
      <x:c r="Y649" s="682"/>
      <x:c r="Z649" s="682"/>
    </x:row>
    <x:row r="650" spans="1:26" ht="15.75" customHeight="1">
      <x:c r="A650" s="682"/>
      <x:c r="B650" s="682"/>
      <x:c r="C650" s="733"/>
      <x:c r="D650" s="733"/>
      <x:c r="E650" s="733"/>
      <x:c r="F650" s="733"/>
      <x:c r="G650" s="733"/>
      <x:c r="H650" s="733"/>
      <x:c r="I650" s="733"/>
      <x:c r="J650" s="734"/>
      <x:c r="K650" s="734"/>
      <x:c r="L650" s="734"/>
      <x:c r="M650" s="734"/>
      <x:c r="N650" s="734"/>
      <x:c r="O650" s="734"/>
      <x:c r="P650" s="734"/>
      <x:c r="Q650" s="733"/>
      <x:c r="R650" s="733"/>
      <x:c r="S650" s="733"/>
      <x:c r="T650" s="733"/>
      <x:c r="U650" s="682"/>
      <x:c r="V650" s="682"/>
      <x:c r="W650" s="682"/>
      <x:c r="X650" s="682"/>
      <x:c r="Y650" s="682"/>
      <x:c r="Z650" s="682"/>
    </x:row>
    <x:row r="651" spans="1:26" ht="15.75" customHeight="1">
      <x:c r="A651" s="682"/>
      <x:c r="B651" s="682"/>
      <x:c r="C651" s="733"/>
      <x:c r="D651" s="733"/>
      <x:c r="E651" s="733"/>
      <x:c r="F651" s="733"/>
      <x:c r="G651" s="733"/>
      <x:c r="H651" s="733"/>
      <x:c r="I651" s="733"/>
      <x:c r="J651" s="734"/>
      <x:c r="K651" s="734"/>
      <x:c r="L651" s="734"/>
      <x:c r="M651" s="734"/>
      <x:c r="N651" s="734"/>
      <x:c r="O651" s="734"/>
      <x:c r="P651" s="734"/>
      <x:c r="Q651" s="733"/>
      <x:c r="R651" s="733"/>
      <x:c r="S651" s="733"/>
      <x:c r="T651" s="733"/>
      <x:c r="U651" s="682"/>
      <x:c r="V651" s="682"/>
      <x:c r="W651" s="682"/>
      <x:c r="X651" s="682"/>
      <x:c r="Y651" s="682"/>
      <x:c r="Z651" s="682"/>
    </x:row>
    <x:row r="652" spans="1:26" ht="15.75" customHeight="1">
      <x:c r="A652" s="682"/>
      <x:c r="B652" s="682"/>
      <x:c r="C652" s="733"/>
      <x:c r="D652" s="733"/>
      <x:c r="E652" s="733"/>
      <x:c r="F652" s="733"/>
      <x:c r="G652" s="733"/>
      <x:c r="H652" s="733"/>
      <x:c r="I652" s="733"/>
      <x:c r="J652" s="734"/>
      <x:c r="K652" s="734"/>
      <x:c r="L652" s="734"/>
      <x:c r="M652" s="734"/>
      <x:c r="N652" s="734"/>
      <x:c r="O652" s="734"/>
      <x:c r="P652" s="734"/>
      <x:c r="Q652" s="733"/>
      <x:c r="R652" s="733"/>
      <x:c r="S652" s="733"/>
      <x:c r="T652" s="733"/>
      <x:c r="U652" s="682"/>
      <x:c r="V652" s="682"/>
      <x:c r="W652" s="682"/>
      <x:c r="X652" s="682"/>
      <x:c r="Y652" s="682"/>
      <x:c r="Z652" s="682"/>
    </x:row>
    <x:row r="653" spans="1:26" ht="15.75" customHeight="1">
      <x:c r="A653" s="682"/>
      <x:c r="B653" s="682"/>
      <x:c r="C653" s="733"/>
      <x:c r="D653" s="733"/>
      <x:c r="E653" s="733"/>
      <x:c r="F653" s="733"/>
      <x:c r="G653" s="733"/>
      <x:c r="H653" s="733"/>
      <x:c r="I653" s="733"/>
      <x:c r="J653" s="734"/>
      <x:c r="K653" s="734"/>
      <x:c r="L653" s="734"/>
      <x:c r="M653" s="734"/>
      <x:c r="N653" s="734"/>
      <x:c r="O653" s="734"/>
      <x:c r="P653" s="734"/>
      <x:c r="Q653" s="733"/>
      <x:c r="R653" s="733"/>
      <x:c r="S653" s="733"/>
      <x:c r="T653" s="733"/>
      <x:c r="U653" s="682"/>
      <x:c r="V653" s="682"/>
      <x:c r="W653" s="682"/>
      <x:c r="X653" s="682"/>
      <x:c r="Y653" s="682"/>
      <x:c r="Z653" s="682"/>
    </x:row>
    <x:row r="654" spans="1:26" ht="15.75" customHeight="1">
      <x:c r="A654" s="682"/>
      <x:c r="B654" s="682"/>
      <x:c r="C654" s="733"/>
      <x:c r="D654" s="733"/>
      <x:c r="E654" s="733"/>
      <x:c r="F654" s="733"/>
      <x:c r="G654" s="733"/>
      <x:c r="H654" s="733"/>
      <x:c r="I654" s="733"/>
      <x:c r="J654" s="734"/>
      <x:c r="K654" s="734"/>
      <x:c r="L654" s="734"/>
      <x:c r="M654" s="734"/>
      <x:c r="N654" s="734"/>
      <x:c r="O654" s="734"/>
      <x:c r="P654" s="734"/>
      <x:c r="Q654" s="733"/>
      <x:c r="R654" s="733"/>
      <x:c r="S654" s="733"/>
      <x:c r="T654" s="733"/>
      <x:c r="U654" s="682"/>
      <x:c r="V654" s="682"/>
      <x:c r="W654" s="682"/>
      <x:c r="X654" s="682"/>
      <x:c r="Y654" s="682"/>
      <x:c r="Z654" s="682"/>
    </x:row>
    <x:row r="655" spans="1:26" ht="15.75" customHeight="1">
      <x:c r="A655" s="682"/>
      <x:c r="B655" s="682"/>
      <x:c r="C655" s="733"/>
      <x:c r="D655" s="733"/>
      <x:c r="E655" s="733"/>
      <x:c r="F655" s="733"/>
      <x:c r="G655" s="733"/>
      <x:c r="H655" s="733"/>
      <x:c r="I655" s="733"/>
      <x:c r="J655" s="734"/>
      <x:c r="K655" s="734"/>
      <x:c r="L655" s="734"/>
      <x:c r="M655" s="734"/>
      <x:c r="N655" s="734"/>
      <x:c r="O655" s="734"/>
      <x:c r="P655" s="734"/>
      <x:c r="Q655" s="733"/>
      <x:c r="R655" s="733"/>
      <x:c r="S655" s="733"/>
      <x:c r="T655" s="733"/>
      <x:c r="U655" s="682"/>
      <x:c r="V655" s="682"/>
      <x:c r="W655" s="682"/>
      <x:c r="X655" s="682"/>
      <x:c r="Y655" s="682"/>
      <x:c r="Z655" s="682"/>
    </x:row>
    <x:row r="656" spans="1:26" ht="15.75" customHeight="1">
      <x:c r="A656" s="682"/>
      <x:c r="B656" s="682"/>
      <x:c r="C656" s="733"/>
      <x:c r="D656" s="733"/>
      <x:c r="E656" s="733"/>
      <x:c r="F656" s="733"/>
      <x:c r="G656" s="733"/>
      <x:c r="H656" s="733"/>
      <x:c r="I656" s="733"/>
      <x:c r="J656" s="734"/>
      <x:c r="K656" s="734"/>
      <x:c r="L656" s="734"/>
      <x:c r="M656" s="734"/>
      <x:c r="N656" s="734"/>
      <x:c r="O656" s="734"/>
      <x:c r="P656" s="734"/>
      <x:c r="Q656" s="733"/>
      <x:c r="R656" s="733"/>
      <x:c r="S656" s="733"/>
      <x:c r="T656" s="733"/>
      <x:c r="U656" s="682"/>
      <x:c r="V656" s="682"/>
      <x:c r="W656" s="682"/>
      <x:c r="X656" s="682"/>
      <x:c r="Y656" s="682"/>
      <x:c r="Z656" s="682"/>
    </x:row>
    <x:row r="657" spans="1:26" ht="15.75" customHeight="1">
      <x:c r="A657" s="682"/>
      <x:c r="B657" s="682"/>
      <x:c r="C657" s="733"/>
      <x:c r="D657" s="733"/>
      <x:c r="E657" s="733"/>
      <x:c r="F657" s="733"/>
      <x:c r="G657" s="733"/>
      <x:c r="H657" s="733"/>
      <x:c r="I657" s="733"/>
      <x:c r="J657" s="734"/>
      <x:c r="K657" s="734"/>
      <x:c r="L657" s="734"/>
      <x:c r="M657" s="734"/>
      <x:c r="N657" s="734"/>
      <x:c r="O657" s="734"/>
      <x:c r="P657" s="734"/>
      <x:c r="Q657" s="733"/>
      <x:c r="R657" s="733"/>
      <x:c r="S657" s="733"/>
      <x:c r="T657" s="733"/>
      <x:c r="U657" s="682"/>
      <x:c r="V657" s="682"/>
      <x:c r="W657" s="682"/>
      <x:c r="X657" s="682"/>
      <x:c r="Y657" s="682"/>
      <x:c r="Z657" s="682"/>
    </x:row>
    <x:row r="658" spans="1:26" ht="15.75" customHeight="1">
      <x:c r="A658" s="682"/>
      <x:c r="B658" s="682"/>
      <x:c r="C658" s="733"/>
      <x:c r="D658" s="733"/>
      <x:c r="E658" s="733"/>
      <x:c r="F658" s="733"/>
      <x:c r="G658" s="733"/>
      <x:c r="H658" s="733"/>
      <x:c r="I658" s="733"/>
      <x:c r="J658" s="734"/>
      <x:c r="K658" s="734"/>
      <x:c r="L658" s="734"/>
      <x:c r="M658" s="734"/>
      <x:c r="N658" s="734"/>
      <x:c r="O658" s="734"/>
      <x:c r="P658" s="734"/>
      <x:c r="Q658" s="733"/>
      <x:c r="R658" s="733"/>
      <x:c r="S658" s="733"/>
      <x:c r="T658" s="733"/>
      <x:c r="U658" s="682"/>
      <x:c r="V658" s="682"/>
      <x:c r="W658" s="682"/>
      <x:c r="X658" s="682"/>
      <x:c r="Y658" s="682"/>
      <x:c r="Z658" s="682"/>
    </x:row>
    <x:row r="659" spans="1:26" ht="15.75" customHeight="1">
      <x:c r="A659" s="682"/>
      <x:c r="B659" s="682"/>
      <x:c r="C659" s="733"/>
      <x:c r="D659" s="733"/>
      <x:c r="E659" s="733"/>
      <x:c r="F659" s="733"/>
      <x:c r="G659" s="733"/>
      <x:c r="H659" s="733"/>
      <x:c r="I659" s="733"/>
      <x:c r="J659" s="734"/>
      <x:c r="K659" s="734"/>
      <x:c r="L659" s="734"/>
      <x:c r="M659" s="734"/>
      <x:c r="N659" s="734"/>
      <x:c r="O659" s="734"/>
      <x:c r="P659" s="734"/>
      <x:c r="Q659" s="733"/>
      <x:c r="R659" s="733"/>
      <x:c r="S659" s="733"/>
      <x:c r="T659" s="733"/>
      <x:c r="U659" s="682"/>
      <x:c r="V659" s="682"/>
      <x:c r="W659" s="682"/>
      <x:c r="X659" s="682"/>
      <x:c r="Y659" s="682"/>
      <x:c r="Z659" s="682"/>
    </x:row>
    <x:row r="660" spans="1:26" ht="15.75" customHeight="1">
      <x:c r="A660" s="682"/>
      <x:c r="B660" s="682"/>
      <x:c r="C660" s="733"/>
      <x:c r="D660" s="733"/>
      <x:c r="E660" s="733"/>
      <x:c r="F660" s="733"/>
      <x:c r="G660" s="733"/>
      <x:c r="H660" s="733"/>
      <x:c r="I660" s="733"/>
      <x:c r="J660" s="734"/>
      <x:c r="K660" s="734"/>
      <x:c r="L660" s="734"/>
      <x:c r="M660" s="734"/>
      <x:c r="N660" s="734"/>
      <x:c r="O660" s="734"/>
      <x:c r="P660" s="734"/>
      <x:c r="Q660" s="733"/>
      <x:c r="R660" s="733"/>
      <x:c r="S660" s="733"/>
      <x:c r="T660" s="733"/>
      <x:c r="U660" s="682"/>
      <x:c r="V660" s="682"/>
      <x:c r="W660" s="682"/>
      <x:c r="X660" s="682"/>
      <x:c r="Y660" s="682"/>
      <x:c r="Z660" s="682"/>
    </x:row>
    <x:row r="661" spans="1:26" ht="15.75" customHeight="1">
      <x:c r="A661" s="682"/>
      <x:c r="B661" s="682"/>
      <x:c r="C661" s="733"/>
      <x:c r="D661" s="733"/>
      <x:c r="E661" s="733"/>
      <x:c r="F661" s="733"/>
      <x:c r="G661" s="733"/>
      <x:c r="H661" s="733"/>
      <x:c r="I661" s="733"/>
      <x:c r="J661" s="734"/>
      <x:c r="K661" s="734"/>
      <x:c r="L661" s="734"/>
      <x:c r="M661" s="734"/>
      <x:c r="N661" s="734"/>
      <x:c r="O661" s="734"/>
      <x:c r="P661" s="734"/>
      <x:c r="Q661" s="733"/>
      <x:c r="R661" s="733"/>
      <x:c r="S661" s="733"/>
      <x:c r="T661" s="733"/>
      <x:c r="U661" s="682"/>
      <x:c r="V661" s="682"/>
      <x:c r="W661" s="682"/>
      <x:c r="X661" s="682"/>
      <x:c r="Y661" s="682"/>
      <x:c r="Z661" s="682"/>
    </x:row>
    <x:row r="662" spans="1:26" ht="15.75" customHeight="1">
      <x:c r="A662" s="682"/>
      <x:c r="B662" s="682"/>
      <x:c r="C662" s="733"/>
      <x:c r="D662" s="733"/>
      <x:c r="E662" s="733"/>
      <x:c r="F662" s="733"/>
      <x:c r="G662" s="733"/>
      <x:c r="H662" s="733"/>
      <x:c r="I662" s="733"/>
      <x:c r="J662" s="734"/>
      <x:c r="K662" s="734"/>
      <x:c r="L662" s="734"/>
      <x:c r="M662" s="734"/>
      <x:c r="N662" s="734"/>
      <x:c r="O662" s="734"/>
      <x:c r="P662" s="734"/>
      <x:c r="Q662" s="733"/>
      <x:c r="R662" s="733"/>
      <x:c r="S662" s="733"/>
      <x:c r="T662" s="733"/>
      <x:c r="U662" s="682"/>
      <x:c r="V662" s="682"/>
      <x:c r="W662" s="682"/>
      <x:c r="X662" s="682"/>
      <x:c r="Y662" s="682"/>
      <x:c r="Z662" s="682"/>
    </x:row>
    <x:row r="663" spans="1:26" ht="15.75" customHeight="1">
      <x:c r="A663" s="682"/>
      <x:c r="B663" s="682"/>
      <x:c r="C663" s="733"/>
      <x:c r="D663" s="733"/>
      <x:c r="E663" s="733"/>
      <x:c r="F663" s="733"/>
      <x:c r="G663" s="733"/>
      <x:c r="H663" s="733"/>
      <x:c r="I663" s="733"/>
      <x:c r="J663" s="734"/>
      <x:c r="K663" s="734"/>
      <x:c r="L663" s="734"/>
      <x:c r="M663" s="734"/>
      <x:c r="N663" s="734"/>
      <x:c r="O663" s="734"/>
      <x:c r="P663" s="734"/>
      <x:c r="Q663" s="733"/>
      <x:c r="R663" s="733"/>
      <x:c r="S663" s="733"/>
      <x:c r="T663" s="733"/>
      <x:c r="U663" s="682"/>
      <x:c r="V663" s="682"/>
      <x:c r="W663" s="682"/>
      <x:c r="X663" s="682"/>
      <x:c r="Y663" s="682"/>
      <x:c r="Z663" s="682"/>
    </x:row>
    <x:row r="664" spans="1:26" ht="15.75" customHeight="1">
      <x:c r="A664" s="682"/>
      <x:c r="B664" s="682"/>
      <x:c r="C664" s="733"/>
      <x:c r="D664" s="733"/>
      <x:c r="E664" s="733"/>
      <x:c r="F664" s="733"/>
      <x:c r="G664" s="733"/>
      <x:c r="H664" s="733"/>
      <x:c r="I664" s="733"/>
      <x:c r="J664" s="734"/>
      <x:c r="K664" s="734"/>
      <x:c r="L664" s="734"/>
      <x:c r="M664" s="734"/>
      <x:c r="N664" s="734"/>
      <x:c r="O664" s="734"/>
      <x:c r="P664" s="734"/>
      <x:c r="Q664" s="733"/>
      <x:c r="R664" s="733"/>
      <x:c r="S664" s="733"/>
      <x:c r="T664" s="733"/>
      <x:c r="U664" s="682"/>
      <x:c r="V664" s="682"/>
      <x:c r="W664" s="682"/>
      <x:c r="X664" s="682"/>
      <x:c r="Y664" s="682"/>
      <x:c r="Z664" s="682"/>
    </x:row>
    <x:row r="665" spans="1:26" ht="15.75" customHeight="1">
      <x:c r="A665" s="682"/>
      <x:c r="B665" s="682"/>
      <x:c r="C665" s="733"/>
      <x:c r="D665" s="733"/>
      <x:c r="E665" s="733"/>
      <x:c r="F665" s="733"/>
      <x:c r="G665" s="733"/>
      <x:c r="H665" s="733"/>
      <x:c r="I665" s="733"/>
      <x:c r="J665" s="734"/>
      <x:c r="K665" s="734"/>
      <x:c r="L665" s="734"/>
      <x:c r="M665" s="734"/>
      <x:c r="N665" s="734"/>
      <x:c r="O665" s="734"/>
      <x:c r="P665" s="734"/>
      <x:c r="Q665" s="733"/>
      <x:c r="R665" s="733"/>
      <x:c r="S665" s="733"/>
      <x:c r="T665" s="733"/>
      <x:c r="U665" s="682"/>
      <x:c r="V665" s="682"/>
      <x:c r="W665" s="682"/>
      <x:c r="X665" s="682"/>
      <x:c r="Y665" s="682"/>
      <x:c r="Z665" s="682"/>
    </x:row>
    <x:row r="666" spans="1:26" ht="15.75" customHeight="1">
      <x:c r="A666" s="682"/>
      <x:c r="B666" s="682"/>
      <x:c r="C666" s="733"/>
      <x:c r="D666" s="733"/>
      <x:c r="E666" s="733"/>
      <x:c r="F666" s="733"/>
      <x:c r="G666" s="733"/>
      <x:c r="H666" s="733"/>
      <x:c r="I666" s="733"/>
      <x:c r="J666" s="734"/>
      <x:c r="K666" s="734"/>
      <x:c r="L666" s="734"/>
      <x:c r="M666" s="734"/>
      <x:c r="N666" s="734"/>
      <x:c r="O666" s="734"/>
      <x:c r="P666" s="734"/>
      <x:c r="Q666" s="733"/>
      <x:c r="R666" s="733"/>
      <x:c r="S666" s="733"/>
      <x:c r="T666" s="733"/>
      <x:c r="U666" s="682"/>
      <x:c r="V666" s="682"/>
      <x:c r="W666" s="682"/>
      <x:c r="X666" s="682"/>
      <x:c r="Y666" s="682"/>
      <x:c r="Z666" s="682"/>
    </x:row>
    <x:row r="667" spans="1:26" ht="15.75" customHeight="1">
      <x:c r="A667" s="682"/>
      <x:c r="B667" s="682"/>
      <x:c r="C667" s="733"/>
      <x:c r="D667" s="733"/>
      <x:c r="E667" s="733"/>
      <x:c r="F667" s="733"/>
      <x:c r="G667" s="733"/>
      <x:c r="H667" s="733"/>
      <x:c r="I667" s="733"/>
      <x:c r="J667" s="734"/>
      <x:c r="K667" s="734"/>
      <x:c r="L667" s="734"/>
      <x:c r="M667" s="734"/>
      <x:c r="N667" s="734"/>
      <x:c r="O667" s="734"/>
      <x:c r="P667" s="734"/>
      <x:c r="Q667" s="733"/>
      <x:c r="R667" s="733"/>
      <x:c r="S667" s="733"/>
      <x:c r="T667" s="733"/>
      <x:c r="U667" s="682"/>
      <x:c r="V667" s="682"/>
      <x:c r="W667" s="682"/>
      <x:c r="X667" s="682"/>
      <x:c r="Y667" s="682"/>
      <x:c r="Z667" s="682"/>
    </x:row>
    <x:row r="668" spans="1:26" ht="15.75" customHeight="1">
      <x:c r="A668" s="682"/>
      <x:c r="B668" s="682"/>
      <x:c r="C668" s="733"/>
      <x:c r="D668" s="733"/>
      <x:c r="E668" s="733"/>
      <x:c r="F668" s="733"/>
      <x:c r="G668" s="733"/>
      <x:c r="H668" s="733"/>
      <x:c r="I668" s="733"/>
      <x:c r="J668" s="734"/>
      <x:c r="K668" s="734"/>
      <x:c r="L668" s="734"/>
      <x:c r="M668" s="734"/>
      <x:c r="N668" s="734"/>
      <x:c r="O668" s="734"/>
      <x:c r="P668" s="734"/>
      <x:c r="Q668" s="733"/>
      <x:c r="R668" s="733"/>
      <x:c r="S668" s="733"/>
      <x:c r="T668" s="733"/>
      <x:c r="U668" s="682"/>
      <x:c r="V668" s="682"/>
      <x:c r="W668" s="682"/>
      <x:c r="X668" s="682"/>
      <x:c r="Y668" s="682"/>
      <x:c r="Z668" s="682"/>
    </x:row>
    <x:row r="669" spans="1:26" ht="15.75" customHeight="1">
      <x:c r="A669" s="682"/>
      <x:c r="B669" s="682"/>
      <x:c r="C669" s="733"/>
      <x:c r="D669" s="733"/>
      <x:c r="E669" s="733"/>
      <x:c r="F669" s="733"/>
      <x:c r="G669" s="733"/>
      <x:c r="H669" s="733"/>
      <x:c r="I669" s="733"/>
      <x:c r="J669" s="734"/>
      <x:c r="K669" s="734"/>
      <x:c r="L669" s="734"/>
      <x:c r="M669" s="734"/>
      <x:c r="N669" s="734"/>
      <x:c r="O669" s="734"/>
      <x:c r="P669" s="734"/>
      <x:c r="Q669" s="733"/>
      <x:c r="R669" s="733"/>
      <x:c r="S669" s="733"/>
      <x:c r="T669" s="733"/>
      <x:c r="U669" s="682"/>
      <x:c r="V669" s="682"/>
      <x:c r="W669" s="682"/>
      <x:c r="X669" s="682"/>
      <x:c r="Y669" s="682"/>
      <x:c r="Z669" s="682"/>
    </x:row>
    <x:row r="670" spans="1:26" ht="15.75" customHeight="1">
      <x:c r="A670" s="682"/>
      <x:c r="B670" s="682"/>
      <x:c r="C670" s="733"/>
      <x:c r="D670" s="733"/>
      <x:c r="E670" s="733"/>
      <x:c r="F670" s="733"/>
      <x:c r="G670" s="733"/>
      <x:c r="H670" s="733"/>
      <x:c r="I670" s="733"/>
      <x:c r="J670" s="734"/>
      <x:c r="K670" s="734"/>
      <x:c r="L670" s="734"/>
      <x:c r="M670" s="734"/>
      <x:c r="N670" s="734"/>
      <x:c r="O670" s="734"/>
      <x:c r="P670" s="734"/>
      <x:c r="Q670" s="733"/>
      <x:c r="R670" s="733"/>
      <x:c r="S670" s="733"/>
      <x:c r="T670" s="733"/>
      <x:c r="U670" s="682"/>
      <x:c r="V670" s="682"/>
      <x:c r="W670" s="682"/>
      <x:c r="X670" s="682"/>
      <x:c r="Y670" s="682"/>
      <x:c r="Z670" s="682"/>
    </x:row>
    <x:row r="671" spans="1:26" ht="15.75" customHeight="1">
      <x:c r="A671" s="682"/>
      <x:c r="B671" s="682"/>
      <x:c r="C671" s="733"/>
      <x:c r="D671" s="733"/>
      <x:c r="E671" s="733"/>
      <x:c r="F671" s="733"/>
      <x:c r="G671" s="733"/>
      <x:c r="H671" s="733"/>
      <x:c r="I671" s="733"/>
      <x:c r="J671" s="734"/>
      <x:c r="K671" s="734"/>
      <x:c r="L671" s="734"/>
      <x:c r="M671" s="734"/>
      <x:c r="N671" s="734"/>
      <x:c r="O671" s="734"/>
      <x:c r="P671" s="734"/>
      <x:c r="Q671" s="733"/>
      <x:c r="R671" s="733"/>
      <x:c r="S671" s="733"/>
      <x:c r="T671" s="733"/>
      <x:c r="U671" s="682"/>
      <x:c r="V671" s="682"/>
      <x:c r="W671" s="682"/>
      <x:c r="X671" s="682"/>
      <x:c r="Y671" s="682"/>
      <x:c r="Z671" s="682"/>
    </x:row>
    <x:row r="672" spans="1:26" ht="15.75" customHeight="1">
      <x:c r="A672" s="682"/>
      <x:c r="B672" s="682"/>
      <x:c r="C672" s="733"/>
      <x:c r="D672" s="733"/>
      <x:c r="E672" s="733"/>
      <x:c r="F672" s="733"/>
      <x:c r="G672" s="733"/>
      <x:c r="H672" s="733"/>
      <x:c r="I672" s="733"/>
      <x:c r="J672" s="734"/>
      <x:c r="K672" s="734"/>
      <x:c r="L672" s="734"/>
      <x:c r="M672" s="734"/>
      <x:c r="N672" s="734"/>
      <x:c r="O672" s="734"/>
      <x:c r="P672" s="734"/>
      <x:c r="Q672" s="733"/>
      <x:c r="R672" s="733"/>
      <x:c r="S672" s="733"/>
      <x:c r="T672" s="733"/>
      <x:c r="U672" s="682"/>
      <x:c r="V672" s="682"/>
      <x:c r="W672" s="682"/>
      <x:c r="X672" s="682"/>
      <x:c r="Y672" s="682"/>
      <x:c r="Z672" s="682"/>
    </x:row>
    <x:row r="673" spans="1:26" ht="15.75" customHeight="1">
      <x:c r="A673" s="682"/>
      <x:c r="B673" s="682"/>
      <x:c r="C673" s="733"/>
      <x:c r="D673" s="733"/>
      <x:c r="E673" s="733"/>
      <x:c r="F673" s="733"/>
      <x:c r="G673" s="733"/>
      <x:c r="H673" s="733"/>
      <x:c r="I673" s="733"/>
      <x:c r="J673" s="734"/>
      <x:c r="K673" s="734"/>
      <x:c r="L673" s="734"/>
      <x:c r="M673" s="734"/>
      <x:c r="N673" s="734"/>
      <x:c r="O673" s="734"/>
      <x:c r="P673" s="734"/>
      <x:c r="Q673" s="733"/>
      <x:c r="R673" s="733"/>
      <x:c r="S673" s="733"/>
      <x:c r="T673" s="733"/>
      <x:c r="U673" s="682"/>
      <x:c r="V673" s="682"/>
      <x:c r="W673" s="682"/>
      <x:c r="X673" s="682"/>
      <x:c r="Y673" s="682"/>
      <x:c r="Z673" s="682"/>
    </x:row>
    <x:row r="674" spans="1:26" ht="15.75" customHeight="1">
      <x:c r="A674" s="682"/>
      <x:c r="B674" s="682"/>
      <x:c r="C674" s="733"/>
      <x:c r="D674" s="733"/>
      <x:c r="E674" s="733"/>
      <x:c r="F674" s="733"/>
      <x:c r="G674" s="733"/>
      <x:c r="H674" s="733"/>
      <x:c r="I674" s="733"/>
      <x:c r="J674" s="734"/>
      <x:c r="K674" s="734"/>
      <x:c r="L674" s="734"/>
      <x:c r="M674" s="734"/>
      <x:c r="N674" s="734"/>
      <x:c r="O674" s="734"/>
      <x:c r="P674" s="734"/>
      <x:c r="Q674" s="733"/>
      <x:c r="R674" s="733"/>
      <x:c r="S674" s="733"/>
      <x:c r="T674" s="733"/>
      <x:c r="U674" s="682"/>
      <x:c r="V674" s="682"/>
      <x:c r="W674" s="682"/>
      <x:c r="X674" s="682"/>
      <x:c r="Y674" s="682"/>
      <x:c r="Z674" s="682"/>
    </x:row>
    <x:row r="675" spans="1:26" ht="15.75" customHeight="1">
      <x:c r="A675" s="682"/>
      <x:c r="B675" s="682"/>
      <x:c r="C675" s="733"/>
      <x:c r="D675" s="733"/>
      <x:c r="E675" s="733"/>
      <x:c r="F675" s="733"/>
      <x:c r="G675" s="733"/>
      <x:c r="H675" s="733"/>
      <x:c r="I675" s="733"/>
      <x:c r="J675" s="734"/>
      <x:c r="K675" s="734"/>
      <x:c r="L675" s="734"/>
      <x:c r="M675" s="734"/>
      <x:c r="N675" s="734"/>
      <x:c r="O675" s="734"/>
      <x:c r="P675" s="734"/>
      <x:c r="Q675" s="733"/>
      <x:c r="R675" s="733"/>
      <x:c r="S675" s="733"/>
      <x:c r="T675" s="733"/>
      <x:c r="U675" s="682"/>
      <x:c r="V675" s="682"/>
      <x:c r="W675" s="682"/>
      <x:c r="X675" s="682"/>
      <x:c r="Y675" s="682"/>
      <x:c r="Z675" s="682"/>
    </x:row>
    <x:row r="676" spans="1:26" ht="15.75" customHeight="1">
      <x:c r="A676" s="682"/>
      <x:c r="B676" s="682"/>
      <x:c r="C676" s="733"/>
      <x:c r="D676" s="733"/>
      <x:c r="E676" s="733"/>
      <x:c r="F676" s="733"/>
      <x:c r="G676" s="733"/>
      <x:c r="H676" s="733"/>
      <x:c r="I676" s="733"/>
      <x:c r="J676" s="734"/>
      <x:c r="K676" s="734"/>
      <x:c r="L676" s="734"/>
      <x:c r="M676" s="734"/>
      <x:c r="N676" s="734"/>
      <x:c r="O676" s="734"/>
      <x:c r="P676" s="734"/>
      <x:c r="Q676" s="733"/>
      <x:c r="R676" s="733"/>
      <x:c r="S676" s="733"/>
      <x:c r="T676" s="733"/>
      <x:c r="U676" s="682"/>
      <x:c r="V676" s="682"/>
      <x:c r="W676" s="682"/>
      <x:c r="X676" s="682"/>
      <x:c r="Y676" s="682"/>
      <x:c r="Z676" s="682"/>
    </x:row>
    <x:row r="677" spans="1:26" ht="15.75" customHeight="1">
      <x:c r="A677" s="682"/>
      <x:c r="B677" s="682"/>
      <x:c r="C677" s="733"/>
      <x:c r="D677" s="733"/>
      <x:c r="E677" s="733"/>
      <x:c r="F677" s="733"/>
      <x:c r="G677" s="733"/>
      <x:c r="H677" s="733"/>
      <x:c r="I677" s="733"/>
      <x:c r="J677" s="734"/>
      <x:c r="K677" s="734"/>
      <x:c r="L677" s="734"/>
      <x:c r="M677" s="734"/>
      <x:c r="N677" s="734"/>
      <x:c r="O677" s="734"/>
      <x:c r="P677" s="734"/>
      <x:c r="Q677" s="733"/>
      <x:c r="R677" s="733"/>
      <x:c r="S677" s="733"/>
      <x:c r="T677" s="733"/>
      <x:c r="U677" s="682"/>
      <x:c r="V677" s="682"/>
      <x:c r="W677" s="682"/>
      <x:c r="X677" s="682"/>
      <x:c r="Y677" s="682"/>
      <x:c r="Z677" s="682"/>
    </x:row>
    <x:row r="678" spans="1:26" ht="15.75" customHeight="1">
      <x:c r="A678" s="682"/>
      <x:c r="B678" s="682"/>
      <x:c r="C678" s="733"/>
      <x:c r="D678" s="733"/>
      <x:c r="E678" s="733"/>
      <x:c r="F678" s="733"/>
      <x:c r="G678" s="733"/>
      <x:c r="H678" s="733"/>
      <x:c r="I678" s="733"/>
      <x:c r="J678" s="734"/>
      <x:c r="K678" s="734"/>
      <x:c r="L678" s="734"/>
      <x:c r="M678" s="734"/>
      <x:c r="N678" s="734"/>
      <x:c r="O678" s="734"/>
      <x:c r="P678" s="734"/>
      <x:c r="Q678" s="733"/>
      <x:c r="R678" s="733"/>
      <x:c r="S678" s="733"/>
      <x:c r="T678" s="733"/>
      <x:c r="U678" s="682"/>
      <x:c r="V678" s="682"/>
      <x:c r="W678" s="682"/>
      <x:c r="X678" s="682"/>
      <x:c r="Y678" s="682"/>
      <x:c r="Z678" s="682"/>
    </x:row>
    <x:row r="679" spans="1:26" ht="15.75" customHeight="1">
      <x:c r="A679" s="682"/>
      <x:c r="B679" s="682"/>
      <x:c r="C679" s="733"/>
      <x:c r="D679" s="733"/>
      <x:c r="E679" s="733"/>
      <x:c r="F679" s="733"/>
      <x:c r="G679" s="733"/>
      <x:c r="H679" s="733"/>
      <x:c r="I679" s="733"/>
      <x:c r="J679" s="734"/>
      <x:c r="K679" s="734"/>
      <x:c r="L679" s="734"/>
      <x:c r="M679" s="734"/>
      <x:c r="N679" s="734"/>
      <x:c r="O679" s="734"/>
      <x:c r="P679" s="734"/>
      <x:c r="Q679" s="733"/>
      <x:c r="R679" s="733"/>
      <x:c r="S679" s="733"/>
      <x:c r="T679" s="733"/>
      <x:c r="U679" s="682"/>
      <x:c r="V679" s="682"/>
      <x:c r="W679" s="682"/>
      <x:c r="X679" s="682"/>
      <x:c r="Y679" s="682"/>
      <x:c r="Z679" s="682"/>
    </x:row>
    <x:row r="680" spans="1:26" ht="15.75" customHeight="1">
      <x:c r="A680" s="682"/>
      <x:c r="B680" s="682"/>
      <x:c r="C680" s="733"/>
      <x:c r="D680" s="733"/>
      <x:c r="E680" s="733"/>
      <x:c r="F680" s="733"/>
      <x:c r="G680" s="733"/>
      <x:c r="H680" s="733"/>
      <x:c r="I680" s="733"/>
      <x:c r="J680" s="734"/>
      <x:c r="K680" s="734"/>
      <x:c r="L680" s="734"/>
      <x:c r="M680" s="734"/>
      <x:c r="N680" s="734"/>
      <x:c r="O680" s="734"/>
      <x:c r="P680" s="734"/>
      <x:c r="Q680" s="733"/>
      <x:c r="R680" s="733"/>
      <x:c r="S680" s="733"/>
      <x:c r="T680" s="733"/>
      <x:c r="U680" s="682"/>
      <x:c r="V680" s="682"/>
      <x:c r="W680" s="682"/>
      <x:c r="X680" s="682"/>
      <x:c r="Y680" s="682"/>
      <x:c r="Z680" s="682"/>
    </x:row>
    <x:row r="681" spans="1:26" ht="15.75" customHeight="1">
      <x:c r="A681" s="682"/>
      <x:c r="B681" s="682"/>
      <x:c r="C681" s="733"/>
      <x:c r="D681" s="733"/>
      <x:c r="E681" s="733"/>
      <x:c r="F681" s="733"/>
      <x:c r="G681" s="733"/>
      <x:c r="H681" s="733"/>
      <x:c r="I681" s="733"/>
      <x:c r="J681" s="734"/>
      <x:c r="K681" s="734"/>
      <x:c r="L681" s="734"/>
      <x:c r="M681" s="734"/>
      <x:c r="N681" s="734"/>
      <x:c r="O681" s="734"/>
      <x:c r="P681" s="734"/>
      <x:c r="Q681" s="733"/>
      <x:c r="R681" s="733"/>
      <x:c r="S681" s="733"/>
      <x:c r="T681" s="733"/>
      <x:c r="U681" s="682"/>
      <x:c r="V681" s="682"/>
      <x:c r="W681" s="682"/>
      <x:c r="X681" s="682"/>
      <x:c r="Y681" s="682"/>
      <x:c r="Z681" s="682"/>
    </x:row>
    <x:row r="682" spans="1:26" ht="15.75" customHeight="1">
      <x:c r="A682" s="682"/>
      <x:c r="B682" s="682"/>
      <x:c r="C682" s="733"/>
      <x:c r="D682" s="733"/>
      <x:c r="E682" s="733"/>
      <x:c r="F682" s="733"/>
      <x:c r="G682" s="733"/>
      <x:c r="H682" s="733"/>
      <x:c r="I682" s="733"/>
      <x:c r="J682" s="734"/>
      <x:c r="K682" s="734"/>
      <x:c r="L682" s="734"/>
      <x:c r="M682" s="734"/>
      <x:c r="N682" s="734"/>
      <x:c r="O682" s="734"/>
      <x:c r="P682" s="734"/>
      <x:c r="Q682" s="733"/>
      <x:c r="R682" s="733"/>
      <x:c r="S682" s="733"/>
      <x:c r="T682" s="733"/>
      <x:c r="U682" s="682"/>
      <x:c r="V682" s="682"/>
      <x:c r="W682" s="682"/>
      <x:c r="X682" s="682"/>
      <x:c r="Y682" s="682"/>
      <x:c r="Z682" s="682"/>
    </x:row>
    <x:row r="683" spans="1:26" ht="15.75" customHeight="1">
      <x:c r="A683" s="682"/>
      <x:c r="B683" s="682"/>
      <x:c r="C683" s="733"/>
      <x:c r="D683" s="733"/>
      <x:c r="E683" s="733"/>
      <x:c r="F683" s="733"/>
      <x:c r="G683" s="733"/>
      <x:c r="H683" s="733"/>
      <x:c r="I683" s="733"/>
      <x:c r="J683" s="734"/>
      <x:c r="K683" s="734"/>
      <x:c r="L683" s="734"/>
      <x:c r="M683" s="734"/>
      <x:c r="N683" s="734"/>
      <x:c r="O683" s="734"/>
      <x:c r="P683" s="734"/>
      <x:c r="Q683" s="733"/>
      <x:c r="R683" s="733"/>
      <x:c r="S683" s="733"/>
      <x:c r="T683" s="733"/>
      <x:c r="U683" s="682"/>
      <x:c r="V683" s="682"/>
      <x:c r="W683" s="682"/>
      <x:c r="X683" s="682"/>
      <x:c r="Y683" s="682"/>
      <x:c r="Z683" s="682"/>
    </x:row>
    <x:row r="684" spans="1:26" ht="15.75" customHeight="1">
      <x:c r="A684" s="682"/>
      <x:c r="B684" s="682"/>
      <x:c r="C684" s="733"/>
      <x:c r="D684" s="733"/>
      <x:c r="E684" s="733"/>
      <x:c r="F684" s="733"/>
      <x:c r="G684" s="733"/>
      <x:c r="H684" s="733"/>
      <x:c r="I684" s="733"/>
      <x:c r="J684" s="734"/>
      <x:c r="K684" s="734"/>
      <x:c r="L684" s="734"/>
      <x:c r="M684" s="734"/>
      <x:c r="N684" s="734"/>
      <x:c r="O684" s="734"/>
      <x:c r="P684" s="734"/>
      <x:c r="Q684" s="733"/>
      <x:c r="R684" s="733"/>
      <x:c r="S684" s="733"/>
      <x:c r="T684" s="733"/>
      <x:c r="U684" s="682"/>
      <x:c r="V684" s="682"/>
      <x:c r="W684" s="682"/>
      <x:c r="X684" s="682"/>
      <x:c r="Y684" s="682"/>
      <x:c r="Z684" s="682"/>
    </x:row>
    <x:row r="685" spans="1:26" ht="15.75" customHeight="1">
      <x:c r="A685" s="682"/>
      <x:c r="B685" s="682"/>
      <x:c r="C685" s="733"/>
      <x:c r="D685" s="733"/>
      <x:c r="E685" s="733"/>
      <x:c r="F685" s="733"/>
      <x:c r="G685" s="733"/>
      <x:c r="H685" s="733"/>
      <x:c r="I685" s="733"/>
      <x:c r="J685" s="734"/>
      <x:c r="K685" s="734"/>
      <x:c r="L685" s="734"/>
      <x:c r="M685" s="734"/>
      <x:c r="N685" s="734"/>
      <x:c r="O685" s="734"/>
      <x:c r="P685" s="734"/>
      <x:c r="Q685" s="733"/>
      <x:c r="R685" s="733"/>
      <x:c r="S685" s="733"/>
      <x:c r="T685" s="733"/>
      <x:c r="U685" s="682"/>
      <x:c r="V685" s="682"/>
      <x:c r="W685" s="682"/>
      <x:c r="X685" s="682"/>
      <x:c r="Y685" s="682"/>
      <x:c r="Z685" s="682"/>
    </x:row>
    <x:row r="686" spans="1:26" ht="15.75" customHeight="1">
      <x:c r="A686" s="682"/>
      <x:c r="B686" s="682"/>
      <x:c r="C686" s="733"/>
      <x:c r="D686" s="733"/>
      <x:c r="E686" s="733"/>
      <x:c r="F686" s="733"/>
      <x:c r="G686" s="733"/>
      <x:c r="H686" s="733"/>
      <x:c r="I686" s="733"/>
      <x:c r="J686" s="734"/>
      <x:c r="K686" s="734"/>
      <x:c r="L686" s="734"/>
      <x:c r="M686" s="734"/>
      <x:c r="N686" s="734"/>
      <x:c r="O686" s="734"/>
      <x:c r="P686" s="734"/>
      <x:c r="Q686" s="733"/>
      <x:c r="R686" s="733"/>
      <x:c r="S686" s="733"/>
      <x:c r="T686" s="733"/>
      <x:c r="U686" s="682"/>
      <x:c r="V686" s="682"/>
      <x:c r="W686" s="682"/>
      <x:c r="X686" s="682"/>
      <x:c r="Y686" s="682"/>
      <x:c r="Z686" s="682"/>
    </x:row>
    <x:row r="687" spans="1:26" ht="15.75" customHeight="1">
      <x:c r="A687" s="682"/>
      <x:c r="B687" s="682"/>
      <x:c r="C687" s="733"/>
      <x:c r="D687" s="733"/>
      <x:c r="E687" s="733"/>
      <x:c r="F687" s="733"/>
      <x:c r="G687" s="733"/>
      <x:c r="H687" s="733"/>
      <x:c r="I687" s="733"/>
      <x:c r="J687" s="734"/>
      <x:c r="K687" s="734"/>
      <x:c r="L687" s="734"/>
      <x:c r="M687" s="734"/>
      <x:c r="N687" s="734"/>
      <x:c r="O687" s="734"/>
      <x:c r="P687" s="734"/>
      <x:c r="Q687" s="733"/>
      <x:c r="R687" s="733"/>
      <x:c r="S687" s="733"/>
      <x:c r="T687" s="733"/>
      <x:c r="U687" s="682"/>
      <x:c r="V687" s="682"/>
      <x:c r="W687" s="682"/>
      <x:c r="X687" s="682"/>
      <x:c r="Y687" s="682"/>
      <x:c r="Z687" s="682"/>
    </x:row>
    <x:row r="688" spans="1:26" ht="15.75" customHeight="1">
      <x:c r="A688" s="682"/>
      <x:c r="B688" s="682"/>
      <x:c r="C688" s="733"/>
      <x:c r="D688" s="733"/>
      <x:c r="E688" s="733"/>
      <x:c r="F688" s="733"/>
      <x:c r="G688" s="733"/>
      <x:c r="H688" s="733"/>
      <x:c r="I688" s="733"/>
      <x:c r="J688" s="734"/>
      <x:c r="K688" s="734"/>
      <x:c r="L688" s="734"/>
      <x:c r="M688" s="734"/>
      <x:c r="N688" s="734"/>
      <x:c r="O688" s="734"/>
      <x:c r="P688" s="734"/>
      <x:c r="Q688" s="733"/>
      <x:c r="R688" s="733"/>
      <x:c r="S688" s="733"/>
      <x:c r="T688" s="733"/>
      <x:c r="U688" s="682"/>
      <x:c r="V688" s="682"/>
      <x:c r="W688" s="682"/>
      <x:c r="X688" s="682"/>
      <x:c r="Y688" s="682"/>
      <x:c r="Z688" s="682"/>
    </x:row>
    <x:row r="689" spans="1:26" ht="15.75" customHeight="1">
      <x:c r="A689" s="682"/>
      <x:c r="B689" s="682"/>
      <x:c r="C689" s="733"/>
      <x:c r="D689" s="733"/>
      <x:c r="E689" s="733"/>
      <x:c r="F689" s="733"/>
      <x:c r="G689" s="733"/>
      <x:c r="H689" s="733"/>
      <x:c r="I689" s="733"/>
      <x:c r="J689" s="734"/>
      <x:c r="K689" s="734"/>
      <x:c r="L689" s="734"/>
      <x:c r="M689" s="734"/>
      <x:c r="N689" s="734"/>
      <x:c r="O689" s="734"/>
      <x:c r="P689" s="734"/>
      <x:c r="Q689" s="733"/>
      <x:c r="R689" s="733"/>
      <x:c r="S689" s="733"/>
      <x:c r="T689" s="733"/>
      <x:c r="U689" s="682"/>
      <x:c r="V689" s="682"/>
      <x:c r="W689" s="682"/>
      <x:c r="X689" s="682"/>
      <x:c r="Y689" s="682"/>
      <x:c r="Z689" s="682"/>
    </x:row>
    <x:row r="690" spans="1:26" ht="15.75" customHeight="1">
      <x:c r="A690" s="682"/>
      <x:c r="B690" s="682"/>
      <x:c r="C690" s="733"/>
      <x:c r="D690" s="733"/>
      <x:c r="E690" s="733"/>
      <x:c r="F690" s="733"/>
      <x:c r="G690" s="733"/>
      <x:c r="H690" s="733"/>
      <x:c r="I690" s="733"/>
      <x:c r="J690" s="734"/>
      <x:c r="K690" s="734"/>
      <x:c r="L690" s="734"/>
      <x:c r="M690" s="734"/>
      <x:c r="N690" s="734"/>
      <x:c r="O690" s="734"/>
      <x:c r="P690" s="734"/>
      <x:c r="Q690" s="733"/>
      <x:c r="R690" s="733"/>
      <x:c r="S690" s="733"/>
      <x:c r="T690" s="733"/>
      <x:c r="U690" s="682"/>
      <x:c r="V690" s="682"/>
      <x:c r="W690" s="682"/>
      <x:c r="X690" s="682"/>
      <x:c r="Y690" s="682"/>
      <x:c r="Z690" s="682"/>
    </x:row>
    <x:row r="691" spans="1:26" ht="15.75" customHeight="1">
      <x:c r="A691" s="682"/>
      <x:c r="B691" s="682"/>
      <x:c r="C691" s="733"/>
      <x:c r="D691" s="733"/>
      <x:c r="E691" s="733"/>
      <x:c r="F691" s="733"/>
      <x:c r="G691" s="733"/>
      <x:c r="H691" s="733"/>
      <x:c r="I691" s="733"/>
      <x:c r="J691" s="734"/>
      <x:c r="K691" s="734"/>
      <x:c r="L691" s="734"/>
      <x:c r="M691" s="734"/>
      <x:c r="N691" s="734"/>
      <x:c r="O691" s="734"/>
      <x:c r="P691" s="734"/>
      <x:c r="Q691" s="733"/>
      <x:c r="R691" s="733"/>
      <x:c r="S691" s="733"/>
      <x:c r="T691" s="733"/>
      <x:c r="U691" s="682"/>
      <x:c r="V691" s="682"/>
      <x:c r="W691" s="682"/>
      <x:c r="X691" s="682"/>
      <x:c r="Y691" s="682"/>
      <x:c r="Z691" s="682"/>
    </x:row>
    <x:row r="692" spans="1:26" ht="15.75" customHeight="1">
      <x:c r="A692" s="682"/>
      <x:c r="B692" s="682"/>
      <x:c r="C692" s="733"/>
      <x:c r="D692" s="733"/>
      <x:c r="E692" s="733"/>
      <x:c r="F692" s="733"/>
      <x:c r="G692" s="733"/>
      <x:c r="H692" s="733"/>
      <x:c r="I692" s="733"/>
      <x:c r="J692" s="734"/>
      <x:c r="K692" s="734"/>
      <x:c r="L692" s="734"/>
      <x:c r="M692" s="734"/>
      <x:c r="N692" s="734"/>
      <x:c r="O692" s="734"/>
      <x:c r="P692" s="734"/>
      <x:c r="Q692" s="733"/>
      <x:c r="R692" s="733"/>
      <x:c r="S692" s="733"/>
      <x:c r="T692" s="733"/>
      <x:c r="U692" s="682"/>
      <x:c r="V692" s="682"/>
      <x:c r="W692" s="682"/>
      <x:c r="X692" s="682"/>
      <x:c r="Y692" s="682"/>
      <x:c r="Z692" s="682"/>
    </x:row>
    <x:row r="693" spans="1:26" ht="15.75" customHeight="1">
      <x:c r="A693" s="682"/>
      <x:c r="B693" s="682"/>
      <x:c r="C693" s="733"/>
      <x:c r="D693" s="733"/>
      <x:c r="E693" s="733"/>
      <x:c r="F693" s="733"/>
      <x:c r="G693" s="733"/>
      <x:c r="H693" s="733"/>
      <x:c r="I693" s="733"/>
      <x:c r="J693" s="734"/>
      <x:c r="K693" s="734"/>
      <x:c r="L693" s="734"/>
      <x:c r="M693" s="734"/>
      <x:c r="N693" s="734"/>
      <x:c r="O693" s="734"/>
      <x:c r="P693" s="734"/>
      <x:c r="Q693" s="733"/>
      <x:c r="R693" s="733"/>
      <x:c r="S693" s="733"/>
      <x:c r="T693" s="733"/>
      <x:c r="U693" s="682"/>
      <x:c r="V693" s="682"/>
      <x:c r="W693" s="682"/>
      <x:c r="X693" s="682"/>
      <x:c r="Y693" s="682"/>
      <x:c r="Z693" s="682"/>
    </x:row>
    <x:row r="694" spans="1:26" ht="15.75" customHeight="1">
      <x:c r="A694" s="682"/>
      <x:c r="B694" s="682"/>
      <x:c r="C694" s="733"/>
      <x:c r="D694" s="733"/>
      <x:c r="E694" s="733"/>
      <x:c r="F694" s="733"/>
      <x:c r="G694" s="733"/>
      <x:c r="H694" s="733"/>
      <x:c r="I694" s="733"/>
      <x:c r="J694" s="734"/>
      <x:c r="K694" s="734"/>
      <x:c r="L694" s="734"/>
      <x:c r="M694" s="734"/>
      <x:c r="N694" s="734"/>
      <x:c r="O694" s="734"/>
      <x:c r="P694" s="734"/>
      <x:c r="Q694" s="733"/>
      <x:c r="R694" s="733"/>
      <x:c r="S694" s="733"/>
      <x:c r="T694" s="733"/>
      <x:c r="U694" s="682"/>
      <x:c r="V694" s="682"/>
      <x:c r="W694" s="682"/>
      <x:c r="X694" s="682"/>
      <x:c r="Y694" s="682"/>
      <x:c r="Z694" s="682"/>
    </x:row>
    <x:row r="695" spans="1:26" ht="15.75" customHeight="1">
      <x:c r="A695" s="682"/>
      <x:c r="B695" s="682"/>
      <x:c r="C695" s="733"/>
      <x:c r="D695" s="733"/>
      <x:c r="E695" s="733"/>
      <x:c r="F695" s="733"/>
      <x:c r="G695" s="733"/>
      <x:c r="H695" s="733"/>
      <x:c r="I695" s="733"/>
      <x:c r="J695" s="734"/>
      <x:c r="K695" s="734"/>
      <x:c r="L695" s="734"/>
      <x:c r="M695" s="734"/>
      <x:c r="N695" s="734"/>
      <x:c r="O695" s="734"/>
      <x:c r="P695" s="734"/>
      <x:c r="Q695" s="733"/>
      <x:c r="R695" s="733"/>
      <x:c r="S695" s="733"/>
      <x:c r="T695" s="733"/>
      <x:c r="U695" s="682"/>
      <x:c r="V695" s="682"/>
      <x:c r="W695" s="682"/>
      <x:c r="X695" s="682"/>
      <x:c r="Y695" s="682"/>
      <x:c r="Z695" s="682"/>
    </x:row>
    <x:row r="696" spans="1:26" ht="15.75" customHeight="1">
      <x:c r="A696" s="682"/>
      <x:c r="B696" s="682"/>
      <x:c r="C696" s="733"/>
      <x:c r="D696" s="733"/>
      <x:c r="E696" s="733"/>
      <x:c r="F696" s="733"/>
      <x:c r="G696" s="733"/>
      <x:c r="H696" s="733"/>
      <x:c r="I696" s="733"/>
      <x:c r="J696" s="734"/>
      <x:c r="K696" s="734"/>
      <x:c r="L696" s="734"/>
      <x:c r="M696" s="734"/>
      <x:c r="N696" s="734"/>
      <x:c r="O696" s="734"/>
      <x:c r="P696" s="734"/>
      <x:c r="Q696" s="733"/>
      <x:c r="R696" s="733"/>
      <x:c r="S696" s="733"/>
      <x:c r="T696" s="733"/>
      <x:c r="U696" s="682"/>
      <x:c r="V696" s="682"/>
      <x:c r="W696" s="682"/>
      <x:c r="X696" s="682"/>
      <x:c r="Y696" s="682"/>
      <x:c r="Z696" s="682"/>
    </x:row>
    <x:row r="697" spans="1:26" ht="15.75" customHeight="1">
      <x:c r="A697" s="682"/>
      <x:c r="B697" s="682"/>
      <x:c r="C697" s="733"/>
      <x:c r="D697" s="733"/>
      <x:c r="E697" s="733"/>
      <x:c r="F697" s="733"/>
      <x:c r="G697" s="733"/>
      <x:c r="H697" s="733"/>
      <x:c r="I697" s="733"/>
      <x:c r="J697" s="734"/>
      <x:c r="K697" s="734"/>
      <x:c r="L697" s="734"/>
      <x:c r="M697" s="734"/>
      <x:c r="N697" s="734"/>
      <x:c r="O697" s="734"/>
      <x:c r="P697" s="734"/>
      <x:c r="Q697" s="733"/>
      <x:c r="R697" s="733"/>
      <x:c r="S697" s="733"/>
      <x:c r="T697" s="733"/>
      <x:c r="U697" s="682"/>
      <x:c r="V697" s="682"/>
      <x:c r="W697" s="682"/>
      <x:c r="X697" s="682"/>
      <x:c r="Y697" s="682"/>
      <x:c r="Z697" s="682"/>
    </x:row>
    <x:row r="698" spans="1:26" ht="15.75" customHeight="1">
      <x:c r="A698" s="682"/>
      <x:c r="B698" s="682"/>
      <x:c r="C698" s="733"/>
      <x:c r="D698" s="733"/>
      <x:c r="E698" s="733"/>
      <x:c r="F698" s="733"/>
      <x:c r="G698" s="733"/>
      <x:c r="H698" s="733"/>
      <x:c r="I698" s="733"/>
      <x:c r="J698" s="734"/>
      <x:c r="K698" s="734"/>
      <x:c r="L698" s="734"/>
      <x:c r="M698" s="734"/>
      <x:c r="N698" s="734"/>
      <x:c r="O698" s="734"/>
      <x:c r="P698" s="734"/>
      <x:c r="Q698" s="733"/>
      <x:c r="R698" s="733"/>
      <x:c r="S698" s="733"/>
      <x:c r="T698" s="733"/>
      <x:c r="U698" s="682"/>
      <x:c r="V698" s="682"/>
      <x:c r="W698" s="682"/>
      <x:c r="X698" s="682"/>
      <x:c r="Y698" s="682"/>
      <x:c r="Z698" s="682"/>
    </x:row>
    <x:row r="699" spans="1:26" ht="15.75" customHeight="1">
      <x:c r="A699" s="682"/>
      <x:c r="B699" s="682"/>
      <x:c r="C699" s="733"/>
      <x:c r="D699" s="733"/>
      <x:c r="E699" s="733"/>
      <x:c r="F699" s="733"/>
      <x:c r="G699" s="733"/>
      <x:c r="H699" s="733"/>
      <x:c r="I699" s="733"/>
      <x:c r="J699" s="734"/>
      <x:c r="K699" s="734"/>
      <x:c r="L699" s="734"/>
      <x:c r="M699" s="734"/>
      <x:c r="N699" s="734"/>
      <x:c r="O699" s="734"/>
      <x:c r="P699" s="734"/>
      <x:c r="Q699" s="733"/>
      <x:c r="R699" s="733"/>
      <x:c r="S699" s="733"/>
      <x:c r="T699" s="733"/>
      <x:c r="U699" s="682"/>
      <x:c r="V699" s="682"/>
      <x:c r="W699" s="682"/>
      <x:c r="X699" s="682"/>
      <x:c r="Y699" s="682"/>
      <x:c r="Z699" s="682"/>
    </x:row>
    <x:row r="700" spans="1:26" ht="15.75" customHeight="1">
      <x:c r="A700" s="682"/>
      <x:c r="B700" s="682"/>
      <x:c r="C700" s="733"/>
      <x:c r="D700" s="733"/>
      <x:c r="E700" s="733"/>
      <x:c r="F700" s="733"/>
      <x:c r="G700" s="733"/>
      <x:c r="H700" s="733"/>
      <x:c r="I700" s="733"/>
      <x:c r="J700" s="734"/>
      <x:c r="K700" s="734"/>
      <x:c r="L700" s="734"/>
      <x:c r="M700" s="734"/>
      <x:c r="N700" s="734"/>
      <x:c r="O700" s="734"/>
      <x:c r="P700" s="734"/>
      <x:c r="Q700" s="733"/>
      <x:c r="R700" s="733"/>
      <x:c r="S700" s="733"/>
      <x:c r="T700" s="733"/>
      <x:c r="U700" s="682"/>
      <x:c r="V700" s="682"/>
      <x:c r="W700" s="682"/>
      <x:c r="X700" s="682"/>
      <x:c r="Y700" s="682"/>
      <x:c r="Z700" s="682"/>
    </x:row>
    <x:row r="701" spans="1:26" ht="15.75" customHeight="1">
      <x:c r="A701" s="682"/>
      <x:c r="B701" s="682"/>
      <x:c r="C701" s="733"/>
      <x:c r="D701" s="733"/>
      <x:c r="E701" s="733"/>
      <x:c r="F701" s="733"/>
      <x:c r="G701" s="733"/>
      <x:c r="H701" s="733"/>
      <x:c r="I701" s="733"/>
      <x:c r="J701" s="734"/>
      <x:c r="K701" s="734"/>
      <x:c r="L701" s="734"/>
      <x:c r="M701" s="734"/>
      <x:c r="N701" s="734"/>
      <x:c r="O701" s="734"/>
      <x:c r="P701" s="734"/>
      <x:c r="Q701" s="733"/>
      <x:c r="R701" s="733"/>
      <x:c r="S701" s="733"/>
      <x:c r="T701" s="733"/>
      <x:c r="U701" s="682"/>
      <x:c r="V701" s="682"/>
      <x:c r="W701" s="682"/>
      <x:c r="X701" s="682"/>
      <x:c r="Y701" s="682"/>
      <x:c r="Z701" s="682"/>
    </x:row>
    <x:row r="702" spans="1:26" ht="15.75" customHeight="1">
      <x:c r="A702" s="682"/>
      <x:c r="B702" s="682"/>
      <x:c r="C702" s="733"/>
      <x:c r="D702" s="733"/>
      <x:c r="E702" s="733"/>
      <x:c r="F702" s="733"/>
      <x:c r="G702" s="733"/>
      <x:c r="H702" s="733"/>
      <x:c r="I702" s="733"/>
      <x:c r="J702" s="734"/>
      <x:c r="K702" s="734"/>
      <x:c r="L702" s="734"/>
      <x:c r="M702" s="734"/>
      <x:c r="N702" s="734"/>
      <x:c r="O702" s="734"/>
      <x:c r="P702" s="734"/>
      <x:c r="Q702" s="733"/>
      <x:c r="R702" s="733"/>
      <x:c r="S702" s="733"/>
      <x:c r="T702" s="733"/>
      <x:c r="U702" s="682"/>
      <x:c r="V702" s="682"/>
      <x:c r="W702" s="682"/>
      <x:c r="X702" s="682"/>
      <x:c r="Y702" s="682"/>
      <x:c r="Z702" s="682"/>
    </x:row>
    <x:row r="703" spans="1:26" ht="15.75" customHeight="1">
      <x:c r="A703" s="682"/>
      <x:c r="B703" s="682"/>
      <x:c r="C703" s="733"/>
      <x:c r="D703" s="733"/>
      <x:c r="E703" s="733"/>
      <x:c r="F703" s="733"/>
      <x:c r="G703" s="733"/>
      <x:c r="H703" s="733"/>
      <x:c r="I703" s="733"/>
      <x:c r="J703" s="734"/>
      <x:c r="K703" s="734"/>
      <x:c r="L703" s="734"/>
      <x:c r="M703" s="734"/>
      <x:c r="N703" s="734"/>
      <x:c r="O703" s="734"/>
      <x:c r="P703" s="734"/>
      <x:c r="Q703" s="733"/>
      <x:c r="R703" s="733"/>
      <x:c r="S703" s="733"/>
      <x:c r="T703" s="733"/>
      <x:c r="U703" s="682"/>
      <x:c r="V703" s="682"/>
      <x:c r="W703" s="682"/>
      <x:c r="X703" s="682"/>
      <x:c r="Y703" s="682"/>
      <x:c r="Z703" s="682"/>
    </x:row>
    <x:row r="704" spans="1:26" ht="15.75" customHeight="1">
      <x:c r="A704" s="682"/>
      <x:c r="B704" s="682"/>
      <x:c r="C704" s="733"/>
      <x:c r="D704" s="733"/>
      <x:c r="E704" s="733"/>
      <x:c r="F704" s="733"/>
      <x:c r="G704" s="733"/>
      <x:c r="H704" s="733"/>
      <x:c r="I704" s="733"/>
      <x:c r="J704" s="734"/>
      <x:c r="K704" s="734"/>
      <x:c r="L704" s="734"/>
      <x:c r="M704" s="734"/>
      <x:c r="N704" s="734"/>
      <x:c r="O704" s="734"/>
      <x:c r="P704" s="734"/>
      <x:c r="Q704" s="733"/>
      <x:c r="R704" s="733"/>
      <x:c r="S704" s="733"/>
      <x:c r="T704" s="733"/>
      <x:c r="U704" s="682"/>
      <x:c r="V704" s="682"/>
      <x:c r="W704" s="682"/>
      <x:c r="X704" s="682"/>
      <x:c r="Y704" s="682"/>
      <x:c r="Z704" s="682"/>
    </x:row>
    <x:row r="705" spans="1:26" ht="15.75" customHeight="1">
      <x:c r="A705" s="682"/>
      <x:c r="B705" s="682"/>
      <x:c r="C705" s="733"/>
      <x:c r="D705" s="733"/>
      <x:c r="E705" s="733"/>
      <x:c r="F705" s="733"/>
      <x:c r="G705" s="733"/>
      <x:c r="H705" s="733"/>
      <x:c r="I705" s="733"/>
      <x:c r="J705" s="734"/>
      <x:c r="K705" s="734"/>
      <x:c r="L705" s="734"/>
      <x:c r="M705" s="734"/>
      <x:c r="N705" s="734"/>
      <x:c r="O705" s="734"/>
      <x:c r="P705" s="734"/>
      <x:c r="Q705" s="733"/>
      <x:c r="R705" s="733"/>
      <x:c r="S705" s="733"/>
      <x:c r="T705" s="733"/>
      <x:c r="U705" s="682"/>
      <x:c r="V705" s="682"/>
      <x:c r="W705" s="682"/>
      <x:c r="X705" s="682"/>
      <x:c r="Y705" s="682"/>
      <x:c r="Z705" s="682"/>
    </x:row>
    <x:row r="706" spans="1:26" ht="15.75" customHeight="1">
      <x:c r="A706" s="682"/>
      <x:c r="B706" s="682"/>
      <x:c r="C706" s="733"/>
      <x:c r="D706" s="733"/>
      <x:c r="E706" s="733"/>
      <x:c r="F706" s="733"/>
      <x:c r="G706" s="733"/>
      <x:c r="H706" s="733"/>
      <x:c r="I706" s="733"/>
      <x:c r="J706" s="734"/>
      <x:c r="K706" s="734"/>
      <x:c r="L706" s="734"/>
      <x:c r="M706" s="734"/>
      <x:c r="N706" s="734"/>
      <x:c r="O706" s="734"/>
      <x:c r="P706" s="734"/>
      <x:c r="Q706" s="733"/>
      <x:c r="R706" s="733"/>
      <x:c r="S706" s="733"/>
      <x:c r="T706" s="733"/>
      <x:c r="U706" s="682"/>
      <x:c r="V706" s="682"/>
      <x:c r="W706" s="682"/>
      <x:c r="X706" s="682"/>
      <x:c r="Y706" s="682"/>
      <x:c r="Z706" s="682"/>
    </x:row>
    <x:row r="707" spans="1:26" ht="15.75" customHeight="1">
      <x:c r="A707" s="682"/>
      <x:c r="B707" s="682"/>
      <x:c r="C707" s="733"/>
      <x:c r="D707" s="733"/>
      <x:c r="E707" s="733"/>
      <x:c r="F707" s="733"/>
      <x:c r="G707" s="733"/>
      <x:c r="H707" s="733"/>
      <x:c r="I707" s="733"/>
      <x:c r="J707" s="734"/>
      <x:c r="K707" s="734"/>
      <x:c r="L707" s="734"/>
      <x:c r="M707" s="734"/>
      <x:c r="N707" s="734"/>
      <x:c r="O707" s="734"/>
      <x:c r="P707" s="734"/>
      <x:c r="Q707" s="733"/>
      <x:c r="R707" s="733"/>
      <x:c r="S707" s="733"/>
      <x:c r="T707" s="733"/>
      <x:c r="U707" s="682"/>
      <x:c r="V707" s="682"/>
      <x:c r="W707" s="682"/>
      <x:c r="X707" s="682"/>
      <x:c r="Y707" s="682"/>
      <x:c r="Z707" s="682"/>
    </x:row>
    <x:row r="708" spans="1:26" ht="15.75" customHeight="1">
      <x:c r="A708" s="682"/>
      <x:c r="B708" s="682"/>
      <x:c r="C708" s="733"/>
      <x:c r="D708" s="733"/>
      <x:c r="E708" s="733"/>
      <x:c r="F708" s="733"/>
      <x:c r="G708" s="733"/>
      <x:c r="H708" s="733"/>
      <x:c r="I708" s="733"/>
      <x:c r="J708" s="734"/>
      <x:c r="K708" s="734"/>
      <x:c r="L708" s="734"/>
      <x:c r="M708" s="734"/>
      <x:c r="N708" s="734"/>
      <x:c r="O708" s="734"/>
      <x:c r="P708" s="734"/>
      <x:c r="Q708" s="733"/>
      <x:c r="R708" s="733"/>
      <x:c r="S708" s="733"/>
      <x:c r="T708" s="733"/>
      <x:c r="U708" s="682"/>
      <x:c r="V708" s="682"/>
      <x:c r="W708" s="682"/>
      <x:c r="X708" s="682"/>
      <x:c r="Y708" s="682"/>
      <x:c r="Z708" s="682"/>
    </x:row>
    <x:row r="709" spans="1:26" ht="15.75" customHeight="1">
      <x:c r="A709" s="682"/>
      <x:c r="B709" s="682"/>
      <x:c r="C709" s="733"/>
      <x:c r="D709" s="733"/>
      <x:c r="E709" s="733"/>
      <x:c r="F709" s="733"/>
      <x:c r="G709" s="733"/>
      <x:c r="H709" s="733"/>
      <x:c r="I709" s="733"/>
      <x:c r="J709" s="734"/>
      <x:c r="K709" s="734"/>
      <x:c r="L709" s="734"/>
      <x:c r="M709" s="734"/>
      <x:c r="N709" s="734"/>
      <x:c r="O709" s="734"/>
      <x:c r="P709" s="734"/>
      <x:c r="Q709" s="733"/>
      <x:c r="R709" s="733"/>
      <x:c r="S709" s="733"/>
      <x:c r="T709" s="733"/>
      <x:c r="U709" s="682"/>
      <x:c r="V709" s="682"/>
      <x:c r="W709" s="682"/>
      <x:c r="X709" s="682"/>
      <x:c r="Y709" s="682"/>
      <x:c r="Z709" s="682"/>
    </x:row>
    <x:row r="710" spans="1:26" ht="15.75" customHeight="1">
      <x:c r="A710" s="682"/>
      <x:c r="B710" s="682"/>
      <x:c r="C710" s="733"/>
      <x:c r="D710" s="733"/>
      <x:c r="E710" s="733"/>
      <x:c r="F710" s="733"/>
      <x:c r="G710" s="733"/>
      <x:c r="H710" s="733"/>
      <x:c r="I710" s="733"/>
      <x:c r="J710" s="734"/>
      <x:c r="K710" s="734"/>
      <x:c r="L710" s="734"/>
      <x:c r="M710" s="734"/>
      <x:c r="N710" s="734"/>
      <x:c r="O710" s="734"/>
      <x:c r="P710" s="734"/>
      <x:c r="Q710" s="733"/>
      <x:c r="R710" s="733"/>
      <x:c r="S710" s="733"/>
      <x:c r="T710" s="733"/>
      <x:c r="U710" s="682"/>
      <x:c r="V710" s="682"/>
      <x:c r="W710" s="682"/>
      <x:c r="X710" s="682"/>
      <x:c r="Y710" s="682"/>
      <x:c r="Z710" s="682"/>
    </x:row>
    <x:row r="711" spans="1:26" ht="15.75" customHeight="1">
      <x:c r="A711" s="682"/>
      <x:c r="B711" s="682"/>
      <x:c r="C711" s="733"/>
      <x:c r="D711" s="733"/>
      <x:c r="E711" s="733"/>
      <x:c r="F711" s="733"/>
      <x:c r="G711" s="733"/>
      <x:c r="H711" s="733"/>
      <x:c r="I711" s="733"/>
      <x:c r="J711" s="734"/>
      <x:c r="K711" s="734"/>
      <x:c r="L711" s="734"/>
      <x:c r="M711" s="734"/>
      <x:c r="N711" s="734"/>
      <x:c r="O711" s="734"/>
      <x:c r="P711" s="734"/>
      <x:c r="Q711" s="733"/>
      <x:c r="R711" s="733"/>
      <x:c r="S711" s="733"/>
      <x:c r="T711" s="733"/>
      <x:c r="U711" s="682"/>
      <x:c r="V711" s="682"/>
      <x:c r="W711" s="682"/>
      <x:c r="X711" s="682"/>
      <x:c r="Y711" s="682"/>
      <x:c r="Z711" s="682"/>
    </x:row>
    <x:row r="712" spans="1:26" ht="15.75" customHeight="1">
      <x:c r="A712" s="682"/>
      <x:c r="B712" s="682"/>
      <x:c r="C712" s="733"/>
      <x:c r="D712" s="733"/>
      <x:c r="E712" s="733"/>
      <x:c r="F712" s="733"/>
      <x:c r="G712" s="733"/>
      <x:c r="H712" s="733"/>
      <x:c r="I712" s="733"/>
      <x:c r="J712" s="734"/>
      <x:c r="K712" s="734"/>
      <x:c r="L712" s="734"/>
      <x:c r="M712" s="734"/>
      <x:c r="N712" s="734"/>
      <x:c r="O712" s="734"/>
      <x:c r="P712" s="734"/>
      <x:c r="Q712" s="733"/>
      <x:c r="R712" s="733"/>
      <x:c r="S712" s="733"/>
      <x:c r="T712" s="733"/>
      <x:c r="U712" s="682"/>
      <x:c r="V712" s="682"/>
      <x:c r="W712" s="682"/>
      <x:c r="X712" s="682"/>
      <x:c r="Y712" s="682"/>
      <x:c r="Z712" s="682"/>
    </x:row>
    <x:row r="713" spans="1:26" ht="15.75" customHeight="1">
      <x:c r="A713" s="682"/>
      <x:c r="B713" s="682"/>
      <x:c r="C713" s="733"/>
      <x:c r="D713" s="733"/>
      <x:c r="E713" s="733"/>
      <x:c r="F713" s="733"/>
      <x:c r="G713" s="733"/>
      <x:c r="H713" s="733"/>
      <x:c r="I713" s="733"/>
      <x:c r="J713" s="734"/>
      <x:c r="K713" s="734"/>
      <x:c r="L713" s="734"/>
      <x:c r="M713" s="734"/>
      <x:c r="N713" s="734"/>
      <x:c r="O713" s="734"/>
      <x:c r="P713" s="734"/>
      <x:c r="Q713" s="733"/>
      <x:c r="R713" s="733"/>
      <x:c r="S713" s="733"/>
      <x:c r="T713" s="733"/>
      <x:c r="U713" s="682"/>
      <x:c r="V713" s="682"/>
      <x:c r="W713" s="682"/>
      <x:c r="X713" s="682"/>
      <x:c r="Y713" s="682"/>
      <x:c r="Z713" s="682"/>
    </x:row>
    <x:row r="714" spans="1:26" ht="15.75" customHeight="1">
      <x:c r="A714" s="682"/>
      <x:c r="B714" s="682"/>
      <x:c r="C714" s="733"/>
      <x:c r="D714" s="733"/>
      <x:c r="E714" s="733"/>
      <x:c r="F714" s="733"/>
      <x:c r="G714" s="733"/>
      <x:c r="H714" s="733"/>
      <x:c r="I714" s="733"/>
      <x:c r="J714" s="734"/>
      <x:c r="K714" s="734"/>
      <x:c r="L714" s="734"/>
      <x:c r="M714" s="734"/>
      <x:c r="N714" s="734"/>
      <x:c r="O714" s="734"/>
      <x:c r="P714" s="734"/>
      <x:c r="Q714" s="733"/>
      <x:c r="R714" s="733"/>
      <x:c r="S714" s="733"/>
      <x:c r="T714" s="733"/>
      <x:c r="U714" s="682"/>
      <x:c r="V714" s="682"/>
      <x:c r="W714" s="682"/>
      <x:c r="X714" s="682"/>
      <x:c r="Y714" s="682"/>
      <x:c r="Z714" s="682"/>
    </x:row>
    <x:row r="715" spans="1:26" ht="15.75" customHeight="1">
      <x:c r="A715" s="682"/>
      <x:c r="B715" s="682"/>
      <x:c r="C715" s="733"/>
      <x:c r="D715" s="733"/>
      <x:c r="E715" s="733"/>
      <x:c r="F715" s="733"/>
      <x:c r="G715" s="733"/>
      <x:c r="H715" s="733"/>
      <x:c r="I715" s="733"/>
      <x:c r="J715" s="734"/>
      <x:c r="K715" s="734"/>
      <x:c r="L715" s="734"/>
      <x:c r="M715" s="734"/>
      <x:c r="N715" s="734"/>
      <x:c r="O715" s="734"/>
      <x:c r="P715" s="734"/>
      <x:c r="Q715" s="733"/>
      <x:c r="R715" s="733"/>
      <x:c r="S715" s="733"/>
      <x:c r="T715" s="733"/>
      <x:c r="U715" s="682"/>
      <x:c r="V715" s="682"/>
      <x:c r="W715" s="682"/>
      <x:c r="X715" s="682"/>
      <x:c r="Y715" s="682"/>
      <x:c r="Z715" s="682"/>
    </x:row>
    <x:row r="716" spans="1:26" ht="15.75" customHeight="1">
      <x:c r="A716" s="682"/>
      <x:c r="B716" s="682"/>
      <x:c r="C716" s="733"/>
      <x:c r="D716" s="733"/>
      <x:c r="E716" s="733"/>
      <x:c r="F716" s="733"/>
      <x:c r="G716" s="733"/>
      <x:c r="H716" s="733"/>
      <x:c r="I716" s="733"/>
      <x:c r="J716" s="734"/>
      <x:c r="K716" s="734"/>
      <x:c r="L716" s="734"/>
      <x:c r="M716" s="734"/>
      <x:c r="N716" s="734"/>
      <x:c r="O716" s="734"/>
      <x:c r="P716" s="734"/>
      <x:c r="Q716" s="733"/>
      <x:c r="R716" s="733"/>
      <x:c r="S716" s="733"/>
      <x:c r="T716" s="733"/>
      <x:c r="U716" s="682"/>
      <x:c r="V716" s="682"/>
      <x:c r="W716" s="682"/>
      <x:c r="X716" s="682"/>
      <x:c r="Y716" s="682"/>
      <x:c r="Z716" s="682"/>
    </x:row>
    <x:row r="717" spans="1:26" ht="15.75" customHeight="1">
      <x:c r="A717" s="682"/>
      <x:c r="B717" s="682"/>
      <x:c r="C717" s="733"/>
      <x:c r="D717" s="733"/>
      <x:c r="E717" s="733"/>
      <x:c r="F717" s="733"/>
      <x:c r="G717" s="733"/>
      <x:c r="H717" s="733"/>
      <x:c r="I717" s="733"/>
      <x:c r="J717" s="734"/>
      <x:c r="K717" s="734"/>
      <x:c r="L717" s="734"/>
      <x:c r="M717" s="734"/>
      <x:c r="N717" s="734"/>
      <x:c r="O717" s="734"/>
      <x:c r="P717" s="734"/>
      <x:c r="Q717" s="733"/>
      <x:c r="R717" s="733"/>
      <x:c r="S717" s="733"/>
      <x:c r="T717" s="733"/>
      <x:c r="U717" s="682"/>
      <x:c r="V717" s="682"/>
      <x:c r="W717" s="682"/>
      <x:c r="X717" s="682"/>
      <x:c r="Y717" s="682"/>
      <x:c r="Z717" s="682"/>
    </x:row>
    <x:row r="718" spans="1:26" ht="15.75" customHeight="1">
      <x:c r="A718" s="682"/>
      <x:c r="B718" s="682"/>
      <x:c r="C718" s="733"/>
      <x:c r="D718" s="733"/>
      <x:c r="E718" s="733"/>
      <x:c r="F718" s="733"/>
      <x:c r="G718" s="733"/>
      <x:c r="H718" s="733"/>
      <x:c r="I718" s="733"/>
      <x:c r="J718" s="734"/>
      <x:c r="K718" s="734"/>
      <x:c r="L718" s="734"/>
      <x:c r="M718" s="734"/>
      <x:c r="N718" s="734"/>
      <x:c r="O718" s="734"/>
      <x:c r="P718" s="734"/>
      <x:c r="Q718" s="733"/>
      <x:c r="R718" s="733"/>
      <x:c r="S718" s="733"/>
      <x:c r="T718" s="733"/>
      <x:c r="U718" s="682"/>
      <x:c r="V718" s="682"/>
      <x:c r="W718" s="682"/>
      <x:c r="X718" s="682"/>
      <x:c r="Y718" s="682"/>
      <x:c r="Z718" s="682"/>
    </x:row>
    <x:row r="719" spans="1:26" ht="15.75" customHeight="1">
      <x:c r="A719" s="682"/>
      <x:c r="B719" s="682"/>
      <x:c r="C719" s="733"/>
      <x:c r="D719" s="733"/>
      <x:c r="E719" s="733"/>
      <x:c r="F719" s="733"/>
      <x:c r="G719" s="733"/>
      <x:c r="H719" s="733"/>
      <x:c r="I719" s="733"/>
      <x:c r="J719" s="734"/>
      <x:c r="K719" s="734"/>
      <x:c r="L719" s="734"/>
      <x:c r="M719" s="734"/>
      <x:c r="N719" s="734"/>
      <x:c r="O719" s="734"/>
      <x:c r="P719" s="734"/>
      <x:c r="Q719" s="733"/>
      <x:c r="R719" s="733"/>
      <x:c r="S719" s="733"/>
      <x:c r="T719" s="733"/>
      <x:c r="U719" s="682"/>
      <x:c r="V719" s="682"/>
      <x:c r="W719" s="682"/>
      <x:c r="X719" s="682"/>
      <x:c r="Y719" s="682"/>
      <x:c r="Z719" s="682"/>
    </x:row>
    <x:row r="720" spans="1:26" ht="15.75" customHeight="1">
      <x:c r="A720" s="682"/>
      <x:c r="B720" s="682"/>
      <x:c r="C720" s="733"/>
      <x:c r="D720" s="733"/>
      <x:c r="E720" s="733"/>
      <x:c r="F720" s="733"/>
      <x:c r="G720" s="733"/>
      <x:c r="H720" s="733"/>
      <x:c r="I720" s="733"/>
      <x:c r="J720" s="734"/>
      <x:c r="K720" s="734"/>
      <x:c r="L720" s="734"/>
      <x:c r="M720" s="734"/>
      <x:c r="N720" s="734"/>
      <x:c r="O720" s="734"/>
      <x:c r="P720" s="734"/>
      <x:c r="Q720" s="733"/>
      <x:c r="R720" s="733"/>
      <x:c r="S720" s="733"/>
      <x:c r="T720" s="733"/>
      <x:c r="U720" s="682"/>
      <x:c r="V720" s="682"/>
      <x:c r="W720" s="682"/>
      <x:c r="X720" s="682"/>
      <x:c r="Y720" s="682"/>
      <x:c r="Z720" s="682"/>
    </x:row>
    <x:row r="721" spans="1:26" ht="15.75" customHeight="1">
      <x:c r="A721" s="682"/>
      <x:c r="B721" s="682"/>
      <x:c r="C721" s="733"/>
      <x:c r="D721" s="733"/>
      <x:c r="E721" s="733"/>
      <x:c r="F721" s="733"/>
      <x:c r="G721" s="733"/>
      <x:c r="H721" s="733"/>
      <x:c r="I721" s="733"/>
      <x:c r="J721" s="734"/>
      <x:c r="K721" s="734"/>
      <x:c r="L721" s="734"/>
      <x:c r="M721" s="734"/>
      <x:c r="N721" s="734"/>
      <x:c r="O721" s="734"/>
      <x:c r="P721" s="734"/>
      <x:c r="Q721" s="733"/>
      <x:c r="R721" s="733"/>
      <x:c r="S721" s="733"/>
      <x:c r="T721" s="733"/>
      <x:c r="U721" s="682"/>
      <x:c r="V721" s="682"/>
      <x:c r="W721" s="682"/>
      <x:c r="X721" s="682"/>
      <x:c r="Y721" s="682"/>
      <x:c r="Z721" s="682"/>
    </x:row>
    <x:row r="722" spans="1:26" ht="15.75" customHeight="1">
      <x:c r="A722" s="682"/>
      <x:c r="B722" s="682"/>
      <x:c r="C722" s="733"/>
      <x:c r="D722" s="733"/>
      <x:c r="E722" s="733"/>
      <x:c r="F722" s="733"/>
      <x:c r="G722" s="733"/>
      <x:c r="H722" s="733"/>
      <x:c r="I722" s="733"/>
      <x:c r="J722" s="734"/>
      <x:c r="K722" s="734"/>
      <x:c r="L722" s="734"/>
      <x:c r="M722" s="734"/>
      <x:c r="N722" s="734"/>
      <x:c r="O722" s="734"/>
      <x:c r="P722" s="734"/>
      <x:c r="Q722" s="733"/>
      <x:c r="R722" s="733"/>
      <x:c r="S722" s="733"/>
      <x:c r="T722" s="733"/>
      <x:c r="U722" s="682"/>
      <x:c r="V722" s="682"/>
      <x:c r="W722" s="682"/>
      <x:c r="X722" s="682"/>
      <x:c r="Y722" s="682"/>
      <x:c r="Z722" s="682"/>
    </x:row>
    <x:row r="723" spans="1:26" ht="15.75" customHeight="1">
      <x:c r="A723" s="682"/>
      <x:c r="B723" s="682"/>
      <x:c r="C723" s="733"/>
      <x:c r="D723" s="733"/>
      <x:c r="E723" s="733"/>
      <x:c r="F723" s="733"/>
      <x:c r="G723" s="733"/>
      <x:c r="H723" s="733"/>
      <x:c r="I723" s="733"/>
      <x:c r="J723" s="734"/>
      <x:c r="K723" s="734"/>
      <x:c r="L723" s="734"/>
      <x:c r="M723" s="734"/>
      <x:c r="N723" s="734"/>
      <x:c r="O723" s="734"/>
      <x:c r="P723" s="734"/>
      <x:c r="Q723" s="733"/>
      <x:c r="R723" s="733"/>
      <x:c r="S723" s="733"/>
      <x:c r="T723" s="733"/>
      <x:c r="U723" s="682"/>
      <x:c r="V723" s="682"/>
      <x:c r="W723" s="682"/>
      <x:c r="X723" s="682"/>
      <x:c r="Y723" s="682"/>
      <x:c r="Z723" s="682"/>
    </x:row>
    <x:row r="724" spans="1:26" ht="15.75" customHeight="1">
      <x:c r="A724" s="682"/>
      <x:c r="B724" s="682"/>
      <x:c r="C724" s="733"/>
      <x:c r="D724" s="733"/>
      <x:c r="E724" s="733"/>
      <x:c r="F724" s="733"/>
      <x:c r="G724" s="733"/>
      <x:c r="H724" s="733"/>
      <x:c r="I724" s="733"/>
      <x:c r="J724" s="734"/>
      <x:c r="K724" s="734"/>
      <x:c r="L724" s="734"/>
      <x:c r="M724" s="734"/>
      <x:c r="N724" s="734"/>
      <x:c r="O724" s="734"/>
      <x:c r="P724" s="734"/>
      <x:c r="Q724" s="733"/>
      <x:c r="R724" s="733"/>
      <x:c r="S724" s="733"/>
      <x:c r="T724" s="733"/>
      <x:c r="U724" s="682"/>
      <x:c r="V724" s="682"/>
      <x:c r="W724" s="682"/>
      <x:c r="X724" s="682"/>
      <x:c r="Y724" s="682"/>
      <x:c r="Z724" s="682"/>
    </x:row>
    <x:row r="725" spans="1:26" ht="15.75" customHeight="1">
      <x:c r="A725" s="682"/>
      <x:c r="B725" s="682"/>
      <x:c r="C725" s="733"/>
      <x:c r="D725" s="733"/>
      <x:c r="E725" s="733"/>
      <x:c r="F725" s="733"/>
      <x:c r="G725" s="733"/>
      <x:c r="H725" s="733"/>
      <x:c r="I725" s="733"/>
      <x:c r="J725" s="734"/>
      <x:c r="K725" s="734"/>
      <x:c r="L725" s="734"/>
      <x:c r="M725" s="734"/>
      <x:c r="N725" s="734"/>
      <x:c r="O725" s="734"/>
      <x:c r="P725" s="734"/>
      <x:c r="Q725" s="733"/>
      <x:c r="R725" s="733"/>
      <x:c r="S725" s="733"/>
      <x:c r="T725" s="733"/>
      <x:c r="U725" s="682"/>
      <x:c r="V725" s="682"/>
      <x:c r="W725" s="682"/>
      <x:c r="X725" s="682"/>
      <x:c r="Y725" s="682"/>
      <x:c r="Z725" s="682"/>
    </x:row>
    <x:row r="726" spans="1:26" ht="15.75" customHeight="1">
      <x:c r="A726" s="682"/>
      <x:c r="B726" s="682"/>
      <x:c r="C726" s="733"/>
      <x:c r="D726" s="733"/>
      <x:c r="E726" s="733"/>
      <x:c r="F726" s="733"/>
      <x:c r="G726" s="733"/>
      <x:c r="H726" s="733"/>
      <x:c r="I726" s="733"/>
      <x:c r="J726" s="734"/>
      <x:c r="K726" s="734"/>
      <x:c r="L726" s="734"/>
      <x:c r="M726" s="734"/>
      <x:c r="N726" s="734"/>
      <x:c r="O726" s="734"/>
      <x:c r="P726" s="734"/>
      <x:c r="Q726" s="733"/>
      <x:c r="R726" s="733"/>
      <x:c r="S726" s="733"/>
      <x:c r="T726" s="733"/>
      <x:c r="U726" s="682"/>
      <x:c r="V726" s="682"/>
      <x:c r="W726" s="682"/>
      <x:c r="X726" s="682"/>
      <x:c r="Y726" s="682"/>
      <x:c r="Z726" s="682"/>
    </x:row>
    <x:row r="727" spans="1:26" ht="15.75" customHeight="1">
      <x:c r="A727" s="682"/>
      <x:c r="B727" s="682"/>
      <x:c r="C727" s="733"/>
      <x:c r="D727" s="733"/>
      <x:c r="E727" s="733"/>
      <x:c r="F727" s="733"/>
      <x:c r="G727" s="733"/>
      <x:c r="H727" s="733"/>
      <x:c r="I727" s="733"/>
      <x:c r="J727" s="734"/>
      <x:c r="K727" s="734"/>
      <x:c r="L727" s="734"/>
      <x:c r="M727" s="734"/>
      <x:c r="N727" s="734"/>
      <x:c r="O727" s="734"/>
      <x:c r="P727" s="734"/>
      <x:c r="Q727" s="733"/>
      <x:c r="R727" s="733"/>
      <x:c r="S727" s="733"/>
      <x:c r="T727" s="733"/>
      <x:c r="U727" s="682"/>
      <x:c r="V727" s="682"/>
      <x:c r="W727" s="682"/>
      <x:c r="X727" s="682"/>
      <x:c r="Y727" s="682"/>
      <x:c r="Z727" s="682"/>
    </x:row>
    <x:row r="728" spans="1:26" ht="15.75" customHeight="1">
      <x:c r="A728" s="682"/>
      <x:c r="B728" s="682"/>
      <x:c r="C728" s="733"/>
      <x:c r="D728" s="733"/>
      <x:c r="E728" s="733"/>
      <x:c r="F728" s="733"/>
      <x:c r="G728" s="733"/>
      <x:c r="H728" s="733"/>
      <x:c r="I728" s="733"/>
      <x:c r="J728" s="734"/>
      <x:c r="K728" s="734"/>
      <x:c r="L728" s="734"/>
      <x:c r="M728" s="734"/>
      <x:c r="N728" s="734"/>
      <x:c r="O728" s="734"/>
      <x:c r="P728" s="734"/>
      <x:c r="Q728" s="733"/>
      <x:c r="R728" s="733"/>
      <x:c r="S728" s="733"/>
      <x:c r="T728" s="733"/>
      <x:c r="U728" s="682"/>
      <x:c r="V728" s="682"/>
      <x:c r="W728" s="682"/>
      <x:c r="X728" s="682"/>
      <x:c r="Y728" s="682"/>
      <x:c r="Z728" s="682"/>
    </x:row>
    <x:row r="729" spans="1:26" ht="15.75" customHeight="1">
      <x:c r="A729" s="682"/>
      <x:c r="B729" s="682"/>
      <x:c r="C729" s="733"/>
      <x:c r="D729" s="733"/>
      <x:c r="E729" s="733"/>
      <x:c r="F729" s="733"/>
      <x:c r="G729" s="733"/>
      <x:c r="H729" s="733"/>
      <x:c r="I729" s="733"/>
      <x:c r="J729" s="734"/>
      <x:c r="K729" s="734"/>
      <x:c r="L729" s="734"/>
      <x:c r="M729" s="734"/>
      <x:c r="N729" s="734"/>
      <x:c r="O729" s="734"/>
      <x:c r="P729" s="734"/>
      <x:c r="Q729" s="733"/>
      <x:c r="R729" s="733"/>
      <x:c r="S729" s="733"/>
      <x:c r="T729" s="733"/>
      <x:c r="U729" s="682"/>
      <x:c r="V729" s="682"/>
      <x:c r="W729" s="682"/>
      <x:c r="X729" s="682"/>
      <x:c r="Y729" s="682"/>
      <x:c r="Z729" s="682"/>
    </x:row>
    <x:row r="730" spans="1:26" ht="15.75" customHeight="1">
      <x:c r="A730" s="682"/>
      <x:c r="B730" s="682"/>
      <x:c r="C730" s="733"/>
      <x:c r="D730" s="733"/>
      <x:c r="E730" s="733"/>
      <x:c r="F730" s="733"/>
      <x:c r="G730" s="733"/>
      <x:c r="H730" s="733"/>
      <x:c r="I730" s="733"/>
      <x:c r="J730" s="734"/>
      <x:c r="K730" s="734"/>
      <x:c r="L730" s="734"/>
      <x:c r="M730" s="734"/>
      <x:c r="N730" s="734"/>
      <x:c r="O730" s="734"/>
      <x:c r="P730" s="734"/>
      <x:c r="Q730" s="733"/>
      <x:c r="R730" s="733"/>
      <x:c r="S730" s="733"/>
      <x:c r="T730" s="733"/>
      <x:c r="U730" s="682"/>
      <x:c r="V730" s="682"/>
      <x:c r="W730" s="682"/>
      <x:c r="X730" s="682"/>
      <x:c r="Y730" s="682"/>
      <x:c r="Z730" s="682"/>
    </x:row>
    <x:row r="731" spans="1:26" ht="15.75" customHeight="1">
      <x:c r="A731" s="682"/>
      <x:c r="B731" s="682"/>
      <x:c r="C731" s="733"/>
      <x:c r="D731" s="733"/>
      <x:c r="E731" s="733"/>
      <x:c r="F731" s="733"/>
      <x:c r="G731" s="733"/>
      <x:c r="H731" s="733"/>
      <x:c r="I731" s="733"/>
      <x:c r="J731" s="734"/>
      <x:c r="K731" s="734"/>
      <x:c r="L731" s="734"/>
      <x:c r="M731" s="734"/>
      <x:c r="N731" s="734"/>
      <x:c r="O731" s="734"/>
      <x:c r="P731" s="734"/>
      <x:c r="Q731" s="733"/>
      <x:c r="R731" s="733"/>
      <x:c r="S731" s="733"/>
      <x:c r="T731" s="733"/>
      <x:c r="U731" s="682"/>
      <x:c r="V731" s="682"/>
      <x:c r="W731" s="682"/>
      <x:c r="X731" s="682"/>
      <x:c r="Y731" s="682"/>
      <x:c r="Z731" s="682"/>
    </x:row>
    <x:row r="732" spans="1:26" ht="15.75" customHeight="1">
      <x:c r="A732" s="682"/>
      <x:c r="B732" s="682"/>
      <x:c r="C732" s="733"/>
      <x:c r="D732" s="733"/>
      <x:c r="E732" s="733"/>
      <x:c r="F732" s="733"/>
      <x:c r="G732" s="733"/>
      <x:c r="H732" s="733"/>
      <x:c r="I732" s="733"/>
      <x:c r="J732" s="734"/>
      <x:c r="K732" s="734"/>
      <x:c r="L732" s="734"/>
      <x:c r="M732" s="734"/>
      <x:c r="N732" s="734"/>
      <x:c r="O732" s="734"/>
      <x:c r="P732" s="734"/>
      <x:c r="Q732" s="733"/>
      <x:c r="R732" s="733"/>
      <x:c r="S732" s="733"/>
      <x:c r="T732" s="733"/>
      <x:c r="U732" s="682"/>
      <x:c r="V732" s="682"/>
      <x:c r="W732" s="682"/>
      <x:c r="X732" s="682"/>
      <x:c r="Y732" s="682"/>
      <x:c r="Z732" s="682"/>
    </x:row>
    <x:row r="733" spans="1:26" ht="15.75" customHeight="1">
      <x:c r="A733" s="682"/>
      <x:c r="B733" s="682"/>
      <x:c r="C733" s="733"/>
      <x:c r="D733" s="733"/>
      <x:c r="E733" s="733"/>
      <x:c r="F733" s="733"/>
      <x:c r="G733" s="733"/>
      <x:c r="H733" s="733"/>
      <x:c r="I733" s="733"/>
      <x:c r="J733" s="734"/>
      <x:c r="K733" s="734"/>
      <x:c r="L733" s="734"/>
      <x:c r="M733" s="734"/>
      <x:c r="N733" s="734"/>
      <x:c r="O733" s="734"/>
      <x:c r="P733" s="734"/>
      <x:c r="Q733" s="733"/>
      <x:c r="R733" s="733"/>
      <x:c r="S733" s="733"/>
      <x:c r="T733" s="733"/>
      <x:c r="U733" s="682"/>
      <x:c r="V733" s="682"/>
      <x:c r="W733" s="682"/>
      <x:c r="X733" s="682"/>
      <x:c r="Y733" s="682"/>
      <x:c r="Z733" s="682"/>
    </x:row>
    <x:row r="734" spans="1:26" ht="15.75" customHeight="1">
      <x:c r="A734" s="682"/>
      <x:c r="B734" s="682"/>
      <x:c r="C734" s="733"/>
      <x:c r="D734" s="733"/>
      <x:c r="E734" s="733"/>
      <x:c r="F734" s="733"/>
      <x:c r="G734" s="733"/>
      <x:c r="H734" s="733"/>
      <x:c r="I734" s="733"/>
      <x:c r="J734" s="734"/>
      <x:c r="K734" s="734"/>
      <x:c r="L734" s="734"/>
      <x:c r="M734" s="734"/>
      <x:c r="N734" s="734"/>
      <x:c r="O734" s="734"/>
      <x:c r="P734" s="734"/>
      <x:c r="Q734" s="733"/>
      <x:c r="R734" s="733"/>
      <x:c r="S734" s="733"/>
      <x:c r="T734" s="733"/>
      <x:c r="U734" s="682"/>
      <x:c r="V734" s="682"/>
      <x:c r="W734" s="682"/>
      <x:c r="X734" s="682"/>
      <x:c r="Y734" s="682"/>
      <x:c r="Z734" s="682"/>
    </x:row>
    <x:row r="735" spans="1:26" ht="15.75" customHeight="1">
      <x:c r="A735" s="682"/>
      <x:c r="B735" s="682"/>
      <x:c r="C735" s="733"/>
      <x:c r="D735" s="733"/>
      <x:c r="E735" s="733"/>
      <x:c r="F735" s="733"/>
      <x:c r="G735" s="733"/>
      <x:c r="H735" s="733"/>
      <x:c r="I735" s="733"/>
      <x:c r="J735" s="734"/>
      <x:c r="K735" s="734"/>
      <x:c r="L735" s="734"/>
      <x:c r="M735" s="734"/>
      <x:c r="N735" s="734"/>
      <x:c r="O735" s="734"/>
      <x:c r="P735" s="734"/>
      <x:c r="Q735" s="733"/>
      <x:c r="R735" s="733"/>
      <x:c r="S735" s="733"/>
      <x:c r="T735" s="733"/>
      <x:c r="U735" s="682"/>
      <x:c r="V735" s="682"/>
      <x:c r="W735" s="682"/>
      <x:c r="X735" s="682"/>
      <x:c r="Y735" s="682"/>
      <x:c r="Z735" s="682"/>
    </x:row>
    <x:row r="736" spans="1:26" ht="15.75" customHeight="1">
      <x:c r="A736" s="682"/>
      <x:c r="B736" s="682"/>
      <x:c r="C736" s="733"/>
      <x:c r="D736" s="733"/>
      <x:c r="E736" s="733"/>
      <x:c r="F736" s="733"/>
      <x:c r="G736" s="733"/>
      <x:c r="H736" s="733"/>
      <x:c r="I736" s="733"/>
      <x:c r="J736" s="734"/>
      <x:c r="K736" s="734"/>
      <x:c r="L736" s="734"/>
      <x:c r="M736" s="734"/>
      <x:c r="N736" s="734"/>
      <x:c r="O736" s="734"/>
      <x:c r="P736" s="734"/>
      <x:c r="Q736" s="733"/>
      <x:c r="R736" s="733"/>
      <x:c r="S736" s="733"/>
      <x:c r="T736" s="733"/>
      <x:c r="U736" s="682"/>
      <x:c r="V736" s="682"/>
      <x:c r="W736" s="682"/>
      <x:c r="X736" s="682"/>
      <x:c r="Y736" s="682"/>
      <x:c r="Z736" s="682"/>
    </x:row>
    <x:row r="737" spans="1:26" ht="15.75" customHeight="1">
      <x:c r="A737" s="682"/>
      <x:c r="B737" s="682"/>
      <x:c r="C737" s="733"/>
      <x:c r="D737" s="733"/>
      <x:c r="E737" s="733"/>
      <x:c r="F737" s="733"/>
      <x:c r="G737" s="733"/>
      <x:c r="H737" s="733"/>
      <x:c r="I737" s="733"/>
      <x:c r="J737" s="734"/>
      <x:c r="K737" s="734"/>
      <x:c r="L737" s="734"/>
      <x:c r="M737" s="734"/>
      <x:c r="N737" s="734"/>
      <x:c r="O737" s="734"/>
      <x:c r="P737" s="734"/>
      <x:c r="Q737" s="733"/>
      <x:c r="R737" s="733"/>
      <x:c r="S737" s="733"/>
      <x:c r="T737" s="733"/>
      <x:c r="U737" s="682"/>
      <x:c r="V737" s="682"/>
      <x:c r="W737" s="682"/>
      <x:c r="X737" s="682"/>
      <x:c r="Y737" s="682"/>
      <x:c r="Z737" s="682"/>
    </x:row>
    <x:row r="738" spans="1:26" ht="15.75" customHeight="1">
      <x:c r="A738" s="682"/>
      <x:c r="B738" s="682"/>
      <x:c r="C738" s="733"/>
      <x:c r="D738" s="733"/>
      <x:c r="E738" s="733"/>
      <x:c r="F738" s="733"/>
      <x:c r="G738" s="733"/>
      <x:c r="H738" s="733"/>
      <x:c r="I738" s="733"/>
      <x:c r="J738" s="734"/>
      <x:c r="K738" s="734"/>
      <x:c r="L738" s="734"/>
      <x:c r="M738" s="734"/>
      <x:c r="N738" s="734"/>
      <x:c r="O738" s="734"/>
      <x:c r="P738" s="734"/>
      <x:c r="Q738" s="733"/>
      <x:c r="R738" s="733"/>
      <x:c r="S738" s="733"/>
      <x:c r="T738" s="733"/>
      <x:c r="U738" s="682"/>
      <x:c r="V738" s="682"/>
      <x:c r="W738" s="682"/>
      <x:c r="X738" s="682"/>
      <x:c r="Y738" s="682"/>
      <x:c r="Z738" s="682"/>
    </x:row>
    <x:row r="739" spans="1:26" ht="15.75" customHeight="1">
      <x:c r="A739" s="682"/>
      <x:c r="B739" s="682"/>
      <x:c r="C739" s="733"/>
      <x:c r="D739" s="733"/>
      <x:c r="E739" s="733"/>
      <x:c r="F739" s="733"/>
      <x:c r="G739" s="733"/>
      <x:c r="H739" s="733"/>
      <x:c r="I739" s="733"/>
      <x:c r="J739" s="734"/>
      <x:c r="K739" s="734"/>
      <x:c r="L739" s="734"/>
      <x:c r="M739" s="734"/>
      <x:c r="N739" s="734"/>
      <x:c r="O739" s="734"/>
      <x:c r="P739" s="734"/>
      <x:c r="Q739" s="733"/>
      <x:c r="R739" s="733"/>
      <x:c r="S739" s="733"/>
      <x:c r="T739" s="733"/>
      <x:c r="U739" s="682"/>
      <x:c r="V739" s="682"/>
      <x:c r="W739" s="682"/>
      <x:c r="X739" s="682"/>
      <x:c r="Y739" s="682"/>
      <x:c r="Z739" s="682"/>
    </x:row>
    <x:row r="740" spans="1:26" ht="15.75" customHeight="1">
      <x:c r="A740" s="682"/>
      <x:c r="B740" s="682"/>
      <x:c r="C740" s="733"/>
      <x:c r="D740" s="733"/>
      <x:c r="E740" s="733"/>
      <x:c r="F740" s="733"/>
      <x:c r="G740" s="733"/>
      <x:c r="H740" s="733"/>
      <x:c r="I740" s="733"/>
      <x:c r="J740" s="734"/>
      <x:c r="K740" s="734"/>
      <x:c r="L740" s="734"/>
      <x:c r="M740" s="734"/>
      <x:c r="N740" s="734"/>
      <x:c r="O740" s="734"/>
      <x:c r="P740" s="734"/>
      <x:c r="Q740" s="733"/>
      <x:c r="R740" s="733"/>
      <x:c r="S740" s="733"/>
      <x:c r="T740" s="733"/>
      <x:c r="U740" s="682"/>
      <x:c r="V740" s="682"/>
      <x:c r="W740" s="682"/>
      <x:c r="X740" s="682"/>
      <x:c r="Y740" s="682"/>
      <x:c r="Z740" s="682"/>
    </x:row>
    <x:row r="741" spans="1:26" ht="15.75" customHeight="1">
      <x:c r="A741" s="682"/>
      <x:c r="B741" s="682"/>
      <x:c r="C741" s="733"/>
      <x:c r="D741" s="733"/>
      <x:c r="E741" s="733"/>
      <x:c r="F741" s="733"/>
      <x:c r="G741" s="733"/>
      <x:c r="H741" s="733"/>
      <x:c r="I741" s="733"/>
      <x:c r="J741" s="734"/>
      <x:c r="K741" s="734"/>
      <x:c r="L741" s="734"/>
      <x:c r="M741" s="734"/>
      <x:c r="N741" s="734"/>
      <x:c r="O741" s="734"/>
      <x:c r="P741" s="734"/>
      <x:c r="Q741" s="733"/>
      <x:c r="R741" s="733"/>
      <x:c r="S741" s="733"/>
      <x:c r="T741" s="733"/>
      <x:c r="U741" s="682"/>
      <x:c r="V741" s="682"/>
      <x:c r="W741" s="682"/>
      <x:c r="X741" s="682"/>
      <x:c r="Y741" s="682"/>
      <x:c r="Z741" s="682"/>
    </x:row>
    <x:row r="742" spans="1:26" ht="15.75" customHeight="1">
      <x:c r="A742" s="682"/>
      <x:c r="B742" s="682"/>
      <x:c r="C742" s="733"/>
      <x:c r="D742" s="733"/>
      <x:c r="E742" s="733"/>
      <x:c r="F742" s="733"/>
      <x:c r="G742" s="733"/>
      <x:c r="H742" s="733"/>
      <x:c r="I742" s="733"/>
      <x:c r="J742" s="734"/>
      <x:c r="K742" s="734"/>
      <x:c r="L742" s="734"/>
      <x:c r="M742" s="734"/>
      <x:c r="N742" s="734"/>
      <x:c r="O742" s="734"/>
      <x:c r="P742" s="734"/>
      <x:c r="Q742" s="733"/>
      <x:c r="R742" s="733"/>
      <x:c r="S742" s="733"/>
      <x:c r="T742" s="733"/>
      <x:c r="U742" s="682"/>
      <x:c r="V742" s="682"/>
      <x:c r="W742" s="682"/>
      <x:c r="X742" s="682"/>
      <x:c r="Y742" s="682"/>
      <x:c r="Z742" s="682"/>
    </x:row>
    <x:row r="743" spans="1:26" ht="15.75" customHeight="1">
      <x:c r="A743" s="682"/>
      <x:c r="B743" s="682"/>
      <x:c r="C743" s="733"/>
      <x:c r="D743" s="733"/>
      <x:c r="E743" s="733"/>
      <x:c r="F743" s="733"/>
      <x:c r="G743" s="733"/>
      <x:c r="H743" s="733"/>
      <x:c r="I743" s="733"/>
      <x:c r="J743" s="734"/>
      <x:c r="K743" s="734"/>
      <x:c r="L743" s="734"/>
      <x:c r="M743" s="734"/>
      <x:c r="N743" s="734"/>
      <x:c r="O743" s="734"/>
      <x:c r="P743" s="734"/>
      <x:c r="Q743" s="733"/>
      <x:c r="R743" s="733"/>
      <x:c r="S743" s="733"/>
      <x:c r="T743" s="733"/>
      <x:c r="U743" s="682"/>
      <x:c r="V743" s="682"/>
      <x:c r="W743" s="682"/>
      <x:c r="X743" s="682"/>
      <x:c r="Y743" s="682"/>
      <x:c r="Z743" s="682"/>
    </x:row>
    <x:row r="744" spans="1:26" ht="15.75" customHeight="1">
      <x:c r="A744" s="682"/>
      <x:c r="B744" s="682"/>
      <x:c r="C744" s="733"/>
      <x:c r="D744" s="733"/>
      <x:c r="E744" s="733"/>
      <x:c r="F744" s="733"/>
      <x:c r="G744" s="733"/>
      <x:c r="H744" s="733"/>
      <x:c r="I744" s="733"/>
      <x:c r="J744" s="734"/>
      <x:c r="K744" s="734"/>
      <x:c r="L744" s="734"/>
      <x:c r="M744" s="734"/>
      <x:c r="N744" s="734"/>
      <x:c r="O744" s="734"/>
      <x:c r="P744" s="734"/>
      <x:c r="Q744" s="733"/>
      <x:c r="R744" s="733"/>
      <x:c r="S744" s="733"/>
      <x:c r="T744" s="733"/>
      <x:c r="U744" s="682"/>
      <x:c r="V744" s="682"/>
      <x:c r="W744" s="682"/>
      <x:c r="X744" s="682"/>
      <x:c r="Y744" s="682"/>
      <x:c r="Z744" s="682"/>
    </x:row>
    <x:row r="745" spans="1:26" ht="15.75" customHeight="1">
      <x:c r="A745" s="682"/>
      <x:c r="B745" s="682"/>
      <x:c r="C745" s="733"/>
      <x:c r="D745" s="733"/>
      <x:c r="E745" s="733"/>
      <x:c r="F745" s="733"/>
      <x:c r="G745" s="733"/>
      <x:c r="H745" s="733"/>
      <x:c r="I745" s="733"/>
      <x:c r="J745" s="734"/>
      <x:c r="K745" s="734"/>
      <x:c r="L745" s="734"/>
      <x:c r="M745" s="734"/>
      <x:c r="N745" s="734"/>
      <x:c r="O745" s="734"/>
      <x:c r="P745" s="734"/>
      <x:c r="Q745" s="733"/>
      <x:c r="R745" s="733"/>
      <x:c r="S745" s="733"/>
      <x:c r="T745" s="733"/>
      <x:c r="U745" s="682"/>
      <x:c r="V745" s="682"/>
      <x:c r="W745" s="682"/>
      <x:c r="X745" s="682"/>
      <x:c r="Y745" s="682"/>
      <x:c r="Z745" s="682"/>
    </x:row>
    <x:row r="746" spans="1:26" ht="15.75" customHeight="1">
      <x:c r="A746" s="682"/>
      <x:c r="B746" s="682"/>
      <x:c r="C746" s="733"/>
      <x:c r="D746" s="733"/>
      <x:c r="E746" s="733"/>
      <x:c r="F746" s="733"/>
      <x:c r="G746" s="733"/>
      <x:c r="H746" s="733"/>
      <x:c r="I746" s="733"/>
      <x:c r="J746" s="734"/>
      <x:c r="K746" s="734"/>
      <x:c r="L746" s="734"/>
      <x:c r="M746" s="734"/>
      <x:c r="N746" s="734"/>
      <x:c r="O746" s="734"/>
      <x:c r="P746" s="734"/>
      <x:c r="Q746" s="733"/>
      <x:c r="R746" s="733"/>
      <x:c r="S746" s="733"/>
      <x:c r="T746" s="733"/>
      <x:c r="U746" s="682"/>
      <x:c r="V746" s="682"/>
      <x:c r="W746" s="682"/>
      <x:c r="X746" s="682"/>
      <x:c r="Y746" s="682"/>
      <x:c r="Z746" s="682"/>
    </x:row>
    <x:row r="747" spans="1:26" ht="15.75" customHeight="1">
      <x:c r="A747" s="682"/>
      <x:c r="B747" s="682"/>
      <x:c r="C747" s="733"/>
      <x:c r="D747" s="733"/>
      <x:c r="E747" s="733"/>
      <x:c r="F747" s="733"/>
      <x:c r="G747" s="733"/>
      <x:c r="H747" s="733"/>
      <x:c r="I747" s="733"/>
      <x:c r="J747" s="734"/>
      <x:c r="K747" s="734"/>
      <x:c r="L747" s="734"/>
      <x:c r="M747" s="734"/>
      <x:c r="N747" s="734"/>
      <x:c r="O747" s="734"/>
      <x:c r="P747" s="734"/>
      <x:c r="Q747" s="733"/>
      <x:c r="R747" s="733"/>
      <x:c r="S747" s="733"/>
      <x:c r="T747" s="733"/>
      <x:c r="U747" s="682"/>
      <x:c r="V747" s="682"/>
      <x:c r="W747" s="682"/>
      <x:c r="X747" s="682"/>
      <x:c r="Y747" s="682"/>
      <x:c r="Z747" s="682"/>
    </x:row>
    <x:row r="748" spans="1:26" ht="15.75" customHeight="1">
      <x:c r="A748" s="682"/>
      <x:c r="B748" s="682"/>
      <x:c r="C748" s="733"/>
      <x:c r="D748" s="733"/>
      <x:c r="E748" s="733"/>
      <x:c r="F748" s="733"/>
      <x:c r="G748" s="733"/>
      <x:c r="H748" s="733"/>
      <x:c r="I748" s="733"/>
      <x:c r="J748" s="734"/>
      <x:c r="K748" s="734"/>
      <x:c r="L748" s="734"/>
      <x:c r="M748" s="734"/>
      <x:c r="N748" s="734"/>
      <x:c r="O748" s="734"/>
      <x:c r="P748" s="734"/>
      <x:c r="Q748" s="733"/>
      <x:c r="R748" s="733"/>
      <x:c r="S748" s="733"/>
      <x:c r="T748" s="733"/>
      <x:c r="U748" s="682"/>
      <x:c r="V748" s="682"/>
      <x:c r="W748" s="682"/>
      <x:c r="X748" s="682"/>
      <x:c r="Y748" s="682"/>
      <x:c r="Z748" s="682"/>
    </x:row>
    <x:row r="749" spans="1:26" ht="15.75" customHeight="1">
      <x:c r="A749" s="682"/>
      <x:c r="B749" s="682"/>
      <x:c r="C749" s="733"/>
      <x:c r="D749" s="733"/>
      <x:c r="E749" s="733"/>
      <x:c r="F749" s="733"/>
      <x:c r="G749" s="733"/>
      <x:c r="H749" s="733"/>
      <x:c r="I749" s="733"/>
      <x:c r="J749" s="734"/>
      <x:c r="K749" s="734"/>
      <x:c r="L749" s="734"/>
      <x:c r="M749" s="734"/>
      <x:c r="N749" s="734"/>
      <x:c r="O749" s="734"/>
      <x:c r="P749" s="734"/>
      <x:c r="Q749" s="733"/>
      <x:c r="R749" s="733"/>
      <x:c r="S749" s="733"/>
      <x:c r="T749" s="733"/>
      <x:c r="U749" s="682"/>
      <x:c r="V749" s="682"/>
      <x:c r="W749" s="682"/>
      <x:c r="X749" s="682"/>
      <x:c r="Y749" s="682"/>
      <x:c r="Z749" s="682"/>
    </x:row>
    <x:row r="750" spans="1:26" ht="15.75" customHeight="1">
      <x:c r="A750" s="682"/>
      <x:c r="B750" s="682"/>
      <x:c r="C750" s="733"/>
      <x:c r="D750" s="733"/>
      <x:c r="E750" s="733"/>
      <x:c r="F750" s="733"/>
      <x:c r="G750" s="733"/>
      <x:c r="H750" s="733"/>
      <x:c r="I750" s="733"/>
      <x:c r="J750" s="734"/>
      <x:c r="K750" s="734"/>
      <x:c r="L750" s="734"/>
      <x:c r="M750" s="734"/>
      <x:c r="N750" s="734"/>
      <x:c r="O750" s="734"/>
      <x:c r="P750" s="734"/>
      <x:c r="Q750" s="733"/>
      <x:c r="R750" s="733"/>
      <x:c r="S750" s="733"/>
      <x:c r="T750" s="733"/>
      <x:c r="U750" s="682"/>
      <x:c r="V750" s="682"/>
      <x:c r="W750" s="682"/>
      <x:c r="X750" s="682"/>
      <x:c r="Y750" s="682"/>
      <x:c r="Z750" s="682"/>
    </x:row>
    <x:row r="751" spans="1:26" ht="15.75" customHeight="1">
      <x:c r="A751" s="682"/>
      <x:c r="B751" s="682"/>
      <x:c r="C751" s="733"/>
      <x:c r="D751" s="733"/>
      <x:c r="E751" s="733"/>
      <x:c r="F751" s="733"/>
      <x:c r="G751" s="733"/>
      <x:c r="H751" s="733"/>
      <x:c r="I751" s="733"/>
      <x:c r="J751" s="734"/>
      <x:c r="K751" s="734"/>
      <x:c r="L751" s="734"/>
      <x:c r="M751" s="734"/>
      <x:c r="N751" s="734"/>
      <x:c r="O751" s="734"/>
      <x:c r="P751" s="734"/>
      <x:c r="Q751" s="733"/>
      <x:c r="R751" s="733"/>
      <x:c r="S751" s="733"/>
      <x:c r="T751" s="733"/>
      <x:c r="U751" s="682"/>
      <x:c r="V751" s="682"/>
      <x:c r="W751" s="682"/>
      <x:c r="X751" s="682"/>
      <x:c r="Y751" s="682"/>
      <x:c r="Z751" s="682"/>
    </x:row>
    <x:row r="752" spans="1:26" ht="15.75" customHeight="1">
      <x:c r="A752" s="682"/>
      <x:c r="B752" s="682"/>
      <x:c r="C752" s="733"/>
      <x:c r="D752" s="733"/>
      <x:c r="E752" s="733"/>
      <x:c r="F752" s="733"/>
      <x:c r="G752" s="733"/>
      <x:c r="H752" s="733"/>
      <x:c r="I752" s="733"/>
      <x:c r="J752" s="734"/>
      <x:c r="K752" s="734"/>
      <x:c r="L752" s="734"/>
      <x:c r="M752" s="734"/>
      <x:c r="N752" s="734"/>
      <x:c r="O752" s="734"/>
      <x:c r="P752" s="734"/>
      <x:c r="Q752" s="733"/>
      <x:c r="R752" s="733"/>
      <x:c r="S752" s="733"/>
      <x:c r="T752" s="733"/>
      <x:c r="U752" s="682"/>
      <x:c r="V752" s="682"/>
      <x:c r="W752" s="682"/>
      <x:c r="X752" s="682"/>
      <x:c r="Y752" s="682"/>
      <x:c r="Z752" s="682"/>
    </x:row>
    <x:row r="753" spans="1:26" ht="15.75" customHeight="1">
      <x:c r="A753" s="682"/>
      <x:c r="B753" s="682"/>
      <x:c r="C753" s="733"/>
      <x:c r="D753" s="733"/>
      <x:c r="E753" s="733"/>
      <x:c r="F753" s="733"/>
      <x:c r="G753" s="733"/>
      <x:c r="H753" s="733"/>
      <x:c r="I753" s="733"/>
      <x:c r="J753" s="734"/>
      <x:c r="K753" s="734"/>
      <x:c r="L753" s="734"/>
      <x:c r="M753" s="734"/>
      <x:c r="N753" s="734"/>
      <x:c r="O753" s="734"/>
      <x:c r="P753" s="734"/>
      <x:c r="Q753" s="733"/>
      <x:c r="R753" s="733"/>
      <x:c r="S753" s="733"/>
      <x:c r="T753" s="733"/>
      <x:c r="U753" s="682"/>
      <x:c r="V753" s="682"/>
      <x:c r="W753" s="682"/>
      <x:c r="X753" s="682"/>
      <x:c r="Y753" s="682"/>
      <x:c r="Z753" s="682"/>
    </x:row>
    <x:row r="754" spans="1:26" ht="15.75" customHeight="1">
      <x:c r="A754" s="682"/>
      <x:c r="B754" s="682"/>
      <x:c r="C754" s="733"/>
      <x:c r="D754" s="733"/>
      <x:c r="E754" s="733"/>
      <x:c r="F754" s="733"/>
      <x:c r="G754" s="733"/>
      <x:c r="H754" s="733"/>
      <x:c r="I754" s="733"/>
      <x:c r="J754" s="734"/>
      <x:c r="K754" s="734"/>
      <x:c r="L754" s="734"/>
      <x:c r="M754" s="734"/>
      <x:c r="N754" s="734"/>
      <x:c r="O754" s="734"/>
      <x:c r="P754" s="734"/>
      <x:c r="Q754" s="733"/>
      <x:c r="R754" s="733"/>
      <x:c r="S754" s="733"/>
      <x:c r="T754" s="733"/>
      <x:c r="U754" s="682"/>
      <x:c r="V754" s="682"/>
      <x:c r="W754" s="682"/>
      <x:c r="X754" s="682"/>
      <x:c r="Y754" s="682"/>
      <x:c r="Z754" s="682"/>
    </x:row>
    <x:row r="755" spans="1:26" ht="15.75" customHeight="1">
      <x:c r="A755" s="682"/>
      <x:c r="B755" s="682"/>
      <x:c r="C755" s="733"/>
      <x:c r="D755" s="733"/>
      <x:c r="E755" s="733"/>
      <x:c r="F755" s="733"/>
      <x:c r="G755" s="733"/>
      <x:c r="H755" s="733"/>
      <x:c r="I755" s="733"/>
      <x:c r="J755" s="734"/>
      <x:c r="K755" s="734"/>
      <x:c r="L755" s="734"/>
      <x:c r="M755" s="734"/>
      <x:c r="N755" s="734"/>
      <x:c r="O755" s="734"/>
      <x:c r="P755" s="734"/>
      <x:c r="Q755" s="733"/>
      <x:c r="R755" s="733"/>
      <x:c r="S755" s="733"/>
      <x:c r="T755" s="733"/>
      <x:c r="U755" s="682"/>
      <x:c r="V755" s="682"/>
      <x:c r="W755" s="682"/>
      <x:c r="X755" s="682"/>
      <x:c r="Y755" s="682"/>
      <x:c r="Z755" s="682"/>
    </x:row>
    <x:row r="756" spans="1:26" ht="15.75" customHeight="1">
      <x:c r="A756" s="682"/>
      <x:c r="B756" s="682"/>
      <x:c r="C756" s="733"/>
      <x:c r="D756" s="733"/>
      <x:c r="E756" s="733"/>
      <x:c r="F756" s="733"/>
      <x:c r="G756" s="733"/>
      <x:c r="H756" s="733"/>
      <x:c r="I756" s="733"/>
      <x:c r="J756" s="734"/>
      <x:c r="K756" s="734"/>
      <x:c r="L756" s="734"/>
      <x:c r="M756" s="734"/>
      <x:c r="N756" s="734"/>
      <x:c r="O756" s="734"/>
      <x:c r="P756" s="734"/>
      <x:c r="Q756" s="733"/>
      <x:c r="R756" s="733"/>
      <x:c r="S756" s="733"/>
      <x:c r="T756" s="733"/>
      <x:c r="U756" s="682"/>
      <x:c r="V756" s="682"/>
      <x:c r="W756" s="682"/>
      <x:c r="X756" s="682"/>
      <x:c r="Y756" s="682"/>
      <x:c r="Z756" s="682"/>
    </x:row>
    <x:row r="757" spans="1:26" ht="15.75" customHeight="1">
      <x:c r="A757" s="682"/>
      <x:c r="B757" s="682"/>
      <x:c r="C757" s="733"/>
      <x:c r="D757" s="733"/>
      <x:c r="E757" s="733"/>
      <x:c r="F757" s="733"/>
      <x:c r="G757" s="733"/>
      <x:c r="H757" s="733"/>
      <x:c r="I757" s="733"/>
      <x:c r="J757" s="734"/>
      <x:c r="K757" s="734"/>
      <x:c r="L757" s="734"/>
      <x:c r="M757" s="734"/>
      <x:c r="N757" s="734"/>
      <x:c r="O757" s="734"/>
      <x:c r="P757" s="734"/>
      <x:c r="Q757" s="733"/>
      <x:c r="R757" s="733"/>
      <x:c r="S757" s="733"/>
      <x:c r="T757" s="733"/>
      <x:c r="U757" s="682"/>
      <x:c r="V757" s="682"/>
      <x:c r="W757" s="682"/>
      <x:c r="X757" s="682"/>
      <x:c r="Y757" s="682"/>
      <x:c r="Z757" s="682"/>
    </x:row>
    <x:row r="758" spans="1:26" ht="15.75" customHeight="1">
      <x:c r="A758" s="682"/>
      <x:c r="B758" s="682"/>
      <x:c r="C758" s="733"/>
      <x:c r="D758" s="733"/>
      <x:c r="E758" s="733"/>
      <x:c r="F758" s="733"/>
      <x:c r="G758" s="733"/>
      <x:c r="H758" s="733"/>
      <x:c r="I758" s="733"/>
      <x:c r="J758" s="734"/>
      <x:c r="K758" s="734"/>
      <x:c r="L758" s="734"/>
      <x:c r="M758" s="734"/>
      <x:c r="N758" s="734"/>
      <x:c r="O758" s="734"/>
      <x:c r="P758" s="734"/>
      <x:c r="Q758" s="733"/>
      <x:c r="R758" s="733"/>
      <x:c r="S758" s="733"/>
      <x:c r="T758" s="733"/>
      <x:c r="U758" s="682"/>
      <x:c r="V758" s="682"/>
      <x:c r="W758" s="682"/>
      <x:c r="X758" s="682"/>
      <x:c r="Y758" s="682"/>
      <x:c r="Z758" s="682"/>
    </x:row>
    <x:row r="759" spans="1:26" ht="15.75" customHeight="1">
      <x:c r="A759" s="682"/>
      <x:c r="B759" s="682"/>
      <x:c r="C759" s="733"/>
      <x:c r="D759" s="733"/>
      <x:c r="E759" s="733"/>
      <x:c r="F759" s="733"/>
      <x:c r="G759" s="733"/>
      <x:c r="H759" s="733"/>
      <x:c r="I759" s="733"/>
      <x:c r="J759" s="734"/>
      <x:c r="K759" s="734"/>
      <x:c r="L759" s="734"/>
      <x:c r="M759" s="734"/>
      <x:c r="N759" s="734"/>
      <x:c r="O759" s="734"/>
      <x:c r="P759" s="734"/>
      <x:c r="Q759" s="733"/>
      <x:c r="R759" s="733"/>
      <x:c r="S759" s="733"/>
      <x:c r="T759" s="733"/>
      <x:c r="U759" s="682"/>
      <x:c r="V759" s="682"/>
      <x:c r="W759" s="682"/>
      <x:c r="X759" s="682"/>
      <x:c r="Y759" s="682"/>
      <x:c r="Z759" s="682"/>
    </x:row>
    <x:row r="760" spans="1:26" ht="15.75" customHeight="1">
      <x:c r="A760" s="682"/>
      <x:c r="B760" s="682"/>
      <x:c r="C760" s="733"/>
      <x:c r="D760" s="733"/>
      <x:c r="E760" s="733"/>
      <x:c r="F760" s="733"/>
      <x:c r="G760" s="733"/>
      <x:c r="H760" s="733"/>
      <x:c r="I760" s="733"/>
      <x:c r="J760" s="734"/>
      <x:c r="K760" s="734"/>
      <x:c r="L760" s="734"/>
      <x:c r="M760" s="734"/>
      <x:c r="N760" s="734"/>
      <x:c r="O760" s="734"/>
      <x:c r="P760" s="734"/>
      <x:c r="Q760" s="733"/>
      <x:c r="R760" s="733"/>
      <x:c r="S760" s="733"/>
      <x:c r="T760" s="733"/>
      <x:c r="U760" s="682"/>
      <x:c r="V760" s="682"/>
      <x:c r="W760" s="682"/>
      <x:c r="X760" s="682"/>
      <x:c r="Y760" s="682"/>
      <x:c r="Z760" s="682"/>
    </x:row>
    <x:row r="761" spans="1:26" ht="15.75" customHeight="1">
      <x:c r="A761" s="682"/>
      <x:c r="B761" s="682"/>
      <x:c r="C761" s="733"/>
      <x:c r="D761" s="733"/>
      <x:c r="E761" s="733"/>
      <x:c r="F761" s="733"/>
      <x:c r="G761" s="733"/>
      <x:c r="H761" s="733"/>
      <x:c r="I761" s="733"/>
      <x:c r="J761" s="734"/>
      <x:c r="K761" s="734"/>
      <x:c r="L761" s="734"/>
      <x:c r="M761" s="734"/>
      <x:c r="N761" s="734"/>
      <x:c r="O761" s="734"/>
      <x:c r="P761" s="734"/>
      <x:c r="Q761" s="733"/>
      <x:c r="R761" s="733"/>
      <x:c r="S761" s="733"/>
      <x:c r="T761" s="733"/>
      <x:c r="U761" s="682"/>
      <x:c r="V761" s="682"/>
      <x:c r="W761" s="682"/>
      <x:c r="X761" s="682"/>
      <x:c r="Y761" s="682"/>
      <x:c r="Z761" s="682"/>
    </x:row>
    <x:row r="762" spans="1:26" ht="15.75" customHeight="1">
      <x:c r="A762" s="682"/>
      <x:c r="B762" s="682"/>
      <x:c r="C762" s="733"/>
      <x:c r="D762" s="733"/>
      <x:c r="E762" s="733"/>
      <x:c r="F762" s="733"/>
      <x:c r="G762" s="733"/>
      <x:c r="H762" s="733"/>
      <x:c r="I762" s="733"/>
      <x:c r="J762" s="734"/>
      <x:c r="K762" s="734"/>
      <x:c r="L762" s="734"/>
      <x:c r="M762" s="734"/>
      <x:c r="N762" s="734"/>
      <x:c r="O762" s="734"/>
      <x:c r="P762" s="734"/>
      <x:c r="Q762" s="733"/>
      <x:c r="R762" s="733"/>
      <x:c r="S762" s="733"/>
      <x:c r="T762" s="733"/>
      <x:c r="U762" s="682"/>
      <x:c r="V762" s="682"/>
      <x:c r="W762" s="682"/>
      <x:c r="X762" s="682"/>
      <x:c r="Y762" s="682"/>
      <x:c r="Z762" s="682"/>
    </x:row>
    <x:row r="763" spans="1:26" ht="15.75" customHeight="1">
      <x:c r="A763" s="682"/>
      <x:c r="B763" s="682"/>
      <x:c r="C763" s="733"/>
      <x:c r="D763" s="733"/>
      <x:c r="E763" s="733"/>
      <x:c r="F763" s="733"/>
      <x:c r="G763" s="733"/>
      <x:c r="H763" s="733"/>
      <x:c r="I763" s="733"/>
      <x:c r="J763" s="734"/>
      <x:c r="K763" s="734"/>
      <x:c r="L763" s="734"/>
      <x:c r="M763" s="734"/>
      <x:c r="N763" s="734"/>
      <x:c r="O763" s="734"/>
      <x:c r="P763" s="734"/>
      <x:c r="Q763" s="733"/>
      <x:c r="R763" s="733"/>
      <x:c r="S763" s="733"/>
      <x:c r="T763" s="733"/>
      <x:c r="U763" s="682"/>
      <x:c r="V763" s="682"/>
      <x:c r="W763" s="682"/>
      <x:c r="X763" s="682"/>
      <x:c r="Y763" s="682"/>
      <x:c r="Z763" s="682"/>
    </x:row>
    <x:row r="764" spans="1:26" ht="15.75" customHeight="1">
      <x:c r="A764" s="682"/>
      <x:c r="B764" s="682"/>
      <x:c r="C764" s="733"/>
      <x:c r="D764" s="733"/>
      <x:c r="E764" s="733"/>
      <x:c r="F764" s="733"/>
      <x:c r="G764" s="733"/>
      <x:c r="H764" s="733"/>
      <x:c r="I764" s="733"/>
      <x:c r="J764" s="734"/>
      <x:c r="K764" s="734"/>
      <x:c r="L764" s="734"/>
      <x:c r="M764" s="734"/>
      <x:c r="N764" s="734"/>
      <x:c r="O764" s="734"/>
      <x:c r="P764" s="734"/>
      <x:c r="Q764" s="733"/>
      <x:c r="R764" s="733"/>
      <x:c r="S764" s="733"/>
      <x:c r="T764" s="733"/>
      <x:c r="U764" s="682"/>
      <x:c r="V764" s="682"/>
      <x:c r="W764" s="682"/>
      <x:c r="X764" s="682"/>
      <x:c r="Y764" s="682"/>
      <x:c r="Z764" s="682"/>
    </x:row>
    <x:row r="765" spans="1:26" ht="15.75" customHeight="1">
      <x:c r="A765" s="682"/>
      <x:c r="B765" s="682"/>
      <x:c r="C765" s="733"/>
      <x:c r="D765" s="733"/>
      <x:c r="E765" s="733"/>
      <x:c r="F765" s="733"/>
      <x:c r="G765" s="733"/>
      <x:c r="H765" s="733"/>
      <x:c r="I765" s="733"/>
      <x:c r="J765" s="734"/>
      <x:c r="K765" s="734"/>
      <x:c r="L765" s="734"/>
      <x:c r="M765" s="734"/>
      <x:c r="N765" s="734"/>
      <x:c r="O765" s="734"/>
      <x:c r="P765" s="734"/>
      <x:c r="Q765" s="733"/>
      <x:c r="R765" s="733"/>
      <x:c r="S765" s="733"/>
      <x:c r="T765" s="733"/>
      <x:c r="U765" s="682"/>
      <x:c r="V765" s="682"/>
      <x:c r="W765" s="682"/>
      <x:c r="X765" s="682"/>
      <x:c r="Y765" s="682"/>
      <x:c r="Z765" s="682"/>
    </x:row>
    <x:row r="766" spans="1:26" ht="15.75" customHeight="1">
      <x:c r="A766" s="682"/>
      <x:c r="B766" s="682"/>
      <x:c r="C766" s="733"/>
      <x:c r="D766" s="733"/>
      <x:c r="E766" s="733"/>
      <x:c r="F766" s="733"/>
      <x:c r="G766" s="733"/>
      <x:c r="H766" s="733"/>
      <x:c r="I766" s="733"/>
      <x:c r="J766" s="734"/>
      <x:c r="K766" s="734"/>
      <x:c r="L766" s="734"/>
      <x:c r="M766" s="734"/>
      <x:c r="N766" s="734"/>
      <x:c r="O766" s="734"/>
      <x:c r="P766" s="734"/>
      <x:c r="Q766" s="733"/>
      <x:c r="R766" s="733"/>
      <x:c r="S766" s="733"/>
      <x:c r="T766" s="733"/>
      <x:c r="U766" s="682"/>
      <x:c r="V766" s="682"/>
      <x:c r="W766" s="682"/>
      <x:c r="X766" s="682"/>
      <x:c r="Y766" s="682"/>
      <x:c r="Z766" s="682"/>
    </x:row>
    <x:row r="767" spans="1:26" ht="15.75" customHeight="1">
      <x:c r="A767" s="682"/>
      <x:c r="B767" s="682"/>
      <x:c r="C767" s="733"/>
      <x:c r="D767" s="733"/>
      <x:c r="E767" s="733"/>
      <x:c r="F767" s="733"/>
      <x:c r="G767" s="733"/>
      <x:c r="H767" s="733"/>
      <x:c r="I767" s="733"/>
      <x:c r="J767" s="734"/>
      <x:c r="K767" s="734"/>
      <x:c r="L767" s="734"/>
      <x:c r="M767" s="734"/>
      <x:c r="N767" s="734"/>
      <x:c r="O767" s="734"/>
      <x:c r="P767" s="734"/>
      <x:c r="Q767" s="733"/>
      <x:c r="R767" s="733"/>
      <x:c r="S767" s="733"/>
      <x:c r="T767" s="733"/>
      <x:c r="U767" s="682"/>
      <x:c r="V767" s="682"/>
      <x:c r="W767" s="682"/>
      <x:c r="X767" s="682"/>
      <x:c r="Y767" s="682"/>
      <x:c r="Z767" s="682"/>
    </x:row>
    <x:row r="768" spans="1:26" ht="15.75" customHeight="1">
      <x:c r="A768" s="682"/>
      <x:c r="B768" s="682"/>
      <x:c r="C768" s="733"/>
      <x:c r="D768" s="733"/>
      <x:c r="E768" s="733"/>
      <x:c r="F768" s="733"/>
      <x:c r="G768" s="733"/>
      <x:c r="H768" s="733"/>
      <x:c r="I768" s="733"/>
      <x:c r="J768" s="734"/>
      <x:c r="K768" s="734"/>
      <x:c r="L768" s="734"/>
      <x:c r="M768" s="734"/>
      <x:c r="N768" s="734"/>
      <x:c r="O768" s="734"/>
      <x:c r="P768" s="734"/>
      <x:c r="Q768" s="733"/>
      <x:c r="R768" s="733"/>
      <x:c r="S768" s="733"/>
      <x:c r="T768" s="733"/>
      <x:c r="U768" s="682"/>
      <x:c r="V768" s="682"/>
      <x:c r="W768" s="682"/>
      <x:c r="X768" s="682"/>
      <x:c r="Y768" s="682"/>
      <x:c r="Z768" s="682"/>
    </x:row>
    <x:row r="769" spans="1:26" ht="15.75" customHeight="1">
      <x:c r="A769" s="682"/>
      <x:c r="B769" s="682"/>
      <x:c r="C769" s="733"/>
      <x:c r="D769" s="733"/>
      <x:c r="E769" s="733"/>
      <x:c r="F769" s="733"/>
      <x:c r="G769" s="733"/>
      <x:c r="H769" s="733"/>
      <x:c r="I769" s="733"/>
      <x:c r="J769" s="734"/>
      <x:c r="K769" s="734"/>
      <x:c r="L769" s="734"/>
      <x:c r="M769" s="734"/>
      <x:c r="N769" s="734"/>
      <x:c r="O769" s="734"/>
      <x:c r="P769" s="734"/>
      <x:c r="Q769" s="733"/>
      <x:c r="R769" s="733"/>
      <x:c r="S769" s="733"/>
      <x:c r="T769" s="733"/>
      <x:c r="U769" s="682"/>
      <x:c r="V769" s="682"/>
      <x:c r="W769" s="682"/>
      <x:c r="X769" s="682"/>
      <x:c r="Y769" s="682"/>
      <x:c r="Z769" s="682"/>
    </x:row>
    <x:row r="770" spans="1:26" ht="15.75" customHeight="1">
      <x:c r="A770" s="682"/>
      <x:c r="B770" s="682"/>
      <x:c r="C770" s="733"/>
      <x:c r="D770" s="733"/>
      <x:c r="E770" s="733"/>
      <x:c r="F770" s="733"/>
      <x:c r="G770" s="733"/>
      <x:c r="H770" s="733"/>
      <x:c r="I770" s="733"/>
      <x:c r="J770" s="734"/>
      <x:c r="K770" s="734"/>
      <x:c r="L770" s="734"/>
      <x:c r="M770" s="734"/>
      <x:c r="N770" s="734"/>
      <x:c r="O770" s="734"/>
      <x:c r="P770" s="734"/>
      <x:c r="Q770" s="733"/>
      <x:c r="R770" s="733"/>
      <x:c r="S770" s="733"/>
      <x:c r="T770" s="733"/>
      <x:c r="U770" s="682"/>
      <x:c r="V770" s="682"/>
      <x:c r="W770" s="682"/>
      <x:c r="X770" s="682"/>
      <x:c r="Y770" s="682"/>
      <x:c r="Z770" s="682"/>
    </x:row>
    <x:row r="771" spans="1:26" ht="15.75" customHeight="1">
      <x:c r="A771" s="682"/>
      <x:c r="B771" s="682"/>
      <x:c r="C771" s="733"/>
      <x:c r="D771" s="733"/>
      <x:c r="E771" s="733"/>
      <x:c r="F771" s="733"/>
      <x:c r="G771" s="733"/>
      <x:c r="H771" s="733"/>
      <x:c r="I771" s="733"/>
      <x:c r="J771" s="734"/>
      <x:c r="K771" s="734"/>
      <x:c r="L771" s="734"/>
      <x:c r="M771" s="734"/>
      <x:c r="N771" s="734"/>
      <x:c r="O771" s="734"/>
      <x:c r="P771" s="734"/>
      <x:c r="Q771" s="733"/>
      <x:c r="R771" s="733"/>
      <x:c r="S771" s="733"/>
      <x:c r="T771" s="733"/>
      <x:c r="U771" s="682"/>
      <x:c r="V771" s="682"/>
      <x:c r="W771" s="682"/>
      <x:c r="X771" s="682"/>
      <x:c r="Y771" s="682"/>
      <x:c r="Z771" s="682"/>
    </x:row>
    <x:row r="772" spans="1:26" ht="15.75" customHeight="1">
      <x:c r="A772" s="682"/>
      <x:c r="B772" s="682"/>
      <x:c r="C772" s="733"/>
      <x:c r="D772" s="733"/>
      <x:c r="E772" s="733"/>
      <x:c r="F772" s="733"/>
      <x:c r="G772" s="733"/>
      <x:c r="H772" s="733"/>
      <x:c r="I772" s="733"/>
      <x:c r="J772" s="734"/>
      <x:c r="K772" s="734"/>
      <x:c r="L772" s="734"/>
      <x:c r="M772" s="734"/>
      <x:c r="N772" s="734"/>
      <x:c r="O772" s="734"/>
      <x:c r="P772" s="734"/>
      <x:c r="Q772" s="733"/>
      <x:c r="R772" s="733"/>
      <x:c r="S772" s="733"/>
      <x:c r="T772" s="733"/>
      <x:c r="U772" s="682"/>
      <x:c r="V772" s="682"/>
      <x:c r="W772" s="682"/>
      <x:c r="X772" s="682"/>
      <x:c r="Y772" s="682"/>
      <x:c r="Z772" s="682"/>
    </x:row>
    <x:row r="773" spans="1:26" ht="15.75" customHeight="1">
      <x:c r="A773" s="682"/>
      <x:c r="B773" s="682"/>
      <x:c r="C773" s="733"/>
      <x:c r="D773" s="733"/>
      <x:c r="E773" s="733"/>
      <x:c r="F773" s="733"/>
      <x:c r="G773" s="733"/>
      <x:c r="H773" s="733"/>
      <x:c r="I773" s="733"/>
      <x:c r="J773" s="734"/>
      <x:c r="K773" s="734"/>
      <x:c r="L773" s="734"/>
      <x:c r="M773" s="734"/>
      <x:c r="N773" s="734"/>
      <x:c r="O773" s="734"/>
      <x:c r="P773" s="734"/>
      <x:c r="Q773" s="733"/>
      <x:c r="R773" s="733"/>
      <x:c r="S773" s="733"/>
      <x:c r="T773" s="733"/>
      <x:c r="U773" s="682"/>
      <x:c r="V773" s="682"/>
      <x:c r="W773" s="682"/>
      <x:c r="X773" s="682"/>
      <x:c r="Y773" s="682"/>
      <x:c r="Z773" s="682"/>
    </x:row>
    <x:row r="774" spans="1:26" ht="15.75" customHeight="1">
      <x:c r="A774" s="682"/>
      <x:c r="B774" s="682"/>
      <x:c r="C774" s="733"/>
      <x:c r="D774" s="733"/>
      <x:c r="E774" s="733"/>
      <x:c r="F774" s="733"/>
      <x:c r="G774" s="733"/>
      <x:c r="H774" s="733"/>
      <x:c r="I774" s="733"/>
      <x:c r="J774" s="734"/>
      <x:c r="K774" s="734"/>
      <x:c r="L774" s="734"/>
      <x:c r="M774" s="734"/>
      <x:c r="N774" s="734"/>
      <x:c r="O774" s="734"/>
      <x:c r="P774" s="734"/>
      <x:c r="Q774" s="733"/>
      <x:c r="R774" s="733"/>
      <x:c r="S774" s="733"/>
      <x:c r="T774" s="733"/>
      <x:c r="U774" s="682"/>
      <x:c r="V774" s="682"/>
      <x:c r="W774" s="682"/>
      <x:c r="X774" s="682"/>
      <x:c r="Y774" s="682"/>
      <x:c r="Z774" s="682"/>
    </x:row>
    <x:row r="775" spans="1:26" ht="15.75" customHeight="1">
      <x:c r="A775" s="682"/>
      <x:c r="B775" s="682"/>
      <x:c r="C775" s="733"/>
      <x:c r="D775" s="733"/>
      <x:c r="E775" s="733"/>
      <x:c r="F775" s="733"/>
      <x:c r="G775" s="733"/>
      <x:c r="H775" s="733"/>
      <x:c r="I775" s="733"/>
      <x:c r="J775" s="734"/>
      <x:c r="K775" s="734"/>
      <x:c r="L775" s="734"/>
      <x:c r="M775" s="734"/>
      <x:c r="N775" s="734"/>
      <x:c r="O775" s="734"/>
      <x:c r="P775" s="734"/>
      <x:c r="Q775" s="733"/>
      <x:c r="R775" s="733"/>
      <x:c r="S775" s="733"/>
      <x:c r="T775" s="733"/>
      <x:c r="U775" s="682"/>
      <x:c r="V775" s="682"/>
      <x:c r="W775" s="682"/>
      <x:c r="X775" s="682"/>
      <x:c r="Y775" s="682"/>
      <x:c r="Z775" s="682"/>
    </x:row>
    <x:row r="776" spans="1:26" ht="15.75" customHeight="1">
      <x:c r="A776" s="682"/>
      <x:c r="B776" s="682"/>
      <x:c r="C776" s="733"/>
      <x:c r="D776" s="733"/>
      <x:c r="E776" s="733"/>
      <x:c r="F776" s="733"/>
      <x:c r="G776" s="733"/>
      <x:c r="H776" s="733"/>
      <x:c r="I776" s="733"/>
      <x:c r="J776" s="734"/>
      <x:c r="K776" s="734"/>
      <x:c r="L776" s="734"/>
      <x:c r="M776" s="734"/>
      <x:c r="N776" s="734"/>
      <x:c r="O776" s="734"/>
      <x:c r="P776" s="734"/>
      <x:c r="Q776" s="733"/>
      <x:c r="R776" s="733"/>
      <x:c r="S776" s="733"/>
      <x:c r="T776" s="733"/>
      <x:c r="U776" s="682"/>
      <x:c r="V776" s="682"/>
      <x:c r="W776" s="682"/>
      <x:c r="X776" s="682"/>
      <x:c r="Y776" s="682"/>
      <x:c r="Z776" s="682"/>
    </x:row>
    <x:row r="777" spans="1:26" ht="15.75" customHeight="1">
      <x:c r="A777" s="682"/>
      <x:c r="B777" s="682"/>
      <x:c r="C777" s="733"/>
      <x:c r="D777" s="733"/>
      <x:c r="E777" s="733"/>
      <x:c r="F777" s="733"/>
      <x:c r="G777" s="733"/>
      <x:c r="H777" s="733"/>
      <x:c r="I777" s="733"/>
      <x:c r="J777" s="734"/>
      <x:c r="K777" s="734"/>
      <x:c r="L777" s="734"/>
      <x:c r="M777" s="734"/>
      <x:c r="N777" s="734"/>
      <x:c r="O777" s="734"/>
      <x:c r="P777" s="734"/>
      <x:c r="Q777" s="733"/>
      <x:c r="R777" s="733"/>
      <x:c r="S777" s="733"/>
      <x:c r="T777" s="733"/>
      <x:c r="U777" s="682"/>
      <x:c r="V777" s="682"/>
      <x:c r="W777" s="682"/>
      <x:c r="X777" s="682"/>
      <x:c r="Y777" s="682"/>
      <x:c r="Z777" s="682"/>
    </x:row>
    <x:row r="778" spans="1:26" ht="15.75" customHeight="1">
      <x:c r="A778" s="682"/>
      <x:c r="B778" s="682"/>
      <x:c r="C778" s="733"/>
      <x:c r="D778" s="733"/>
      <x:c r="E778" s="733"/>
      <x:c r="F778" s="733"/>
      <x:c r="G778" s="733"/>
      <x:c r="H778" s="733"/>
      <x:c r="I778" s="733"/>
      <x:c r="J778" s="734"/>
      <x:c r="K778" s="734"/>
      <x:c r="L778" s="734"/>
      <x:c r="M778" s="734"/>
      <x:c r="N778" s="734"/>
      <x:c r="O778" s="734"/>
      <x:c r="P778" s="734"/>
      <x:c r="Q778" s="733"/>
      <x:c r="R778" s="733"/>
      <x:c r="S778" s="733"/>
      <x:c r="T778" s="733"/>
      <x:c r="U778" s="682"/>
      <x:c r="V778" s="682"/>
      <x:c r="W778" s="682"/>
      <x:c r="X778" s="682"/>
      <x:c r="Y778" s="682"/>
      <x:c r="Z778" s="682"/>
    </x:row>
    <x:row r="779" spans="1:26" ht="15.75" customHeight="1">
      <x:c r="A779" s="682"/>
      <x:c r="B779" s="682"/>
      <x:c r="C779" s="733"/>
      <x:c r="D779" s="733"/>
      <x:c r="E779" s="733"/>
      <x:c r="F779" s="733"/>
      <x:c r="G779" s="733"/>
      <x:c r="H779" s="733"/>
      <x:c r="I779" s="733"/>
      <x:c r="J779" s="734"/>
      <x:c r="K779" s="734"/>
      <x:c r="L779" s="734"/>
      <x:c r="M779" s="734"/>
      <x:c r="N779" s="734"/>
      <x:c r="O779" s="734"/>
      <x:c r="P779" s="734"/>
      <x:c r="Q779" s="733"/>
      <x:c r="R779" s="733"/>
      <x:c r="S779" s="733"/>
      <x:c r="T779" s="733"/>
      <x:c r="U779" s="682"/>
      <x:c r="V779" s="682"/>
      <x:c r="W779" s="682"/>
      <x:c r="X779" s="682"/>
      <x:c r="Y779" s="682"/>
      <x:c r="Z779" s="682"/>
    </x:row>
    <x:row r="780" spans="1:26" ht="15.75" customHeight="1">
      <x:c r="A780" s="682"/>
      <x:c r="B780" s="682"/>
      <x:c r="C780" s="733"/>
      <x:c r="D780" s="733"/>
      <x:c r="E780" s="733"/>
      <x:c r="F780" s="733"/>
      <x:c r="G780" s="733"/>
      <x:c r="H780" s="733"/>
      <x:c r="I780" s="733"/>
      <x:c r="J780" s="734"/>
      <x:c r="K780" s="734"/>
      <x:c r="L780" s="734"/>
      <x:c r="M780" s="734"/>
      <x:c r="N780" s="734"/>
      <x:c r="O780" s="734"/>
      <x:c r="P780" s="734"/>
      <x:c r="Q780" s="733"/>
      <x:c r="R780" s="733"/>
      <x:c r="S780" s="733"/>
      <x:c r="T780" s="733"/>
      <x:c r="U780" s="682"/>
      <x:c r="V780" s="682"/>
      <x:c r="W780" s="682"/>
      <x:c r="X780" s="682"/>
      <x:c r="Y780" s="682"/>
      <x:c r="Z780" s="682"/>
    </x:row>
    <x:row r="781" spans="1:26" ht="15.75" customHeight="1">
      <x:c r="A781" s="682"/>
      <x:c r="B781" s="682"/>
      <x:c r="C781" s="733"/>
      <x:c r="D781" s="733"/>
      <x:c r="E781" s="733"/>
      <x:c r="F781" s="733"/>
      <x:c r="G781" s="733"/>
      <x:c r="H781" s="733"/>
      <x:c r="I781" s="733"/>
      <x:c r="J781" s="734"/>
      <x:c r="K781" s="734"/>
      <x:c r="L781" s="734"/>
      <x:c r="M781" s="734"/>
      <x:c r="N781" s="734"/>
      <x:c r="O781" s="734"/>
      <x:c r="P781" s="734"/>
      <x:c r="Q781" s="733"/>
      <x:c r="R781" s="733"/>
      <x:c r="S781" s="733"/>
      <x:c r="T781" s="733"/>
      <x:c r="U781" s="682"/>
      <x:c r="V781" s="682"/>
      <x:c r="W781" s="682"/>
      <x:c r="X781" s="682"/>
      <x:c r="Y781" s="682"/>
      <x:c r="Z781" s="682"/>
    </x:row>
    <x:row r="782" spans="1:26" ht="15.75" customHeight="1">
      <x:c r="A782" s="682"/>
      <x:c r="B782" s="682"/>
      <x:c r="C782" s="733"/>
      <x:c r="D782" s="733"/>
      <x:c r="E782" s="733"/>
      <x:c r="F782" s="733"/>
      <x:c r="G782" s="733"/>
      <x:c r="H782" s="733"/>
      <x:c r="I782" s="733"/>
      <x:c r="J782" s="734"/>
      <x:c r="K782" s="734"/>
      <x:c r="L782" s="734"/>
      <x:c r="M782" s="734"/>
      <x:c r="N782" s="734"/>
      <x:c r="O782" s="734"/>
      <x:c r="P782" s="734"/>
      <x:c r="Q782" s="733"/>
      <x:c r="R782" s="733"/>
      <x:c r="S782" s="733"/>
      <x:c r="T782" s="733"/>
      <x:c r="U782" s="682"/>
      <x:c r="V782" s="682"/>
      <x:c r="W782" s="682"/>
      <x:c r="X782" s="682"/>
      <x:c r="Y782" s="682"/>
      <x:c r="Z782" s="682"/>
    </x:row>
    <x:row r="783" spans="1:26" ht="15.75" customHeight="1">
      <x:c r="A783" s="682"/>
      <x:c r="B783" s="682"/>
      <x:c r="C783" s="733"/>
      <x:c r="D783" s="733"/>
      <x:c r="E783" s="733"/>
      <x:c r="F783" s="733"/>
      <x:c r="G783" s="733"/>
      <x:c r="H783" s="733"/>
      <x:c r="I783" s="733"/>
      <x:c r="J783" s="734"/>
      <x:c r="K783" s="734"/>
      <x:c r="L783" s="734"/>
      <x:c r="M783" s="734"/>
      <x:c r="N783" s="734"/>
      <x:c r="O783" s="734"/>
      <x:c r="P783" s="734"/>
      <x:c r="Q783" s="733"/>
      <x:c r="R783" s="733"/>
      <x:c r="S783" s="733"/>
      <x:c r="T783" s="733"/>
      <x:c r="U783" s="682"/>
      <x:c r="V783" s="682"/>
      <x:c r="W783" s="682"/>
      <x:c r="X783" s="682"/>
      <x:c r="Y783" s="682"/>
      <x:c r="Z783" s="682"/>
    </x:row>
    <x:row r="784" spans="1:26" ht="15.75" customHeight="1">
      <x:c r="A784" s="682"/>
      <x:c r="B784" s="682"/>
      <x:c r="C784" s="733"/>
      <x:c r="D784" s="733"/>
      <x:c r="E784" s="733"/>
      <x:c r="F784" s="733"/>
      <x:c r="G784" s="733"/>
      <x:c r="H784" s="733"/>
      <x:c r="I784" s="733"/>
      <x:c r="J784" s="734"/>
      <x:c r="K784" s="734"/>
      <x:c r="L784" s="734"/>
      <x:c r="M784" s="734"/>
      <x:c r="N784" s="734"/>
      <x:c r="O784" s="734"/>
      <x:c r="P784" s="734"/>
      <x:c r="Q784" s="733"/>
      <x:c r="R784" s="733"/>
      <x:c r="S784" s="733"/>
      <x:c r="T784" s="733"/>
      <x:c r="U784" s="682"/>
      <x:c r="V784" s="682"/>
      <x:c r="W784" s="682"/>
      <x:c r="X784" s="682"/>
      <x:c r="Y784" s="682"/>
      <x:c r="Z784" s="682"/>
    </x:row>
    <x:row r="785" spans="1:26" ht="15.75" customHeight="1">
      <x:c r="A785" s="682"/>
      <x:c r="B785" s="682"/>
      <x:c r="C785" s="733"/>
      <x:c r="D785" s="733"/>
      <x:c r="E785" s="733"/>
      <x:c r="F785" s="733"/>
      <x:c r="G785" s="733"/>
      <x:c r="H785" s="733"/>
      <x:c r="I785" s="733"/>
      <x:c r="J785" s="734"/>
      <x:c r="K785" s="734"/>
      <x:c r="L785" s="734"/>
      <x:c r="M785" s="734"/>
      <x:c r="N785" s="734"/>
      <x:c r="O785" s="734"/>
      <x:c r="P785" s="734"/>
      <x:c r="Q785" s="733"/>
      <x:c r="R785" s="733"/>
      <x:c r="S785" s="733"/>
      <x:c r="T785" s="733"/>
      <x:c r="U785" s="682"/>
      <x:c r="V785" s="682"/>
      <x:c r="W785" s="682"/>
      <x:c r="X785" s="682"/>
      <x:c r="Y785" s="682"/>
      <x:c r="Z785" s="682"/>
    </x:row>
    <x:row r="786" spans="1:26" ht="15.75" customHeight="1">
      <x:c r="A786" s="682"/>
      <x:c r="B786" s="682"/>
      <x:c r="C786" s="733"/>
      <x:c r="D786" s="733"/>
      <x:c r="E786" s="733"/>
      <x:c r="F786" s="733"/>
      <x:c r="G786" s="733"/>
      <x:c r="H786" s="733"/>
      <x:c r="I786" s="733"/>
      <x:c r="J786" s="734"/>
      <x:c r="K786" s="734"/>
      <x:c r="L786" s="734"/>
      <x:c r="M786" s="734"/>
      <x:c r="N786" s="734"/>
      <x:c r="O786" s="734"/>
      <x:c r="P786" s="734"/>
      <x:c r="Q786" s="733"/>
      <x:c r="R786" s="733"/>
      <x:c r="S786" s="733"/>
      <x:c r="T786" s="733"/>
      <x:c r="U786" s="682"/>
      <x:c r="V786" s="682"/>
      <x:c r="W786" s="682"/>
      <x:c r="X786" s="682"/>
      <x:c r="Y786" s="682"/>
      <x:c r="Z786" s="682"/>
    </x:row>
    <x:row r="787" spans="1:26" ht="15.75" customHeight="1">
      <x:c r="A787" s="682"/>
      <x:c r="B787" s="682"/>
      <x:c r="C787" s="733"/>
      <x:c r="D787" s="733"/>
      <x:c r="E787" s="733"/>
      <x:c r="F787" s="733"/>
      <x:c r="G787" s="733"/>
      <x:c r="H787" s="733"/>
      <x:c r="I787" s="733"/>
      <x:c r="J787" s="734"/>
      <x:c r="K787" s="734"/>
      <x:c r="L787" s="734"/>
      <x:c r="M787" s="734"/>
      <x:c r="N787" s="734"/>
      <x:c r="O787" s="734"/>
      <x:c r="P787" s="734"/>
      <x:c r="Q787" s="733"/>
      <x:c r="R787" s="733"/>
      <x:c r="S787" s="733"/>
      <x:c r="T787" s="733"/>
      <x:c r="U787" s="682"/>
      <x:c r="V787" s="682"/>
      <x:c r="W787" s="682"/>
      <x:c r="X787" s="682"/>
      <x:c r="Y787" s="682"/>
      <x:c r="Z787" s="682"/>
    </x:row>
    <x:row r="788" spans="1:26" ht="15.75" customHeight="1">
      <x:c r="A788" s="682"/>
      <x:c r="B788" s="682"/>
      <x:c r="C788" s="733"/>
      <x:c r="D788" s="733"/>
      <x:c r="E788" s="733"/>
      <x:c r="F788" s="733"/>
      <x:c r="G788" s="733"/>
      <x:c r="H788" s="733"/>
      <x:c r="I788" s="733"/>
      <x:c r="J788" s="734"/>
      <x:c r="K788" s="734"/>
      <x:c r="L788" s="734"/>
      <x:c r="M788" s="734"/>
      <x:c r="N788" s="734"/>
      <x:c r="O788" s="734"/>
      <x:c r="P788" s="734"/>
      <x:c r="Q788" s="733"/>
      <x:c r="R788" s="733"/>
      <x:c r="S788" s="733"/>
      <x:c r="T788" s="733"/>
      <x:c r="U788" s="682"/>
      <x:c r="V788" s="682"/>
      <x:c r="W788" s="682"/>
      <x:c r="X788" s="682"/>
      <x:c r="Y788" s="682"/>
      <x:c r="Z788" s="682"/>
    </x:row>
    <x:row r="789" spans="1:26" ht="15.75" customHeight="1">
      <x:c r="A789" s="682"/>
      <x:c r="B789" s="682"/>
      <x:c r="C789" s="733"/>
      <x:c r="D789" s="733"/>
      <x:c r="E789" s="733"/>
      <x:c r="F789" s="733"/>
      <x:c r="G789" s="733"/>
      <x:c r="H789" s="733"/>
      <x:c r="I789" s="733"/>
      <x:c r="J789" s="734"/>
      <x:c r="K789" s="734"/>
      <x:c r="L789" s="734"/>
      <x:c r="M789" s="734"/>
      <x:c r="N789" s="734"/>
      <x:c r="O789" s="734"/>
      <x:c r="P789" s="734"/>
      <x:c r="Q789" s="733"/>
      <x:c r="R789" s="733"/>
      <x:c r="S789" s="733"/>
      <x:c r="T789" s="733"/>
      <x:c r="U789" s="682"/>
      <x:c r="V789" s="682"/>
      <x:c r="W789" s="682"/>
      <x:c r="X789" s="682"/>
      <x:c r="Y789" s="682"/>
      <x:c r="Z789" s="682"/>
    </x:row>
    <x:row r="790" spans="1:26" ht="15.75" customHeight="1">
      <x:c r="A790" s="682"/>
      <x:c r="B790" s="682"/>
      <x:c r="C790" s="733"/>
      <x:c r="D790" s="733"/>
      <x:c r="E790" s="733"/>
      <x:c r="F790" s="733"/>
      <x:c r="G790" s="733"/>
      <x:c r="H790" s="733"/>
      <x:c r="I790" s="733"/>
      <x:c r="J790" s="734"/>
      <x:c r="K790" s="734"/>
      <x:c r="L790" s="734"/>
      <x:c r="M790" s="734"/>
      <x:c r="N790" s="734"/>
      <x:c r="O790" s="734"/>
      <x:c r="P790" s="734"/>
      <x:c r="Q790" s="733"/>
      <x:c r="R790" s="733"/>
      <x:c r="S790" s="733"/>
      <x:c r="T790" s="733"/>
      <x:c r="U790" s="682"/>
      <x:c r="V790" s="682"/>
      <x:c r="W790" s="682"/>
      <x:c r="X790" s="682"/>
      <x:c r="Y790" s="682"/>
      <x:c r="Z790" s="682"/>
    </x:row>
    <x:row r="791" spans="1:26" ht="15.75" customHeight="1">
      <x:c r="A791" s="682"/>
      <x:c r="B791" s="682"/>
      <x:c r="C791" s="733"/>
      <x:c r="D791" s="733"/>
      <x:c r="E791" s="733"/>
      <x:c r="F791" s="733"/>
      <x:c r="G791" s="733"/>
      <x:c r="H791" s="733"/>
      <x:c r="I791" s="733"/>
      <x:c r="J791" s="734"/>
      <x:c r="K791" s="734"/>
      <x:c r="L791" s="734"/>
      <x:c r="M791" s="734"/>
      <x:c r="N791" s="734"/>
      <x:c r="O791" s="734"/>
      <x:c r="P791" s="734"/>
      <x:c r="Q791" s="733"/>
      <x:c r="R791" s="733"/>
      <x:c r="S791" s="733"/>
      <x:c r="T791" s="733"/>
      <x:c r="U791" s="682"/>
      <x:c r="V791" s="682"/>
      <x:c r="W791" s="682"/>
      <x:c r="X791" s="682"/>
      <x:c r="Y791" s="682"/>
      <x:c r="Z791" s="682"/>
    </x:row>
    <x:row r="792" spans="1:26" ht="15.75" customHeight="1">
      <x:c r="A792" s="682"/>
      <x:c r="B792" s="682"/>
      <x:c r="C792" s="733"/>
      <x:c r="D792" s="733"/>
      <x:c r="E792" s="733"/>
      <x:c r="F792" s="733"/>
      <x:c r="G792" s="733"/>
      <x:c r="H792" s="733"/>
      <x:c r="I792" s="733"/>
      <x:c r="J792" s="734"/>
      <x:c r="K792" s="734"/>
      <x:c r="L792" s="734"/>
      <x:c r="M792" s="734"/>
      <x:c r="N792" s="734"/>
      <x:c r="O792" s="734"/>
      <x:c r="P792" s="734"/>
      <x:c r="Q792" s="733"/>
      <x:c r="R792" s="733"/>
      <x:c r="S792" s="733"/>
      <x:c r="T792" s="733"/>
      <x:c r="U792" s="682"/>
      <x:c r="V792" s="682"/>
      <x:c r="W792" s="682"/>
      <x:c r="X792" s="682"/>
      <x:c r="Y792" s="682"/>
      <x:c r="Z792" s="682"/>
    </x:row>
    <x:row r="793" spans="1:26" ht="15.75" customHeight="1">
      <x:c r="A793" s="682"/>
      <x:c r="B793" s="682"/>
      <x:c r="C793" s="733"/>
      <x:c r="D793" s="733"/>
      <x:c r="E793" s="733"/>
      <x:c r="F793" s="733"/>
      <x:c r="G793" s="733"/>
      <x:c r="H793" s="733"/>
      <x:c r="I793" s="733"/>
      <x:c r="J793" s="734"/>
      <x:c r="K793" s="734"/>
      <x:c r="L793" s="734"/>
      <x:c r="M793" s="734"/>
      <x:c r="N793" s="734"/>
      <x:c r="O793" s="734"/>
      <x:c r="P793" s="734"/>
      <x:c r="Q793" s="733"/>
      <x:c r="R793" s="733"/>
      <x:c r="S793" s="733"/>
      <x:c r="T793" s="733"/>
      <x:c r="U793" s="682"/>
      <x:c r="V793" s="682"/>
      <x:c r="W793" s="682"/>
      <x:c r="X793" s="682"/>
      <x:c r="Y793" s="682"/>
      <x:c r="Z793" s="682"/>
    </x:row>
    <x:row r="794" spans="1:26" ht="15.75" customHeight="1">
      <x:c r="A794" s="682"/>
      <x:c r="B794" s="682"/>
      <x:c r="C794" s="733"/>
      <x:c r="D794" s="733"/>
      <x:c r="E794" s="733"/>
      <x:c r="F794" s="733"/>
      <x:c r="G794" s="733"/>
      <x:c r="H794" s="733"/>
      <x:c r="I794" s="733"/>
      <x:c r="J794" s="734"/>
      <x:c r="K794" s="734"/>
      <x:c r="L794" s="734"/>
      <x:c r="M794" s="734"/>
      <x:c r="N794" s="734"/>
      <x:c r="O794" s="734"/>
      <x:c r="P794" s="734"/>
      <x:c r="Q794" s="733"/>
      <x:c r="R794" s="733"/>
      <x:c r="S794" s="733"/>
      <x:c r="T794" s="733"/>
      <x:c r="U794" s="682"/>
      <x:c r="V794" s="682"/>
      <x:c r="W794" s="682"/>
      <x:c r="X794" s="682"/>
      <x:c r="Y794" s="682"/>
      <x:c r="Z794" s="682"/>
    </x:row>
    <x:row r="795" spans="1:26" ht="15.75" customHeight="1">
      <x:c r="A795" s="682"/>
      <x:c r="B795" s="682"/>
      <x:c r="C795" s="733"/>
      <x:c r="D795" s="733"/>
      <x:c r="E795" s="733"/>
      <x:c r="F795" s="733"/>
      <x:c r="G795" s="733"/>
      <x:c r="H795" s="733"/>
      <x:c r="I795" s="733"/>
      <x:c r="J795" s="734"/>
      <x:c r="K795" s="734"/>
      <x:c r="L795" s="734"/>
      <x:c r="M795" s="734"/>
      <x:c r="N795" s="734"/>
      <x:c r="O795" s="734"/>
      <x:c r="P795" s="734"/>
      <x:c r="Q795" s="733"/>
      <x:c r="R795" s="733"/>
      <x:c r="S795" s="733"/>
      <x:c r="T795" s="733"/>
      <x:c r="U795" s="682"/>
      <x:c r="V795" s="682"/>
      <x:c r="W795" s="682"/>
      <x:c r="X795" s="682"/>
      <x:c r="Y795" s="682"/>
      <x:c r="Z795" s="682"/>
    </x:row>
    <x:row r="796" spans="1:26" ht="15.75" customHeight="1">
      <x:c r="A796" s="682"/>
      <x:c r="B796" s="682"/>
      <x:c r="C796" s="733"/>
      <x:c r="D796" s="733"/>
      <x:c r="E796" s="733"/>
      <x:c r="F796" s="733"/>
      <x:c r="G796" s="733"/>
      <x:c r="H796" s="733"/>
      <x:c r="I796" s="733"/>
      <x:c r="J796" s="734"/>
      <x:c r="K796" s="734"/>
      <x:c r="L796" s="734"/>
      <x:c r="M796" s="734"/>
      <x:c r="N796" s="734"/>
      <x:c r="O796" s="734"/>
      <x:c r="P796" s="734"/>
      <x:c r="Q796" s="733"/>
      <x:c r="R796" s="733"/>
      <x:c r="S796" s="733"/>
      <x:c r="T796" s="733"/>
      <x:c r="U796" s="682"/>
      <x:c r="V796" s="682"/>
      <x:c r="W796" s="682"/>
      <x:c r="X796" s="682"/>
      <x:c r="Y796" s="682"/>
      <x:c r="Z796" s="682"/>
    </x:row>
    <x:row r="797" spans="1:26" ht="15.75" customHeight="1">
      <x:c r="A797" s="682"/>
      <x:c r="B797" s="682"/>
      <x:c r="C797" s="733"/>
      <x:c r="D797" s="733"/>
      <x:c r="E797" s="733"/>
      <x:c r="F797" s="733"/>
      <x:c r="G797" s="733"/>
      <x:c r="H797" s="733"/>
      <x:c r="I797" s="733"/>
      <x:c r="J797" s="734"/>
      <x:c r="K797" s="734"/>
      <x:c r="L797" s="734"/>
      <x:c r="M797" s="734"/>
      <x:c r="N797" s="734"/>
      <x:c r="O797" s="734"/>
      <x:c r="P797" s="734"/>
      <x:c r="Q797" s="733"/>
      <x:c r="R797" s="733"/>
      <x:c r="S797" s="733"/>
      <x:c r="T797" s="733"/>
      <x:c r="U797" s="682"/>
      <x:c r="V797" s="682"/>
      <x:c r="W797" s="682"/>
      <x:c r="X797" s="682"/>
      <x:c r="Y797" s="682"/>
      <x:c r="Z797" s="682"/>
    </x:row>
    <x:row r="798" spans="1:26" ht="15.75" customHeight="1">
      <x:c r="A798" s="682"/>
      <x:c r="B798" s="682"/>
      <x:c r="C798" s="733"/>
      <x:c r="D798" s="733"/>
      <x:c r="E798" s="733"/>
      <x:c r="F798" s="733"/>
      <x:c r="G798" s="733"/>
      <x:c r="H798" s="733"/>
      <x:c r="I798" s="733"/>
      <x:c r="J798" s="734"/>
      <x:c r="K798" s="734"/>
      <x:c r="L798" s="734"/>
      <x:c r="M798" s="734"/>
      <x:c r="N798" s="734"/>
      <x:c r="O798" s="734"/>
      <x:c r="P798" s="734"/>
      <x:c r="Q798" s="733"/>
      <x:c r="R798" s="733"/>
      <x:c r="S798" s="733"/>
      <x:c r="T798" s="733"/>
      <x:c r="U798" s="682"/>
      <x:c r="V798" s="682"/>
      <x:c r="W798" s="682"/>
      <x:c r="X798" s="682"/>
      <x:c r="Y798" s="682"/>
      <x:c r="Z798" s="682"/>
    </x:row>
    <x:row r="799" spans="1:26" ht="15.75" customHeight="1">
      <x:c r="A799" s="682"/>
      <x:c r="B799" s="682"/>
      <x:c r="C799" s="733"/>
      <x:c r="D799" s="733"/>
      <x:c r="E799" s="733"/>
      <x:c r="F799" s="733"/>
      <x:c r="G799" s="733"/>
      <x:c r="H799" s="733"/>
      <x:c r="I799" s="733"/>
      <x:c r="J799" s="734"/>
      <x:c r="K799" s="734"/>
      <x:c r="L799" s="734"/>
      <x:c r="M799" s="734"/>
      <x:c r="N799" s="734"/>
      <x:c r="O799" s="734"/>
      <x:c r="P799" s="734"/>
      <x:c r="Q799" s="733"/>
      <x:c r="R799" s="733"/>
      <x:c r="S799" s="733"/>
      <x:c r="T799" s="733"/>
      <x:c r="U799" s="682"/>
      <x:c r="V799" s="682"/>
      <x:c r="W799" s="682"/>
      <x:c r="X799" s="682"/>
      <x:c r="Y799" s="682"/>
      <x:c r="Z799" s="682"/>
    </x:row>
    <x:row r="800" spans="1:26" ht="15.75" customHeight="1">
      <x:c r="A800" s="682"/>
      <x:c r="B800" s="682"/>
      <x:c r="C800" s="733"/>
      <x:c r="D800" s="733"/>
      <x:c r="E800" s="733"/>
      <x:c r="F800" s="733"/>
      <x:c r="G800" s="733"/>
      <x:c r="H800" s="733"/>
      <x:c r="I800" s="733"/>
      <x:c r="J800" s="734"/>
      <x:c r="K800" s="734"/>
      <x:c r="L800" s="734"/>
      <x:c r="M800" s="734"/>
      <x:c r="N800" s="734"/>
      <x:c r="O800" s="734"/>
      <x:c r="P800" s="734"/>
      <x:c r="Q800" s="733"/>
      <x:c r="R800" s="733"/>
      <x:c r="S800" s="733"/>
      <x:c r="T800" s="733"/>
      <x:c r="U800" s="682"/>
      <x:c r="V800" s="682"/>
      <x:c r="W800" s="682"/>
      <x:c r="X800" s="682"/>
      <x:c r="Y800" s="682"/>
      <x:c r="Z800" s="682"/>
    </x:row>
    <x:row r="801" spans="1:26" ht="15.75" customHeight="1">
      <x:c r="A801" s="682"/>
      <x:c r="B801" s="682"/>
      <x:c r="C801" s="733"/>
      <x:c r="D801" s="733"/>
      <x:c r="E801" s="733"/>
      <x:c r="F801" s="733"/>
      <x:c r="G801" s="733"/>
      <x:c r="H801" s="733"/>
      <x:c r="I801" s="733"/>
      <x:c r="J801" s="734"/>
      <x:c r="K801" s="734"/>
      <x:c r="L801" s="734"/>
      <x:c r="M801" s="734"/>
      <x:c r="N801" s="734"/>
      <x:c r="O801" s="734"/>
      <x:c r="P801" s="734"/>
      <x:c r="Q801" s="733"/>
      <x:c r="R801" s="733"/>
      <x:c r="S801" s="733"/>
      <x:c r="T801" s="733"/>
      <x:c r="U801" s="682"/>
      <x:c r="V801" s="682"/>
      <x:c r="W801" s="682"/>
      <x:c r="X801" s="682"/>
      <x:c r="Y801" s="682"/>
      <x:c r="Z801" s="682"/>
    </x:row>
    <x:row r="802" spans="1:26" ht="15.75" customHeight="1">
      <x:c r="A802" s="682"/>
      <x:c r="B802" s="682"/>
      <x:c r="C802" s="733"/>
      <x:c r="D802" s="733"/>
      <x:c r="E802" s="733"/>
      <x:c r="F802" s="733"/>
      <x:c r="G802" s="733"/>
      <x:c r="H802" s="733"/>
      <x:c r="I802" s="733"/>
      <x:c r="J802" s="734"/>
      <x:c r="K802" s="734"/>
      <x:c r="L802" s="734"/>
      <x:c r="M802" s="734"/>
      <x:c r="N802" s="734"/>
      <x:c r="O802" s="734"/>
      <x:c r="P802" s="734"/>
      <x:c r="Q802" s="733"/>
      <x:c r="R802" s="733"/>
      <x:c r="S802" s="733"/>
      <x:c r="T802" s="733"/>
      <x:c r="U802" s="682"/>
      <x:c r="V802" s="682"/>
      <x:c r="W802" s="682"/>
      <x:c r="X802" s="682"/>
      <x:c r="Y802" s="682"/>
      <x:c r="Z802" s="682"/>
    </x:row>
    <x:row r="803" spans="1:26" ht="15.75" customHeight="1">
      <x:c r="A803" s="682"/>
      <x:c r="B803" s="682"/>
      <x:c r="C803" s="733"/>
      <x:c r="D803" s="733"/>
      <x:c r="E803" s="733"/>
      <x:c r="F803" s="733"/>
      <x:c r="G803" s="733"/>
      <x:c r="H803" s="733"/>
      <x:c r="I803" s="733"/>
      <x:c r="J803" s="734"/>
      <x:c r="K803" s="734"/>
      <x:c r="L803" s="734"/>
      <x:c r="M803" s="734"/>
      <x:c r="N803" s="734"/>
      <x:c r="O803" s="734"/>
      <x:c r="P803" s="734"/>
      <x:c r="Q803" s="733"/>
      <x:c r="R803" s="733"/>
      <x:c r="S803" s="733"/>
      <x:c r="T803" s="733"/>
      <x:c r="U803" s="682"/>
      <x:c r="V803" s="682"/>
      <x:c r="W803" s="682"/>
      <x:c r="X803" s="682"/>
      <x:c r="Y803" s="682"/>
      <x:c r="Z803" s="682"/>
    </x:row>
    <x:row r="804" spans="1:26" ht="15.75" customHeight="1">
      <x:c r="A804" s="682"/>
      <x:c r="B804" s="682"/>
      <x:c r="C804" s="733"/>
      <x:c r="D804" s="733"/>
      <x:c r="E804" s="733"/>
      <x:c r="F804" s="733"/>
      <x:c r="G804" s="733"/>
      <x:c r="H804" s="733"/>
      <x:c r="I804" s="733"/>
      <x:c r="J804" s="734"/>
      <x:c r="K804" s="734"/>
      <x:c r="L804" s="734"/>
      <x:c r="M804" s="734"/>
      <x:c r="N804" s="734"/>
      <x:c r="O804" s="734"/>
      <x:c r="P804" s="734"/>
      <x:c r="Q804" s="733"/>
      <x:c r="R804" s="733"/>
      <x:c r="S804" s="733"/>
      <x:c r="T804" s="733"/>
      <x:c r="U804" s="682"/>
      <x:c r="V804" s="682"/>
      <x:c r="W804" s="682"/>
      <x:c r="X804" s="682"/>
      <x:c r="Y804" s="682"/>
      <x:c r="Z804" s="682"/>
    </x:row>
    <x:row r="805" spans="1:26" ht="15.75" customHeight="1">
      <x:c r="A805" s="682"/>
      <x:c r="B805" s="682"/>
      <x:c r="C805" s="733"/>
      <x:c r="D805" s="733"/>
      <x:c r="E805" s="733"/>
      <x:c r="F805" s="733"/>
      <x:c r="G805" s="733"/>
      <x:c r="H805" s="733"/>
      <x:c r="I805" s="733"/>
      <x:c r="J805" s="734"/>
      <x:c r="K805" s="734"/>
      <x:c r="L805" s="734"/>
      <x:c r="M805" s="734"/>
      <x:c r="N805" s="734"/>
      <x:c r="O805" s="734"/>
      <x:c r="P805" s="734"/>
      <x:c r="Q805" s="733"/>
      <x:c r="R805" s="733"/>
      <x:c r="S805" s="733"/>
      <x:c r="T805" s="733"/>
      <x:c r="U805" s="682"/>
      <x:c r="V805" s="682"/>
      <x:c r="W805" s="682"/>
      <x:c r="X805" s="682"/>
      <x:c r="Y805" s="682"/>
      <x:c r="Z805" s="682"/>
    </x:row>
    <x:row r="806" spans="1:26" ht="15.75" customHeight="1">
      <x:c r="A806" s="682"/>
      <x:c r="B806" s="682"/>
      <x:c r="C806" s="733"/>
      <x:c r="D806" s="733"/>
      <x:c r="E806" s="733"/>
      <x:c r="F806" s="733"/>
      <x:c r="G806" s="733"/>
      <x:c r="H806" s="733"/>
      <x:c r="I806" s="733"/>
      <x:c r="J806" s="734"/>
      <x:c r="K806" s="734"/>
      <x:c r="L806" s="734"/>
      <x:c r="M806" s="734"/>
      <x:c r="N806" s="734"/>
      <x:c r="O806" s="734"/>
      <x:c r="P806" s="734"/>
      <x:c r="Q806" s="733"/>
      <x:c r="R806" s="733"/>
      <x:c r="S806" s="733"/>
      <x:c r="T806" s="733"/>
      <x:c r="U806" s="682"/>
      <x:c r="V806" s="682"/>
      <x:c r="W806" s="682"/>
      <x:c r="X806" s="682"/>
      <x:c r="Y806" s="682"/>
      <x:c r="Z806" s="682"/>
    </x:row>
    <x:row r="807" spans="1:26" ht="15.75" customHeight="1">
      <x:c r="A807" s="682"/>
      <x:c r="B807" s="682"/>
      <x:c r="C807" s="733"/>
      <x:c r="D807" s="733"/>
      <x:c r="E807" s="733"/>
      <x:c r="F807" s="733"/>
      <x:c r="G807" s="733"/>
      <x:c r="H807" s="733"/>
      <x:c r="I807" s="733"/>
      <x:c r="J807" s="734"/>
      <x:c r="K807" s="734"/>
      <x:c r="L807" s="734"/>
      <x:c r="M807" s="734"/>
      <x:c r="N807" s="734"/>
      <x:c r="O807" s="734"/>
      <x:c r="P807" s="734"/>
      <x:c r="Q807" s="733"/>
      <x:c r="R807" s="733"/>
      <x:c r="S807" s="733"/>
      <x:c r="T807" s="733"/>
      <x:c r="U807" s="682"/>
      <x:c r="V807" s="682"/>
      <x:c r="W807" s="682"/>
      <x:c r="X807" s="682"/>
      <x:c r="Y807" s="682"/>
      <x:c r="Z807" s="682"/>
    </x:row>
    <x:row r="808" spans="1:26" ht="15.75" customHeight="1">
      <x:c r="A808" s="682"/>
      <x:c r="B808" s="682"/>
      <x:c r="C808" s="733"/>
      <x:c r="D808" s="733"/>
      <x:c r="E808" s="733"/>
      <x:c r="F808" s="733"/>
      <x:c r="G808" s="733"/>
      <x:c r="H808" s="733"/>
      <x:c r="I808" s="733"/>
      <x:c r="J808" s="734"/>
      <x:c r="K808" s="734"/>
      <x:c r="L808" s="734"/>
      <x:c r="M808" s="734"/>
      <x:c r="N808" s="734"/>
      <x:c r="O808" s="734"/>
      <x:c r="P808" s="734"/>
      <x:c r="Q808" s="733"/>
      <x:c r="R808" s="733"/>
      <x:c r="S808" s="733"/>
      <x:c r="T808" s="733"/>
      <x:c r="U808" s="682"/>
      <x:c r="V808" s="682"/>
      <x:c r="W808" s="682"/>
      <x:c r="X808" s="682"/>
      <x:c r="Y808" s="682"/>
      <x:c r="Z808" s="682"/>
    </x:row>
    <x:row r="809" spans="1:26" ht="15.75" customHeight="1">
      <x:c r="A809" s="682"/>
      <x:c r="B809" s="682"/>
      <x:c r="C809" s="733"/>
      <x:c r="D809" s="733"/>
      <x:c r="E809" s="733"/>
      <x:c r="F809" s="733"/>
      <x:c r="G809" s="733"/>
      <x:c r="H809" s="733"/>
      <x:c r="I809" s="733"/>
      <x:c r="J809" s="734"/>
      <x:c r="K809" s="734"/>
      <x:c r="L809" s="734"/>
      <x:c r="M809" s="734"/>
      <x:c r="N809" s="734"/>
      <x:c r="O809" s="734"/>
      <x:c r="P809" s="734"/>
      <x:c r="Q809" s="733"/>
      <x:c r="R809" s="733"/>
      <x:c r="S809" s="733"/>
      <x:c r="T809" s="733"/>
      <x:c r="U809" s="682"/>
      <x:c r="V809" s="682"/>
      <x:c r="W809" s="682"/>
      <x:c r="X809" s="682"/>
      <x:c r="Y809" s="682"/>
      <x:c r="Z809" s="682"/>
    </x:row>
    <x:row r="810" spans="1:26" ht="15.75" customHeight="1">
      <x:c r="A810" s="682"/>
      <x:c r="B810" s="682"/>
      <x:c r="C810" s="733"/>
      <x:c r="D810" s="733"/>
      <x:c r="E810" s="733"/>
      <x:c r="F810" s="733"/>
      <x:c r="G810" s="733"/>
      <x:c r="H810" s="733"/>
      <x:c r="I810" s="733"/>
      <x:c r="J810" s="734"/>
      <x:c r="K810" s="734"/>
      <x:c r="L810" s="734"/>
      <x:c r="M810" s="734"/>
      <x:c r="N810" s="734"/>
      <x:c r="O810" s="734"/>
      <x:c r="P810" s="734"/>
      <x:c r="Q810" s="733"/>
      <x:c r="R810" s="733"/>
      <x:c r="S810" s="733"/>
      <x:c r="T810" s="733"/>
      <x:c r="U810" s="682"/>
      <x:c r="V810" s="682"/>
      <x:c r="W810" s="682"/>
      <x:c r="X810" s="682"/>
      <x:c r="Y810" s="682"/>
      <x:c r="Z810" s="682"/>
    </x:row>
    <x:row r="811" spans="1:26" ht="15.75" customHeight="1">
      <x:c r="A811" s="682"/>
      <x:c r="B811" s="682"/>
      <x:c r="C811" s="733"/>
      <x:c r="D811" s="733"/>
      <x:c r="E811" s="733"/>
      <x:c r="F811" s="733"/>
      <x:c r="G811" s="733"/>
      <x:c r="H811" s="733"/>
      <x:c r="I811" s="733"/>
      <x:c r="J811" s="734"/>
      <x:c r="K811" s="734"/>
      <x:c r="L811" s="734"/>
      <x:c r="M811" s="734"/>
      <x:c r="N811" s="734"/>
      <x:c r="O811" s="734"/>
      <x:c r="P811" s="734"/>
      <x:c r="Q811" s="733"/>
      <x:c r="R811" s="733"/>
      <x:c r="S811" s="733"/>
      <x:c r="T811" s="733"/>
      <x:c r="U811" s="682"/>
      <x:c r="V811" s="682"/>
      <x:c r="W811" s="682"/>
      <x:c r="X811" s="682"/>
      <x:c r="Y811" s="682"/>
      <x:c r="Z811" s="682"/>
    </x:row>
    <x:row r="812" spans="1:26" ht="15.75" customHeight="1">
      <x:c r="A812" s="682"/>
      <x:c r="B812" s="682"/>
      <x:c r="C812" s="733"/>
      <x:c r="D812" s="733"/>
      <x:c r="E812" s="733"/>
      <x:c r="F812" s="733"/>
      <x:c r="G812" s="733"/>
      <x:c r="H812" s="733"/>
      <x:c r="I812" s="733"/>
      <x:c r="J812" s="734"/>
      <x:c r="K812" s="734"/>
      <x:c r="L812" s="734"/>
      <x:c r="M812" s="734"/>
      <x:c r="N812" s="734"/>
      <x:c r="O812" s="734"/>
      <x:c r="P812" s="734"/>
      <x:c r="Q812" s="733"/>
      <x:c r="R812" s="733"/>
      <x:c r="S812" s="733"/>
      <x:c r="T812" s="733"/>
      <x:c r="U812" s="682"/>
      <x:c r="V812" s="682"/>
      <x:c r="W812" s="682"/>
      <x:c r="X812" s="682"/>
      <x:c r="Y812" s="682"/>
      <x:c r="Z812" s="682"/>
    </x:row>
    <x:row r="813" spans="1:26" ht="15.75" customHeight="1">
      <x:c r="A813" s="682"/>
      <x:c r="B813" s="682"/>
      <x:c r="C813" s="733"/>
      <x:c r="D813" s="733"/>
      <x:c r="E813" s="733"/>
      <x:c r="F813" s="733"/>
      <x:c r="G813" s="733"/>
      <x:c r="H813" s="733"/>
      <x:c r="I813" s="733"/>
      <x:c r="J813" s="734"/>
      <x:c r="K813" s="734"/>
      <x:c r="L813" s="734"/>
      <x:c r="M813" s="734"/>
      <x:c r="N813" s="734"/>
      <x:c r="O813" s="734"/>
      <x:c r="P813" s="734"/>
      <x:c r="Q813" s="733"/>
      <x:c r="R813" s="733"/>
      <x:c r="S813" s="733"/>
      <x:c r="T813" s="733"/>
      <x:c r="U813" s="682"/>
      <x:c r="V813" s="682"/>
      <x:c r="W813" s="682"/>
      <x:c r="X813" s="682"/>
      <x:c r="Y813" s="682"/>
      <x:c r="Z813" s="682"/>
    </x:row>
    <x:row r="814" spans="1:26" ht="15.75" customHeight="1">
      <x:c r="A814" s="682"/>
      <x:c r="B814" s="682"/>
      <x:c r="C814" s="733"/>
      <x:c r="D814" s="733"/>
      <x:c r="E814" s="733"/>
      <x:c r="F814" s="733"/>
      <x:c r="G814" s="733"/>
      <x:c r="H814" s="733"/>
      <x:c r="I814" s="733"/>
      <x:c r="J814" s="734"/>
      <x:c r="K814" s="734"/>
      <x:c r="L814" s="734"/>
      <x:c r="M814" s="734"/>
      <x:c r="N814" s="734"/>
      <x:c r="O814" s="734"/>
      <x:c r="P814" s="734"/>
      <x:c r="Q814" s="733"/>
      <x:c r="R814" s="733"/>
      <x:c r="S814" s="733"/>
      <x:c r="T814" s="733"/>
      <x:c r="U814" s="682"/>
      <x:c r="V814" s="682"/>
      <x:c r="W814" s="682"/>
      <x:c r="X814" s="682"/>
      <x:c r="Y814" s="682"/>
      <x:c r="Z814" s="682"/>
    </x:row>
    <x:row r="815" spans="1:26" ht="15.75" customHeight="1">
      <x:c r="A815" s="682"/>
      <x:c r="B815" s="682"/>
      <x:c r="C815" s="733"/>
      <x:c r="D815" s="733"/>
      <x:c r="E815" s="733"/>
      <x:c r="F815" s="733"/>
      <x:c r="G815" s="733"/>
      <x:c r="H815" s="733"/>
      <x:c r="I815" s="733"/>
      <x:c r="J815" s="734"/>
      <x:c r="K815" s="734"/>
      <x:c r="L815" s="734"/>
      <x:c r="M815" s="734"/>
      <x:c r="N815" s="734"/>
      <x:c r="O815" s="734"/>
      <x:c r="P815" s="734"/>
      <x:c r="Q815" s="733"/>
      <x:c r="R815" s="733"/>
      <x:c r="S815" s="733"/>
      <x:c r="T815" s="733"/>
      <x:c r="U815" s="682"/>
      <x:c r="V815" s="682"/>
      <x:c r="W815" s="682"/>
      <x:c r="X815" s="682"/>
      <x:c r="Y815" s="682"/>
      <x:c r="Z815" s="682"/>
    </x:row>
    <x:row r="816" spans="1:26" ht="15.75" customHeight="1">
      <x:c r="A816" s="682"/>
      <x:c r="B816" s="682"/>
      <x:c r="C816" s="733"/>
      <x:c r="D816" s="733"/>
      <x:c r="E816" s="733"/>
      <x:c r="F816" s="733"/>
      <x:c r="G816" s="733"/>
      <x:c r="H816" s="733"/>
      <x:c r="I816" s="733"/>
      <x:c r="J816" s="734"/>
      <x:c r="K816" s="734"/>
      <x:c r="L816" s="734"/>
      <x:c r="M816" s="734"/>
      <x:c r="N816" s="734"/>
      <x:c r="O816" s="734"/>
      <x:c r="P816" s="734"/>
      <x:c r="Q816" s="733"/>
      <x:c r="R816" s="733"/>
      <x:c r="S816" s="733"/>
      <x:c r="T816" s="733"/>
      <x:c r="U816" s="682"/>
      <x:c r="V816" s="682"/>
      <x:c r="W816" s="682"/>
      <x:c r="X816" s="682"/>
      <x:c r="Y816" s="682"/>
      <x:c r="Z816" s="682"/>
    </x:row>
    <x:row r="817" spans="1:26" ht="15.75" customHeight="1">
      <x:c r="A817" s="682"/>
      <x:c r="B817" s="682"/>
      <x:c r="C817" s="733"/>
      <x:c r="D817" s="733"/>
      <x:c r="E817" s="733"/>
      <x:c r="F817" s="733"/>
      <x:c r="G817" s="733"/>
      <x:c r="H817" s="733"/>
      <x:c r="I817" s="733"/>
      <x:c r="J817" s="734"/>
      <x:c r="K817" s="734"/>
      <x:c r="L817" s="734"/>
      <x:c r="M817" s="734"/>
      <x:c r="N817" s="734"/>
      <x:c r="O817" s="734"/>
      <x:c r="P817" s="734"/>
      <x:c r="Q817" s="733"/>
      <x:c r="R817" s="733"/>
      <x:c r="S817" s="733"/>
      <x:c r="T817" s="733"/>
      <x:c r="U817" s="682"/>
      <x:c r="V817" s="682"/>
      <x:c r="W817" s="682"/>
      <x:c r="X817" s="682"/>
      <x:c r="Y817" s="682"/>
      <x:c r="Z817" s="682"/>
    </x:row>
    <x:row r="818" spans="1:26" ht="15.75" customHeight="1">
      <x:c r="A818" s="682"/>
      <x:c r="B818" s="682"/>
      <x:c r="C818" s="733"/>
      <x:c r="D818" s="733"/>
      <x:c r="E818" s="733"/>
      <x:c r="F818" s="733"/>
      <x:c r="G818" s="733"/>
      <x:c r="H818" s="733"/>
      <x:c r="I818" s="733"/>
      <x:c r="J818" s="734"/>
      <x:c r="K818" s="734"/>
      <x:c r="L818" s="734"/>
      <x:c r="M818" s="734"/>
      <x:c r="N818" s="734"/>
      <x:c r="O818" s="734"/>
      <x:c r="P818" s="734"/>
      <x:c r="Q818" s="733"/>
      <x:c r="R818" s="733"/>
      <x:c r="S818" s="733"/>
      <x:c r="T818" s="733"/>
      <x:c r="U818" s="682"/>
      <x:c r="V818" s="682"/>
      <x:c r="W818" s="682"/>
      <x:c r="X818" s="682"/>
      <x:c r="Y818" s="682"/>
      <x:c r="Z818" s="682"/>
    </x:row>
    <x:row r="819" spans="1:26" ht="15.75" customHeight="1">
      <x:c r="A819" s="682"/>
      <x:c r="B819" s="682"/>
      <x:c r="C819" s="733"/>
      <x:c r="D819" s="733"/>
      <x:c r="E819" s="733"/>
      <x:c r="F819" s="733"/>
      <x:c r="G819" s="733"/>
      <x:c r="H819" s="733"/>
      <x:c r="I819" s="733"/>
      <x:c r="J819" s="734"/>
      <x:c r="K819" s="734"/>
      <x:c r="L819" s="734"/>
      <x:c r="M819" s="734"/>
      <x:c r="N819" s="734"/>
      <x:c r="O819" s="734"/>
      <x:c r="P819" s="734"/>
      <x:c r="Q819" s="733"/>
      <x:c r="R819" s="733"/>
      <x:c r="S819" s="733"/>
      <x:c r="T819" s="733"/>
      <x:c r="U819" s="682"/>
      <x:c r="V819" s="682"/>
      <x:c r="W819" s="682"/>
      <x:c r="X819" s="682"/>
      <x:c r="Y819" s="682"/>
      <x:c r="Z819" s="682"/>
    </x:row>
    <x:row r="820" spans="1:26" ht="15.75" customHeight="1">
      <x:c r="A820" s="682"/>
      <x:c r="B820" s="682"/>
      <x:c r="C820" s="733"/>
      <x:c r="D820" s="733"/>
      <x:c r="E820" s="733"/>
      <x:c r="F820" s="733"/>
      <x:c r="G820" s="733"/>
      <x:c r="H820" s="733"/>
      <x:c r="I820" s="733"/>
      <x:c r="J820" s="734"/>
      <x:c r="K820" s="734"/>
      <x:c r="L820" s="734"/>
      <x:c r="M820" s="734"/>
      <x:c r="N820" s="734"/>
      <x:c r="O820" s="734"/>
      <x:c r="P820" s="734"/>
      <x:c r="Q820" s="733"/>
      <x:c r="R820" s="733"/>
      <x:c r="S820" s="733"/>
      <x:c r="T820" s="733"/>
      <x:c r="U820" s="682"/>
      <x:c r="V820" s="682"/>
      <x:c r="W820" s="682"/>
      <x:c r="X820" s="682"/>
      <x:c r="Y820" s="682"/>
      <x:c r="Z820" s="682"/>
    </x:row>
    <x:row r="821" spans="1:26" ht="15.75" customHeight="1">
      <x:c r="A821" s="682"/>
      <x:c r="B821" s="682"/>
      <x:c r="C821" s="733"/>
      <x:c r="D821" s="733"/>
      <x:c r="E821" s="733"/>
      <x:c r="F821" s="733"/>
      <x:c r="G821" s="733"/>
      <x:c r="H821" s="733"/>
      <x:c r="I821" s="733"/>
      <x:c r="J821" s="734"/>
      <x:c r="K821" s="734"/>
      <x:c r="L821" s="734"/>
      <x:c r="M821" s="734"/>
      <x:c r="N821" s="734"/>
      <x:c r="O821" s="734"/>
      <x:c r="P821" s="734"/>
      <x:c r="Q821" s="733"/>
      <x:c r="R821" s="733"/>
      <x:c r="S821" s="733"/>
      <x:c r="T821" s="733"/>
      <x:c r="U821" s="682"/>
      <x:c r="V821" s="682"/>
      <x:c r="W821" s="682"/>
      <x:c r="X821" s="682"/>
      <x:c r="Y821" s="682"/>
      <x:c r="Z821" s="682"/>
    </x:row>
    <x:row r="822" spans="1:26" ht="15.75" customHeight="1">
      <x:c r="A822" s="682"/>
      <x:c r="B822" s="682"/>
      <x:c r="C822" s="733"/>
      <x:c r="D822" s="733"/>
      <x:c r="E822" s="733"/>
      <x:c r="F822" s="733"/>
      <x:c r="G822" s="733"/>
      <x:c r="H822" s="733"/>
      <x:c r="I822" s="733"/>
      <x:c r="J822" s="734"/>
      <x:c r="K822" s="734"/>
      <x:c r="L822" s="734"/>
      <x:c r="M822" s="734"/>
      <x:c r="N822" s="734"/>
      <x:c r="O822" s="734"/>
      <x:c r="P822" s="734"/>
      <x:c r="Q822" s="733"/>
      <x:c r="R822" s="733"/>
      <x:c r="S822" s="733"/>
      <x:c r="T822" s="733"/>
      <x:c r="U822" s="682"/>
      <x:c r="V822" s="682"/>
      <x:c r="W822" s="682"/>
      <x:c r="X822" s="682"/>
      <x:c r="Y822" s="682"/>
      <x:c r="Z822" s="682"/>
    </x:row>
    <x:row r="823" spans="1:26" ht="15.75" customHeight="1">
      <x:c r="A823" s="682"/>
      <x:c r="B823" s="682"/>
      <x:c r="C823" s="733"/>
      <x:c r="D823" s="733"/>
      <x:c r="E823" s="733"/>
      <x:c r="F823" s="733"/>
      <x:c r="G823" s="733"/>
      <x:c r="H823" s="733"/>
      <x:c r="I823" s="733"/>
      <x:c r="J823" s="734"/>
      <x:c r="K823" s="734"/>
      <x:c r="L823" s="734"/>
      <x:c r="M823" s="734"/>
      <x:c r="N823" s="734"/>
      <x:c r="O823" s="734"/>
      <x:c r="P823" s="734"/>
      <x:c r="Q823" s="733"/>
      <x:c r="R823" s="733"/>
      <x:c r="S823" s="733"/>
      <x:c r="T823" s="733"/>
      <x:c r="U823" s="682"/>
      <x:c r="V823" s="682"/>
      <x:c r="W823" s="682"/>
      <x:c r="X823" s="682"/>
      <x:c r="Y823" s="682"/>
      <x:c r="Z823" s="682"/>
    </x:row>
    <x:row r="824" spans="1:26" ht="15.75" customHeight="1">
      <x:c r="A824" s="682"/>
      <x:c r="B824" s="682"/>
      <x:c r="C824" s="733"/>
      <x:c r="D824" s="733"/>
      <x:c r="E824" s="733"/>
      <x:c r="F824" s="733"/>
      <x:c r="G824" s="733"/>
      <x:c r="H824" s="733"/>
      <x:c r="I824" s="733"/>
      <x:c r="J824" s="734"/>
      <x:c r="K824" s="734"/>
      <x:c r="L824" s="734"/>
      <x:c r="M824" s="734"/>
      <x:c r="N824" s="734"/>
      <x:c r="O824" s="734"/>
      <x:c r="P824" s="734"/>
      <x:c r="Q824" s="733"/>
      <x:c r="R824" s="733"/>
      <x:c r="S824" s="733"/>
      <x:c r="T824" s="733"/>
      <x:c r="U824" s="682"/>
      <x:c r="V824" s="682"/>
      <x:c r="W824" s="682"/>
      <x:c r="X824" s="682"/>
      <x:c r="Y824" s="682"/>
      <x:c r="Z824" s="682"/>
    </x:row>
    <x:row r="825" spans="1:26" ht="15.75" customHeight="1">
      <x:c r="A825" s="682"/>
      <x:c r="B825" s="682"/>
      <x:c r="C825" s="733"/>
      <x:c r="D825" s="733"/>
      <x:c r="E825" s="733"/>
      <x:c r="F825" s="733"/>
      <x:c r="G825" s="733"/>
      <x:c r="H825" s="733"/>
      <x:c r="I825" s="733"/>
      <x:c r="J825" s="734"/>
      <x:c r="K825" s="734"/>
      <x:c r="L825" s="734"/>
      <x:c r="M825" s="734"/>
      <x:c r="N825" s="734"/>
      <x:c r="O825" s="734"/>
      <x:c r="P825" s="734"/>
      <x:c r="Q825" s="733"/>
      <x:c r="R825" s="733"/>
      <x:c r="S825" s="733"/>
      <x:c r="T825" s="733"/>
      <x:c r="U825" s="682"/>
      <x:c r="V825" s="682"/>
      <x:c r="W825" s="682"/>
      <x:c r="X825" s="682"/>
      <x:c r="Y825" s="682"/>
      <x:c r="Z825" s="682"/>
    </x:row>
    <x:row r="826" spans="1:26" ht="15.75" customHeight="1">
      <x:c r="A826" s="682"/>
      <x:c r="B826" s="682"/>
      <x:c r="C826" s="733"/>
      <x:c r="D826" s="733"/>
      <x:c r="E826" s="733"/>
      <x:c r="F826" s="733"/>
      <x:c r="G826" s="733"/>
      <x:c r="H826" s="733"/>
      <x:c r="I826" s="733"/>
      <x:c r="J826" s="734"/>
      <x:c r="K826" s="734"/>
      <x:c r="L826" s="734"/>
      <x:c r="M826" s="734"/>
      <x:c r="N826" s="734"/>
      <x:c r="O826" s="734"/>
      <x:c r="P826" s="734"/>
      <x:c r="Q826" s="733"/>
      <x:c r="R826" s="733"/>
      <x:c r="S826" s="733"/>
      <x:c r="T826" s="733"/>
      <x:c r="U826" s="682"/>
      <x:c r="V826" s="682"/>
      <x:c r="W826" s="682"/>
      <x:c r="X826" s="682"/>
      <x:c r="Y826" s="682"/>
      <x:c r="Z826" s="682"/>
    </x:row>
    <x:row r="827" spans="1:26" ht="15.75" customHeight="1">
      <x:c r="A827" s="682"/>
      <x:c r="B827" s="682"/>
      <x:c r="C827" s="733"/>
      <x:c r="D827" s="733"/>
      <x:c r="E827" s="733"/>
      <x:c r="F827" s="733"/>
      <x:c r="G827" s="733"/>
      <x:c r="H827" s="733"/>
      <x:c r="I827" s="733"/>
      <x:c r="J827" s="734"/>
      <x:c r="K827" s="734"/>
      <x:c r="L827" s="734"/>
      <x:c r="M827" s="734"/>
      <x:c r="N827" s="734"/>
      <x:c r="O827" s="734"/>
      <x:c r="P827" s="734"/>
      <x:c r="Q827" s="733"/>
      <x:c r="R827" s="733"/>
      <x:c r="S827" s="733"/>
      <x:c r="T827" s="733"/>
      <x:c r="U827" s="682"/>
      <x:c r="V827" s="682"/>
      <x:c r="W827" s="682"/>
      <x:c r="X827" s="682"/>
      <x:c r="Y827" s="682"/>
      <x:c r="Z827" s="682"/>
    </x:row>
    <x:row r="828" spans="1:26" ht="15.75" customHeight="1">
      <x:c r="A828" s="682"/>
      <x:c r="B828" s="682"/>
      <x:c r="C828" s="733"/>
      <x:c r="D828" s="733"/>
      <x:c r="E828" s="733"/>
      <x:c r="F828" s="733"/>
      <x:c r="G828" s="733"/>
      <x:c r="H828" s="733"/>
      <x:c r="I828" s="733"/>
      <x:c r="J828" s="734"/>
      <x:c r="K828" s="734"/>
      <x:c r="L828" s="734"/>
      <x:c r="M828" s="734"/>
      <x:c r="N828" s="734"/>
      <x:c r="O828" s="734"/>
      <x:c r="P828" s="734"/>
      <x:c r="Q828" s="733"/>
      <x:c r="R828" s="733"/>
      <x:c r="S828" s="733"/>
      <x:c r="T828" s="733"/>
      <x:c r="U828" s="682"/>
      <x:c r="V828" s="682"/>
      <x:c r="W828" s="682"/>
      <x:c r="X828" s="682"/>
      <x:c r="Y828" s="682"/>
      <x:c r="Z828" s="682"/>
    </x:row>
    <x:row r="829" spans="1:26" ht="15.75" customHeight="1">
      <x:c r="A829" s="682"/>
      <x:c r="B829" s="682"/>
      <x:c r="C829" s="733"/>
      <x:c r="D829" s="733"/>
      <x:c r="E829" s="733"/>
      <x:c r="F829" s="733"/>
      <x:c r="G829" s="733"/>
      <x:c r="H829" s="733"/>
      <x:c r="I829" s="733"/>
      <x:c r="J829" s="734"/>
      <x:c r="K829" s="734"/>
      <x:c r="L829" s="734"/>
      <x:c r="M829" s="734"/>
      <x:c r="N829" s="734"/>
      <x:c r="O829" s="734"/>
      <x:c r="P829" s="734"/>
      <x:c r="Q829" s="733"/>
      <x:c r="R829" s="733"/>
      <x:c r="S829" s="733"/>
      <x:c r="T829" s="733"/>
      <x:c r="U829" s="682"/>
      <x:c r="V829" s="682"/>
      <x:c r="W829" s="682"/>
      <x:c r="X829" s="682"/>
      <x:c r="Y829" s="682"/>
      <x:c r="Z829" s="682"/>
    </x:row>
    <x:row r="830" spans="1:26" ht="15.75" customHeight="1">
      <x:c r="A830" s="682"/>
      <x:c r="B830" s="682"/>
      <x:c r="C830" s="733"/>
      <x:c r="D830" s="733"/>
      <x:c r="E830" s="733"/>
      <x:c r="F830" s="733"/>
      <x:c r="G830" s="733"/>
      <x:c r="H830" s="733"/>
      <x:c r="I830" s="733"/>
      <x:c r="J830" s="734"/>
      <x:c r="K830" s="734"/>
      <x:c r="L830" s="734"/>
      <x:c r="M830" s="734"/>
      <x:c r="N830" s="734"/>
      <x:c r="O830" s="734"/>
      <x:c r="P830" s="734"/>
      <x:c r="Q830" s="733"/>
      <x:c r="R830" s="733"/>
      <x:c r="S830" s="733"/>
      <x:c r="T830" s="733"/>
      <x:c r="U830" s="682"/>
      <x:c r="V830" s="682"/>
      <x:c r="W830" s="682"/>
      <x:c r="X830" s="682"/>
      <x:c r="Y830" s="682"/>
      <x:c r="Z830" s="682"/>
    </x:row>
    <x:row r="831" spans="1:26" ht="15.75" customHeight="1">
      <x:c r="A831" s="682"/>
      <x:c r="B831" s="682"/>
      <x:c r="C831" s="733"/>
      <x:c r="D831" s="733"/>
      <x:c r="E831" s="733"/>
      <x:c r="F831" s="733"/>
      <x:c r="G831" s="733"/>
      <x:c r="H831" s="733"/>
      <x:c r="I831" s="733"/>
      <x:c r="J831" s="734"/>
      <x:c r="K831" s="734"/>
      <x:c r="L831" s="734"/>
      <x:c r="M831" s="734"/>
      <x:c r="N831" s="734"/>
      <x:c r="O831" s="734"/>
      <x:c r="P831" s="734"/>
      <x:c r="Q831" s="733"/>
      <x:c r="R831" s="733"/>
      <x:c r="S831" s="733"/>
      <x:c r="T831" s="733"/>
      <x:c r="U831" s="682"/>
      <x:c r="V831" s="682"/>
      <x:c r="W831" s="682"/>
      <x:c r="X831" s="682"/>
      <x:c r="Y831" s="682"/>
      <x:c r="Z831" s="682"/>
    </x:row>
    <x:row r="832" spans="1:26" ht="15.75" customHeight="1">
      <x:c r="A832" s="682"/>
      <x:c r="B832" s="682"/>
      <x:c r="C832" s="733"/>
      <x:c r="D832" s="733"/>
      <x:c r="E832" s="733"/>
      <x:c r="F832" s="733"/>
      <x:c r="G832" s="733"/>
      <x:c r="H832" s="733"/>
      <x:c r="I832" s="733"/>
      <x:c r="J832" s="734"/>
      <x:c r="K832" s="734"/>
      <x:c r="L832" s="734"/>
      <x:c r="M832" s="734"/>
      <x:c r="N832" s="734"/>
      <x:c r="O832" s="734"/>
      <x:c r="P832" s="734"/>
      <x:c r="Q832" s="733"/>
      <x:c r="R832" s="733"/>
      <x:c r="S832" s="733"/>
      <x:c r="T832" s="733"/>
      <x:c r="U832" s="682"/>
      <x:c r="V832" s="682"/>
      <x:c r="W832" s="682"/>
      <x:c r="X832" s="682"/>
      <x:c r="Y832" s="682"/>
      <x:c r="Z832" s="682"/>
    </x:row>
    <x:row r="833" spans="1:26" ht="15.75" customHeight="1">
      <x:c r="A833" s="682"/>
      <x:c r="B833" s="682"/>
      <x:c r="C833" s="733"/>
      <x:c r="D833" s="733"/>
      <x:c r="E833" s="733"/>
      <x:c r="F833" s="733"/>
      <x:c r="G833" s="733"/>
      <x:c r="H833" s="733"/>
      <x:c r="I833" s="733"/>
      <x:c r="J833" s="734"/>
      <x:c r="K833" s="734"/>
      <x:c r="L833" s="734"/>
      <x:c r="M833" s="734"/>
      <x:c r="N833" s="734"/>
      <x:c r="O833" s="734"/>
      <x:c r="P833" s="734"/>
      <x:c r="Q833" s="733"/>
      <x:c r="R833" s="733"/>
      <x:c r="S833" s="733"/>
      <x:c r="T833" s="733"/>
      <x:c r="U833" s="682"/>
      <x:c r="V833" s="682"/>
      <x:c r="W833" s="682"/>
      <x:c r="X833" s="682"/>
      <x:c r="Y833" s="682"/>
      <x:c r="Z833" s="682"/>
    </x:row>
    <x:row r="834" spans="1:26" ht="15.75" customHeight="1">
      <x:c r="A834" s="682"/>
      <x:c r="B834" s="682"/>
      <x:c r="C834" s="733"/>
      <x:c r="D834" s="733"/>
      <x:c r="E834" s="733"/>
      <x:c r="F834" s="733"/>
      <x:c r="G834" s="733"/>
      <x:c r="H834" s="733"/>
      <x:c r="I834" s="733"/>
      <x:c r="J834" s="734"/>
      <x:c r="K834" s="734"/>
      <x:c r="L834" s="734"/>
      <x:c r="M834" s="734"/>
      <x:c r="N834" s="734"/>
      <x:c r="O834" s="734"/>
      <x:c r="P834" s="734"/>
      <x:c r="Q834" s="733"/>
      <x:c r="R834" s="733"/>
      <x:c r="S834" s="733"/>
      <x:c r="T834" s="733"/>
      <x:c r="U834" s="682"/>
      <x:c r="V834" s="682"/>
      <x:c r="W834" s="682"/>
      <x:c r="X834" s="682"/>
      <x:c r="Y834" s="682"/>
      <x:c r="Z834" s="682"/>
    </x:row>
    <x:row r="835" spans="1:26" ht="15.75" customHeight="1">
      <x:c r="A835" s="682"/>
      <x:c r="B835" s="682"/>
      <x:c r="C835" s="733"/>
      <x:c r="D835" s="733"/>
      <x:c r="E835" s="733"/>
      <x:c r="F835" s="733"/>
      <x:c r="G835" s="733"/>
      <x:c r="H835" s="733"/>
      <x:c r="I835" s="733"/>
      <x:c r="J835" s="734"/>
      <x:c r="K835" s="734"/>
      <x:c r="L835" s="734"/>
      <x:c r="M835" s="734"/>
      <x:c r="N835" s="734"/>
      <x:c r="O835" s="734"/>
      <x:c r="P835" s="734"/>
      <x:c r="Q835" s="733"/>
      <x:c r="R835" s="733"/>
      <x:c r="S835" s="733"/>
      <x:c r="T835" s="733"/>
      <x:c r="U835" s="682"/>
      <x:c r="V835" s="682"/>
      <x:c r="W835" s="682"/>
      <x:c r="X835" s="682"/>
      <x:c r="Y835" s="682"/>
      <x:c r="Z835" s="682"/>
    </x:row>
    <x:row r="836" spans="1:26" ht="15.75" customHeight="1">
      <x:c r="A836" s="682"/>
      <x:c r="B836" s="682"/>
      <x:c r="C836" s="733"/>
      <x:c r="D836" s="733"/>
      <x:c r="E836" s="733"/>
      <x:c r="F836" s="733"/>
      <x:c r="G836" s="733"/>
      <x:c r="H836" s="733"/>
      <x:c r="I836" s="733"/>
      <x:c r="J836" s="734"/>
      <x:c r="K836" s="734"/>
      <x:c r="L836" s="734"/>
      <x:c r="M836" s="734"/>
      <x:c r="N836" s="734"/>
      <x:c r="O836" s="734"/>
      <x:c r="P836" s="734"/>
      <x:c r="Q836" s="733"/>
      <x:c r="R836" s="733"/>
      <x:c r="S836" s="733"/>
      <x:c r="T836" s="733"/>
      <x:c r="U836" s="682"/>
      <x:c r="V836" s="682"/>
      <x:c r="W836" s="682"/>
      <x:c r="X836" s="682"/>
      <x:c r="Y836" s="682"/>
      <x:c r="Z836" s="682"/>
    </x:row>
    <x:row r="837" spans="1:26" ht="15.75" customHeight="1">
      <x:c r="A837" s="682"/>
      <x:c r="B837" s="682"/>
      <x:c r="C837" s="733"/>
      <x:c r="D837" s="733"/>
      <x:c r="E837" s="733"/>
      <x:c r="F837" s="733"/>
      <x:c r="G837" s="733"/>
      <x:c r="H837" s="733"/>
      <x:c r="I837" s="733"/>
      <x:c r="J837" s="734"/>
      <x:c r="K837" s="734"/>
      <x:c r="L837" s="734"/>
      <x:c r="M837" s="734"/>
      <x:c r="N837" s="734"/>
      <x:c r="O837" s="734"/>
      <x:c r="P837" s="734"/>
      <x:c r="Q837" s="733"/>
      <x:c r="R837" s="733"/>
      <x:c r="S837" s="733"/>
      <x:c r="T837" s="733"/>
      <x:c r="U837" s="682"/>
      <x:c r="V837" s="682"/>
      <x:c r="W837" s="682"/>
      <x:c r="X837" s="682"/>
      <x:c r="Y837" s="682"/>
      <x:c r="Z837" s="682"/>
    </x:row>
    <x:row r="838" spans="1:26" ht="15.75" customHeight="1">
      <x:c r="A838" s="682"/>
      <x:c r="B838" s="682"/>
      <x:c r="C838" s="733"/>
      <x:c r="D838" s="733"/>
      <x:c r="E838" s="733"/>
      <x:c r="F838" s="733"/>
      <x:c r="G838" s="733"/>
      <x:c r="H838" s="733"/>
      <x:c r="I838" s="733"/>
      <x:c r="J838" s="734"/>
      <x:c r="K838" s="734"/>
      <x:c r="L838" s="734"/>
      <x:c r="M838" s="734"/>
      <x:c r="N838" s="734"/>
      <x:c r="O838" s="734"/>
      <x:c r="P838" s="734"/>
      <x:c r="Q838" s="733"/>
      <x:c r="R838" s="733"/>
      <x:c r="S838" s="733"/>
      <x:c r="T838" s="733"/>
      <x:c r="U838" s="682"/>
      <x:c r="V838" s="682"/>
      <x:c r="W838" s="682"/>
      <x:c r="X838" s="682"/>
      <x:c r="Y838" s="682"/>
      <x:c r="Z838" s="682"/>
    </x:row>
    <x:row r="839" spans="1:26" ht="15.75" customHeight="1">
      <x:c r="A839" s="682"/>
      <x:c r="B839" s="682"/>
      <x:c r="C839" s="733"/>
      <x:c r="D839" s="733"/>
      <x:c r="E839" s="733"/>
      <x:c r="F839" s="733"/>
      <x:c r="G839" s="733"/>
      <x:c r="H839" s="733"/>
      <x:c r="I839" s="733"/>
      <x:c r="J839" s="734"/>
      <x:c r="K839" s="734"/>
      <x:c r="L839" s="734"/>
      <x:c r="M839" s="734"/>
      <x:c r="N839" s="734"/>
      <x:c r="O839" s="734"/>
      <x:c r="P839" s="734"/>
      <x:c r="Q839" s="733"/>
      <x:c r="R839" s="733"/>
      <x:c r="S839" s="733"/>
      <x:c r="T839" s="733"/>
      <x:c r="U839" s="682"/>
      <x:c r="V839" s="682"/>
      <x:c r="W839" s="682"/>
      <x:c r="X839" s="682"/>
      <x:c r="Y839" s="682"/>
      <x:c r="Z839" s="682"/>
    </x:row>
    <x:row r="840" spans="1:26" ht="15.75" customHeight="1">
      <x:c r="A840" s="682"/>
      <x:c r="B840" s="682"/>
      <x:c r="C840" s="733"/>
      <x:c r="D840" s="733"/>
      <x:c r="E840" s="733"/>
      <x:c r="F840" s="733"/>
      <x:c r="G840" s="733"/>
      <x:c r="H840" s="733"/>
      <x:c r="I840" s="733"/>
      <x:c r="J840" s="734"/>
      <x:c r="K840" s="734"/>
      <x:c r="L840" s="734"/>
      <x:c r="M840" s="734"/>
      <x:c r="N840" s="734"/>
      <x:c r="O840" s="734"/>
      <x:c r="P840" s="734"/>
      <x:c r="Q840" s="733"/>
      <x:c r="R840" s="733"/>
      <x:c r="S840" s="733"/>
      <x:c r="T840" s="733"/>
      <x:c r="U840" s="682"/>
      <x:c r="V840" s="682"/>
      <x:c r="W840" s="682"/>
      <x:c r="X840" s="682"/>
      <x:c r="Y840" s="682"/>
      <x:c r="Z840" s="682"/>
    </x:row>
    <x:row r="841" spans="1:26" ht="15.75" customHeight="1">
      <x:c r="A841" s="682"/>
      <x:c r="B841" s="682"/>
      <x:c r="C841" s="733"/>
      <x:c r="D841" s="733"/>
      <x:c r="E841" s="733"/>
      <x:c r="F841" s="733"/>
      <x:c r="G841" s="733"/>
      <x:c r="H841" s="733"/>
      <x:c r="I841" s="733"/>
      <x:c r="J841" s="734"/>
      <x:c r="K841" s="734"/>
      <x:c r="L841" s="734"/>
      <x:c r="M841" s="734"/>
      <x:c r="N841" s="734"/>
      <x:c r="O841" s="734"/>
      <x:c r="P841" s="734"/>
      <x:c r="Q841" s="733"/>
      <x:c r="R841" s="733"/>
      <x:c r="S841" s="733"/>
      <x:c r="T841" s="733"/>
      <x:c r="U841" s="682"/>
      <x:c r="V841" s="682"/>
      <x:c r="W841" s="682"/>
      <x:c r="X841" s="682"/>
      <x:c r="Y841" s="682"/>
      <x:c r="Z841" s="682"/>
    </x:row>
    <x:row r="842" spans="1:26" ht="15.75" customHeight="1">
      <x:c r="A842" s="682"/>
      <x:c r="B842" s="682"/>
      <x:c r="C842" s="733"/>
      <x:c r="D842" s="733"/>
      <x:c r="E842" s="733"/>
      <x:c r="F842" s="733"/>
      <x:c r="G842" s="733"/>
      <x:c r="H842" s="733"/>
      <x:c r="I842" s="733"/>
      <x:c r="J842" s="734"/>
      <x:c r="K842" s="734"/>
      <x:c r="L842" s="734"/>
      <x:c r="M842" s="734"/>
      <x:c r="N842" s="734"/>
      <x:c r="O842" s="734"/>
      <x:c r="P842" s="734"/>
      <x:c r="Q842" s="733"/>
      <x:c r="R842" s="733"/>
      <x:c r="S842" s="733"/>
      <x:c r="T842" s="733"/>
      <x:c r="U842" s="682"/>
      <x:c r="V842" s="682"/>
      <x:c r="W842" s="682"/>
      <x:c r="X842" s="682"/>
      <x:c r="Y842" s="682"/>
      <x:c r="Z842" s="682"/>
    </x:row>
    <x:row r="843" spans="1:26" ht="15.75" customHeight="1">
      <x:c r="A843" s="682"/>
      <x:c r="B843" s="682"/>
      <x:c r="C843" s="733"/>
      <x:c r="D843" s="733"/>
      <x:c r="E843" s="733"/>
      <x:c r="F843" s="733"/>
      <x:c r="G843" s="733"/>
      <x:c r="H843" s="733"/>
      <x:c r="I843" s="733"/>
      <x:c r="J843" s="734"/>
      <x:c r="K843" s="734"/>
      <x:c r="L843" s="734"/>
      <x:c r="M843" s="734"/>
      <x:c r="N843" s="734"/>
      <x:c r="O843" s="734"/>
      <x:c r="P843" s="734"/>
      <x:c r="Q843" s="733"/>
      <x:c r="R843" s="733"/>
      <x:c r="S843" s="733"/>
      <x:c r="T843" s="733"/>
      <x:c r="U843" s="682"/>
      <x:c r="V843" s="682"/>
      <x:c r="W843" s="682"/>
      <x:c r="X843" s="682"/>
      <x:c r="Y843" s="682"/>
      <x:c r="Z843" s="682"/>
    </x:row>
    <x:row r="844" spans="1:26" ht="15.75" customHeight="1">
      <x:c r="A844" s="682"/>
      <x:c r="B844" s="682"/>
      <x:c r="C844" s="733"/>
      <x:c r="D844" s="733"/>
      <x:c r="E844" s="733"/>
      <x:c r="F844" s="733"/>
      <x:c r="G844" s="733"/>
      <x:c r="H844" s="733"/>
      <x:c r="I844" s="733"/>
      <x:c r="J844" s="734"/>
      <x:c r="K844" s="734"/>
      <x:c r="L844" s="734"/>
      <x:c r="M844" s="734"/>
      <x:c r="N844" s="734"/>
      <x:c r="O844" s="734"/>
      <x:c r="P844" s="734"/>
      <x:c r="Q844" s="733"/>
      <x:c r="R844" s="733"/>
      <x:c r="S844" s="733"/>
      <x:c r="T844" s="733"/>
      <x:c r="U844" s="682"/>
      <x:c r="V844" s="682"/>
      <x:c r="W844" s="682"/>
      <x:c r="X844" s="682"/>
      <x:c r="Y844" s="682"/>
      <x:c r="Z844" s="682"/>
    </x:row>
    <x:row r="845" spans="1:26" ht="15.75" customHeight="1">
      <x:c r="A845" s="682"/>
      <x:c r="B845" s="682"/>
      <x:c r="C845" s="733"/>
      <x:c r="D845" s="733"/>
      <x:c r="E845" s="733"/>
      <x:c r="F845" s="733"/>
      <x:c r="G845" s="733"/>
      <x:c r="H845" s="733"/>
      <x:c r="I845" s="733"/>
      <x:c r="J845" s="734"/>
      <x:c r="K845" s="734"/>
      <x:c r="L845" s="734"/>
      <x:c r="M845" s="734"/>
      <x:c r="N845" s="734"/>
      <x:c r="O845" s="734"/>
      <x:c r="P845" s="734"/>
      <x:c r="Q845" s="733"/>
      <x:c r="R845" s="733"/>
      <x:c r="S845" s="733"/>
      <x:c r="T845" s="733"/>
      <x:c r="U845" s="682"/>
      <x:c r="V845" s="682"/>
      <x:c r="W845" s="682"/>
      <x:c r="X845" s="682"/>
      <x:c r="Y845" s="682"/>
      <x:c r="Z845" s="682"/>
    </x:row>
    <x:row r="846" spans="1:26" ht="15.75" customHeight="1">
      <x:c r="A846" s="682"/>
      <x:c r="B846" s="682"/>
      <x:c r="C846" s="733"/>
      <x:c r="D846" s="733"/>
      <x:c r="E846" s="733"/>
      <x:c r="F846" s="733"/>
      <x:c r="G846" s="733"/>
      <x:c r="H846" s="733"/>
      <x:c r="I846" s="733"/>
      <x:c r="J846" s="734"/>
      <x:c r="K846" s="734"/>
      <x:c r="L846" s="734"/>
      <x:c r="M846" s="734"/>
      <x:c r="N846" s="734"/>
      <x:c r="O846" s="734"/>
      <x:c r="P846" s="734"/>
      <x:c r="Q846" s="733"/>
      <x:c r="R846" s="733"/>
      <x:c r="S846" s="733"/>
      <x:c r="T846" s="733"/>
      <x:c r="U846" s="682"/>
      <x:c r="V846" s="682"/>
      <x:c r="W846" s="682"/>
      <x:c r="X846" s="682"/>
      <x:c r="Y846" s="682"/>
      <x:c r="Z846" s="682"/>
    </x:row>
    <x:row r="847" spans="1:26" ht="15.75" customHeight="1">
      <x:c r="A847" s="682"/>
      <x:c r="B847" s="682"/>
      <x:c r="C847" s="733"/>
      <x:c r="D847" s="733"/>
      <x:c r="E847" s="733"/>
      <x:c r="F847" s="733"/>
      <x:c r="G847" s="733"/>
      <x:c r="H847" s="733"/>
      <x:c r="I847" s="733"/>
      <x:c r="J847" s="734"/>
      <x:c r="K847" s="734"/>
      <x:c r="L847" s="734"/>
      <x:c r="M847" s="734"/>
      <x:c r="N847" s="734"/>
      <x:c r="O847" s="734"/>
      <x:c r="P847" s="734"/>
      <x:c r="Q847" s="733"/>
      <x:c r="R847" s="733"/>
      <x:c r="S847" s="733"/>
      <x:c r="T847" s="733"/>
      <x:c r="U847" s="682"/>
      <x:c r="V847" s="682"/>
      <x:c r="W847" s="682"/>
      <x:c r="X847" s="682"/>
      <x:c r="Y847" s="682"/>
      <x:c r="Z847" s="682"/>
    </x:row>
    <x:row r="848" spans="1:26" ht="15.75" customHeight="1">
      <x:c r="A848" s="682"/>
      <x:c r="B848" s="682"/>
      <x:c r="C848" s="733"/>
      <x:c r="D848" s="733"/>
      <x:c r="E848" s="733"/>
      <x:c r="F848" s="733"/>
      <x:c r="G848" s="733"/>
      <x:c r="H848" s="733"/>
      <x:c r="I848" s="733"/>
      <x:c r="J848" s="734"/>
      <x:c r="K848" s="734"/>
      <x:c r="L848" s="734"/>
      <x:c r="M848" s="734"/>
      <x:c r="N848" s="734"/>
      <x:c r="O848" s="734"/>
      <x:c r="P848" s="734"/>
      <x:c r="Q848" s="733"/>
      <x:c r="R848" s="733"/>
      <x:c r="S848" s="733"/>
      <x:c r="T848" s="733"/>
      <x:c r="U848" s="682"/>
      <x:c r="V848" s="682"/>
      <x:c r="W848" s="682"/>
      <x:c r="X848" s="682"/>
      <x:c r="Y848" s="682"/>
      <x:c r="Z848" s="682"/>
    </x:row>
    <x:row r="849" spans="1:26" ht="15.75" customHeight="1">
      <x:c r="A849" s="682"/>
      <x:c r="B849" s="682"/>
      <x:c r="C849" s="733"/>
      <x:c r="D849" s="733"/>
      <x:c r="E849" s="733"/>
      <x:c r="F849" s="733"/>
      <x:c r="G849" s="733"/>
      <x:c r="H849" s="733"/>
      <x:c r="I849" s="733"/>
      <x:c r="J849" s="734"/>
      <x:c r="K849" s="734"/>
      <x:c r="L849" s="734"/>
      <x:c r="M849" s="734"/>
      <x:c r="N849" s="734"/>
      <x:c r="O849" s="734"/>
      <x:c r="P849" s="734"/>
      <x:c r="Q849" s="733"/>
      <x:c r="R849" s="733"/>
      <x:c r="S849" s="733"/>
      <x:c r="T849" s="733"/>
      <x:c r="U849" s="682"/>
      <x:c r="V849" s="682"/>
      <x:c r="W849" s="682"/>
      <x:c r="X849" s="682"/>
      <x:c r="Y849" s="682"/>
      <x:c r="Z849" s="682"/>
    </x:row>
    <x:row r="850" spans="1:26" ht="15.75" customHeight="1">
      <x:c r="A850" s="682"/>
      <x:c r="B850" s="682"/>
      <x:c r="C850" s="733"/>
      <x:c r="D850" s="733"/>
      <x:c r="E850" s="733"/>
      <x:c r="F850" s="733"/>
      <x:c r="G850" s="733"/>
      <x:c r="H850" s="733"/>
      <x:c r="I850" s="733"/>
      <x:c r="J850" s="734"/>
      <x:c r="K850" s="734"/>
      <x:c r="L850" s="734"/>
      <x:c r="M850" s="734"/>
      <x:c r="N850" s="734"/>
      <x:c r="O850" s="734"/>
      <x:c r="P850" s="734"/>
      <x:c r="Q850" s="733"/>
      <x:c r="R850" s="733"/>
      <x:c r="S850" s="733"/>
      <x:c r="T850" s="733"/>
      <x:c r="U850" s="682"/>
      <x:c r="V850" s="682"/>
      <x:c r="W850" s="682"/>
      <x:c r="X850" s="682"/>
      <x:c r="Y850" s="682"/>
      <x:c r="Z850" s="682"/>
    </x:row>
    <x:row r="851" spans="1:26" ht="15.75" customHeight="1">
      <x:c r="A851" s="682"/>
      <x:c r="B851" s="682"/>
      <x:c r="C851" s="733"/>
      <x:c r="D851" s="733"/>
      <x:c r="E851" s="733"/>
      <x:c r="F851" s="733"/>
      <x:c r="G851" s="733"/>
      <x:c r="H851" s="733"/>
      <x:c r="I851" s="733"/>
      <x:c r="J851" s="734"/>
      <x:c r="K851" s="734"/>
      <x:c r="L851" s="734"/>
      <x:c r="M851" s="734"/>
      <x:c r="N851" s="734"/>
      <x:c r="O851" s="734"/>
      <x:c r="P851" s="734"/>
      <x:c r="Q851" s="733"/>
      <x:c r="R851" s="733"/>
      <x:c r="S851" s="733"/>
      <x:c r="T851" s="733"/>
      <x:c r="U851" s="682"/>
      <x:c r="V851" s="682"/>
      <x:c r="W851" s="682"/>
      <x:c r="X851" s="682"/>
      <x:c r="Y851" s="682"/>
      <x:c r="Z851" s="682"/>
    </x:row>
    <x:row r="852" spans="1:26" ht="15.75" customHeight="1">
      <x:c r="A852" s="682"/>
      <x:c r="B852" s="682"/>
      <x:c r="C852" s="733"/>
      <x:c r="D852" s="733"/>
      <x:c r="E852" s="733"/>
      <x:c r="F852" s="733"/>
      <x:c r="G852" s="733"/>
      <x:c r="H852" s="733"/>
      <x:c r="I852" s="733"/>
      <x:c r="J852" s="734"/>
      <x:c r="K852" s="734"/>
      <x:c r="L852" s="734"/>
      <x:c r="M852" s="734"/>
      <x:c r="N852" s="734"/>
      <x:c r="O852" s="734"/>
      <x:c r="P852" s="734"/>
      <x:c r="Q852" s="733"/>
      <x:c r="R852" s="733"/>
      <x:c r="S852" s="733"/>
      <x:c r="T852" s="733"/>
      <x:c r="U852" s="682"/>
      <x:c r="V852" s="682"/>
      <x:c r="W852" s="682"/>
      <x:c r="X852" s="682"/>
      <x:c r="Y852" s="682"/>
      <x:c r="Z852" s="682"/>
    </x:row>
    <x:row r="853" spans="1:26" ht="15.75" customHeight="1">
      <x:c r="A853" s="682"/>
      <x:c r="B853" s="682"/>
      <x:c r="C853" s="733"/>
      <x:c r="D853" s="733"/>
      <x:c r="E853" s="733"/>
      <x:c r="F853" s="733"/>
      <x:c r="G853" s="733"/>
      <x:c r="H853" s="733"/>
      <x:c r="I853" s="733"/>
      <x:c r="J853" s="734"/>
      <x:c r="K853" s="734"/>
      <x:c r="L853" s="734"/>
      <x:c r="M853" s="734"/>
      <x:c r="N853" s="734"/>
      <x:c r="O853" s="734"/>
      <x:c r="P853" s="734"/>
      <x:c r="Q853" s="733"/>
      <x:c r="R853" s="733"/>
      <x:c r="S853" s="733"/>
      <x:c r="T853" s="733"/>
      <x:c r="U853" s="682"/>
      <x:c r="V853" s="682"/>
      <x:c r="W853" s="682"/>
      <x:c r="X853" s="682"/>
      <x:c r="Y853" s="682"/>
      <x:c r="Z853" s="682"/>
    </x:row>
    <x:row r="854" spans="1:26" ht="15.75" customHeight="1">
      <x:c r="A854" s="682"/>
      <x:c r="B854" s="682"/>
      <x:c r="C854" s="733"/>
      <x:c r="D854" s="733"/>
      <x:c r="E854" s="733"/>
      <x:c r="F854" s="733"/>
      <x:c r="G854" s="733"/>
      <x:c r="H854" s="733"/>
      <x:c r="I854" s="733"/>
      <x:c r="J854" s="734"/>
      <x:c r="K854" s="734"/>
      <x:c r="L854" s="734"/>
      <x:c r="M854" s="734"/>
      <x:c r="N854" s="734"/>
      <x:c r="O854" s="734"/>
      <x:c r="P854" s="734"/>
      <x:c r="Q854" s="733"/>
      <x:c r="R854" s="733"/>
      <x:c r="S854" s="733"/>
      <x:c r="T854" s="733"/>
      <x:c r="U854" s="682"/>
      <x:c r="V854" s="682"/>
      <x:c r="W854" s="682"/>
      <x:c r="X854" s="682"/>
      <x:c r="Y854" s="682"/>
      <x:c r="Z854" s="682"/>
    </x:row>
    <x:row r="855" spans="1:26" ht="15.75" customHeight="1">
      <x:c r="A855" s="682"/>
      <x:c r="B855" s="682"/>
      <x:c r="C855" s="733"/>
      <x:c r="D855" s="733"/>
      <x:c r="E855" s="733"/>
      <x:c r="F855" s="733"/>
      <x:c r="G855" s="733"/>
      <x:c r="H855" s="733"/>
      <x:c r="I855" s="733"/>
      <x:c r="J855" s="734"/>
      <x:c r="K855" s="734"/>
      <x:c r="L855" s="734"/>
      <x:c r="M855" s="734"/>
      <x:c r="N855" s="734"/>
      <x:c r="O855" s="734"/>
      <x:c r="P855" s="734"/>
      <x:c r="Q855" s="733"/>
      <x:c r="R855" s="733"/>
      <x:c r="S855" s="733"/>
      <x:c r="T855" s="733"/>
      <x:c r="U855" s="682"/>
      <x:c r="V855" s="682"/>
      <x:c r="W855" s="682"/>
      <x:c r="X855" s="682"/>
      <x:c r="Y855" s="682"/>
      <x:c r="Z855" s="682"/>
    </x:row>
    <x:row r="856" spans="1:26" ht="15.75" customHeight="1">
      <x:c r="A856" s="682"/>
      <x:c r="B856" s="682"/>
      <x:c r="C856" s="733"/>
      <x:c r="D856" s="733"/>
      <x:c r="E856" s="733"/>
      <x:c r="F856" s="733"/>
      <x:c r="G856" s="733"/>
      <x:c r="H856" s="733"/>
      <x:c r="I856" s="733"/>
      <x:c r="J856" s="734"/>
      <x:c r="K856" s="734"/>
      <x:c r="L856" s="734"/>
      <x:c r="M856" s="734"/>
      <x:c r="N856" s="734"/>
      <x:c r="O856" s="734"/>
      <x:c r="P856" s="734"/>
      <x:c r="Q856" s="733"/>
      <x:c r="R856" s="733"/>
      <x:c r="S856" s="733"/>
      <x:c r="T856" s="733"/>
      <x:c r="U856" s="682"/>
      <x:c r="V856" s="682"/>
      <x:c r="W856" s="682"/>
      <x:c r="X856" s="682"/>
      <x:c r="Y856" s="682"/>
      <x:c r="Z856" s="682"/>
    </x:row>
    <x:row r="857" spans="1:26" ht="15.75" customHeight="1">
      <x:c r="A857" s="682"/>
      <x:c r="B857" s="682"/>
      <x:c r="C857" s="733"/>
      <x:c r="D857" s="733"/>
      <x:c r="E857" s="733"/>
      <x:c r="F857" s="733"/>
      <x:c r="G857" s="733"/>
      <x:c r="H857" s="733"/>
      <x:c r="I857" s="733"/>
      <x:c r="J857" s="734"/>
      <x:c r="K857" s="734"/>
      <x:c r="L857" s="734"/>
      <x:c r="M857" s="734"/>
      <x:c r="N857" s="734"/>
      <x:c r="O857" s="734"/>
      <x:c r="P857" s="734"/>
      <x:c r="Q857" s="733"/>
      <x:c r="R857" s="733"/>
      <x:c r="S857" s="733"/>
      <x:c r="T857" s="733"/>
      <x:c r="U857" s="682"/>
      <x:c r="V857" s="682"/>
      <x:c r="W857" s="682"/>
      <x:c r="X857" s="682"/>
      <x:c r="Y857" s="682"/>
      <x:c r="Z857" s="682"/>
    </x:row>
    <x:row r="858" spans="1:26" ht="15.75" customHeight="1">
      <x:c r="A858" s="682"/>
      <x:c r="B858" s="682"/>
      <x:c r="C858" s="733"/>
      <x:c r="D858" s="733"/>
      <x:c r="E858" s="733"/>
      <x:c r="F858" s="733"/>
      <x:c r="G858" s="733"/>
      <x:c r="H858" s="733"/>
      <x:c r="I858" s="733"/>
      <x:c r="J858" s="734"/>
      <x:c r="K858" s="734"/>
      <x:c r="L858" s="734"/>
      <x:c r="M858" s="734"/>
      <x:c r="N858" s="734"/>
      <x:c r="O858" s="734"/>
      <x:c r="P858" s="734"/>
      <x:c r="Q858" s="733"/>
      <x:c r="R858" s="733"/>
      <x:c r="S858" s="733"/>
      <x:c r="T858" s="733"/>
      <x:c r="U858" s="682"/>
      <x:c r="V858" s="682"/>
      <x:c r="W858" s="682"/>
      <x:c r="X858" s="682"/>
      <x:c r="Y858" s="682"/>
      <x:c r="Z858" s="682"/>
    </x:row>
    <x:row r="859" spans="1:26" ht="15.75" customHeight="1">
      <x:c r="A859" s="682"/>
      <x:c r="B859" s="682"/>
      <x:c r="C859" s="733"/>
      <x:c r="D859" s="733"/>
      <x:c r="E859" s="733"/>
      <x:c r="F859" s="733"/>
      <x:c r="G859" s="733"/>
      <x:c r="H859" s="733"/>
      <x:c r="I859" s="733"/>
      <x:c r="J859" s="734"/>
      <x:c r="K859" s="734"/>
      <x:c r="L859" s="734"/>
      <x:c r="M859" s="734"/>
      <x:c r="N859" s="734"/>
      <x:c r="O859" s="734"/>
      <x:c r="P859" s="734"/>
      <x:c r="Q859" s="733"/>
      <x:c r="R859" s="733"/>
      <x:c r="S859" s="733"/>
      <x:c r="T859" s="733"/>
      <x:c r="U859" s="682"/>
      <x:c r="V859" s="682"/>
      <x:c r="W859" s="682"/>
      <x:c r="X859" s="682"/>
      <x:c r="Y859" s="682"/>
      <x:c r="Z859" s="682"/>
    </x:row>
    <x:row r="860" spans="1:26" ht="15.75" customHeight="1">
      <x:c r="A860" s="682"/>
      <x:c r="B860" s="682"/>
      <x:c r="C860" s="733"/>
      <x:c r="D860" s="733"/>
      <x:c r="E860" s="733"/>
      <x:c r="F860" s="733"/>
      <x:c r="G860" s="733"/>
      <x:c r="H860" s="733"/>
      <x:c r="I860" s="733"/>
      <x:c r="J860" s="734"/>
      <x:c r="K860" s="734"/>
      <x:c r="L860" s="734"/>
      <x:c r="M860" s="734"/>
      <x:c r="N860" s="734"/>
      <x:c r="O860" s="734"/>
      <x:c r="P860" s="734"/>
      <x:c r="Q860" s="733"/>
      <x:c r="R860" s="733"/>
      <x:c r="S860" s="733"/>
      <x:c r="T860" s="733"/>
      <x:c r="U860" s="682"/>
      <x:c r="V860" s="682"/>
      <x:c r="W860" s="682"/>
      <x:c r="X860" s="682"/>
      <x:c r="Y860" s="682"/>
      <x:c r="Z860" s="682"/>
    </x:row>
    <x:row r="861" spans="1:26" ht="15.75" customHeight="1">
      <x:c r="A861" s="682"/>
      <x:c r="B861" s="682"/>
      <x:c r="C861" s="733"/>
      <x:c r="D861" s="733"/>
      <x:c r="E861" s="733"/>
      <x:c r="F861" s="733"/>
      <x:c r="G861" s="733"/>
      <x:c r="H861" s="733"/>
      <x:c r="I861" s="733"/>
      <x:c r="J861" s="734"/>
      <x:c r="K861" s="734"/>
      <x:c r="L861" s="734"/>
      <x:c r="M861" s="734"/>
      <x:c r="N861" s="734"/>
      <x:c r="O861" s="734"/>
      <x:c r="P861" s="734"/>
      <x:c r="Q861" s="733"/>
      <x:c r="R861" s="733"/>
      <x:c r="S861" s="733"/>
      <x:c r="T861" s="733"/>
      <x:c r="U861" s="682"/>
      <x:c r="V861" s="682"/>
      <x:c r="W861" s="682"/>
      <x:c r="X861" s="682"/>
      <x:c r="Y861" s="682"/>
      <x:c r="Z861" s="682"/>
    </x:row>
    <x:row r="862" spans="1:26" ht="15.75" customHeight="1">
      <x:c r="A862" s="682"/>
      <x:c r="B862" s="682"/>
      <x:c r="C862" s="733"/>
      <x:c r="D862" s="733"/>
      <x:c r="E862" s="733"/>
      <x:c r="F862" s="733"/>
      <x:c r="G862" s="733"/>
      <x:c r="H862" s="733"/>
      <x:c r="I862" s="733"/>
      <x:c r="J862" s="734"/>
      <x:c r="K862" s="734"/>
      <x:c r="L862" s="734"/>
      <x:c r="M862" s="734"/>
      <x:c r="N862" s="734"/>
      <x:c r="O862" s="734"/>
      <x:c r="P862" s="734"/>
      <x:c r="Q862" s="733"/>
      <x:c r="R862" s="733"/>
      <x:c r="S862" s="733"/>
      <x:c r="T862" s="733"/>
      <x:c r="U862" s="682"/>
      <x:c r="V862" s="682"/>
      <x:c r="W862" s="682"/>
      <x:c r="X862" s="682"/>
      <x:c r="Y862" s="682"/>
      <x:c r="Z862" s="682"/>
    </x:row>
    <x:row r="863" spans="1:26" ht="15.75" customHeight="1">
      <x:c r="A863" s="682"/>
      <x:c r="B863" s="682"/>
      <x:c r="C863" s="733"/>
      <x:c r="D863" s="733"/>
      <x:c r="E863" s="733"/>
      <x:c r="F863" s="733"/>
      <x:c r="G863" s="733"/>
      <x:c r="H863" s="733"/>
      <x:c r="I863" s="733"/>
      <x:c r="J863" s="734"/>
      <x:c r="K863" s="734"/>
      <x:c r="L863" s="734"/>
      <x:c r="M863" s="734"/>
      <x:c r="N863" s="734"/>
      <x:c r="O863" s="734"/>
      <x:c r="P863" s="734"/>
      <x:c r="Q863" s="733"/>
      <x:c r="R863" s="733"/>
      <x:c r="S863" s="733"/>
      <x:c r="T863" s="733"/>
      <x:c r="U863" s="682"/>
      <x:c r="V863" s="682"/>
      <x:c r="W863" s="682"/>
      <x:c r="X863" s="682"/>
      <x:c r="Y863" s="682"/>
      <x:c r="Z863" s="682"/>
    </x:row>
    <x:row r="864" spans="1:26" ht="15.75" customHeight="1">
      <x:c r="A864" s="682"/>
      <x:c r="B864" s="682"/>
      <x:c r="C864" s="733"/>
      <x:c r="D864" s="733"/>
      <x:c r="E864" s="733"/>
      <x:c r="F864" s="733"/>
      <x:c r="G864" s="733"/>
      <x:c r="H864" s="733"/>
      <x:c r="I864" s="733"/>
      <x:c r="J864" s="734"/>
      <x:c r="K864" s="734"/>
      <x:c r="L864" s="734"/>
      <x:c r="M864" s="734"/>
      <x:c r="N864" s="734"/>
      <x:c r="O864" s="734"/>
      <x:c r="P864" s="734"/>
      <x:c r="Q864" s="733"/>
      <x:c r="R864" s="733"/>
      <x:c r="S864" s="733"/>
      <x:c r="T864" s="733"/>
      <x:c r="U864" s="682"/>
      <x:c r="V864" s="682"/>
      <x:c r="W864" s="682"/>
      <x:c r="X864" s="682"/>
      <x:c r="Y864" s="682"/>
      <x:c r="Z864" s="682"/>
    </x:row>
    <x:row r="865" spans="1:26" ht="15.75" customHeight="1">
      <x:c r="A865" s="682"/>
      <x:c r="B865" s="682"/>
      <x:c r="C865" s="733"/>
      <x:c r="D865" s="733"/>
      <x:c r="E865" s="733"/>
      <x:c r="F865" s="733"/>
      <x:c r="G865" s="733"/>
      <x:c r="H865" s="733"/>
      <x:c r="I865" s="733"/>
      <x:c r="J865" s="734"/>
      <x:c r="K865" s="734"/>
      <x:c r="L865" s="734"/>
      <x:c r="M865" s="734"/>
      <x:c r="N865" s="734"/>
      <x:c r="O865" s="734"/>
      <x:c r="P865" s="734"/>
      <x:c r="Q865" s="733"/>
      <x:c r="R865" s="733"/>
      <x:c r="S865" s="733"/>
      <x:c r="T865" s="733"/>
      <x:c r="U865" s="682"/>
      <x:c r="V865" s="682"/>
      <x:c r="W865" s="682"/>
      <x:c r="X865" s="682"/>
      <x:c r="Y865" s="682"/>
      <x:c r="Z865" s="682"/>
    </x:row>
    <x:row r="866" spans="1:26" ht="15.75" customHeight="1">
      <x:c r="A866" s="682"/>
      <x:c r="B866" s="682"/>
      <x:c r="C866" s="733"/>
      <x:c r="D866" s="733"/>
      <x:c r="E866" s="733"/>
      <x:c r="F866" s="733"/>
      <x:c r="G866" s="733"/>
      <x:c r="H866" s="733"/>
      <x:c r="I866" s="733"/>
      <x:c r="J866" s="734"/>
      <x:c r="K866" s="734"/>
      <x:c r="L866" s="734"/>
      <x:c r="M866" s="734"/>
      <x:c r="N866" s="734"/>
      <x:c r="O866" s="734"/>
      <x:c r="P866" s="734"/>
      <x:c r="Q866" s="733"/>
      <x:c r="R866" s="733"/>
      <x:c r="S866" s="733"/>
      <x:c r="T866" s="733"/>
      <x:c r="U866" s="682"/>
      <x:c r="V866" s="682"/>
      <x:c r="W866" s="682"/>
      <x:c r="X866" s="682"/>
      <x:c r="Y866" s="682"/>
      <x:c r="Z866" s="682"/>
    </x:row>
    <x:row r="867" spans="1:26" ht="15.75" customHeight="1">
      <x:c r="A867" s="682"/>
      <x:c r="B867" s="682"/>
      <x:c r="C867" s="733"/>
      <x:c r="D867" s="733"/>
      <x:c r="E867" s="733"/>
      <x:c r="F867" s="733"/>
      <x:c r="G867" s="733"/>
      <x:c r="H867" s="733"/>
      <x:c r="I867" s="733"/>
      <x:c r="J867" s="734"/>
      <x:c r="K867" s="734"/>
      <x:c r="L867" s="734"/>
      <x:c r="M867" s="734"/>
      <x:c r="N867" s="734"/>
      <x:c r="O867" s="734"/>
      <x:c r="P867" s="734"/>
      <x:c r="Q867" s="733"/>
      <x:c r="R867" s="733"/>
      <x:c r="S867" s="733"/>
      <x:c r="T867" s="733"/>
      <x:c r="U867" s="682"/>
      <x:c r="V867" s="682"/>
      <x:c r="W867" s="682"/>
      <x:c r="X867" s="682"/>
      <x:c r="Y867" s="682"/>
      <x:c r="Z867" s="682"/>
    </x:row>
    <x:row r="868" spans="1:26" ht="15.75" customHeight="1">
      <x:c r="A868" s="682"/>
      <x:c r="B868" s="682"/>
      <x:c r="C868" s="733"/>
      <x:c r="D868" s="733"/>
      <x:c r="E868" s="733"/>
      <x:c r="F868" s="733"/>
      <x:c r="G868" s="733"/>
      <x:c r="H868" s="733"/>
      <x:c r="I868" s="733"/>
      <x:c r="J868" s="734"/>
      <x:c r="K868" s="734"/>
      <x:c r="L868" s="734"/>
      <x:c r="M868" s="734"/>
      <x:c r="N868" s="734"/>
      <x:c r="O868" s="734"/>
      <x:c r="P868" s="734"/>
      <x:c r="Q868" s="733"/>
      <x:c r="R868" s="733"/>
      <x:c r="S868" s="733"/>
      <x:c r="T868" s="733"/>
      <x:c r="U868" s="682"/>
      <x:c r="V868" s="682"/>
      <x:c r="W868" s="682"/>
      <x:c r="X868" s="682"/>
      <x:c r="Y868" s="682"/>
      <x:c r="Z868" s="682"/>
    </x:row>
    <x:row r="869" spans="1:26" ht="15.75" customHeight="1">
      <x:c r="A869" s="682"/>
      <x:c r="B869" s="682"/>
      <x:c r="C869" s="733"/>
      <x:c r="D869" s="733"/>
      <x:c r="E869" s="733"/>
      <x:c r="F869" s="733"/>
      <x:c r="G869" s="733"/>
      <x:c r="H869" s="733"/>
      <x:c r="I869" s="733"/>
      <x:c r="J869" s="734"/>
      <x:c r="K869" s="734"/>
      <x:c r="L869" s="734"/>
      <x:c r="M869" s="734"/>
      <x:c r="N869" s="734"/>
      <x:c r="O869" s="734"/>
      <x:c r="P869" s="734"/>
      <x:c r="Q869" s="733"/>
      <x:c r="R869" s="733"/>
      <x:c r="S869" s="733"/>
      <x:c r="T869" s="733"/>
      <x:c r="U869" s="682"/>
      <x:c r="V869" s="682"/>
      <x:c r="W869" s="682"/>
      <x:c r="X869" s="682"/>
      <x:c r="Y869" s="682"/>
      <x:c r="Z869" s="682"/>
    </x:row>
    <x:row r="870" spans="1:26" ht="15.75" customHeight="1">
      <x:c r="A870" s="682"/>
      <x:c r="B870" s="682"/>
      <x:c r="C870" s="733"/>
      <x:c r="D870" s="733"/>
      <x:c r="E870" s="733"/>
      <x:c r="F870" s="733"/>
      <x:c r="G870" s="733"/>
      <x:c r="H870" s="733"/>
      <x:c r="I870" s="733"/>
      <x:c r="J870" s="734"/>
      <x:c r="K870" s="734"/>
      <x:c r="L870" s="734"/>
      <x:c r="M870" s="734"/>
      <x:c r="N870" s="734"/>
      <x:c r="O870" s="734"/>
      <x:c r="P870" s="734"/>
      <x:c r="Q870" s="733"/>
      <x:c r="R870" s="733"/>
      <x:c r="S870" s="733"/>
      <x:c r="T870" s="733"/>
      <x:c r="U870" s="682"/>
      <x:c r="V870" s="682"/>
      <x:c r="W870" s="682"/>
      <x:c r="X870" s="682"/>
      <x:c r="Y870" s="682"/>
      <x:c r="Z870" s="682"/>
    </x:row>
    <x:row r="871" spans="1:26" ht="15.75" customHeight="1">
      <x:c r="A871" s="682"/>
      <x:c r="B871" s="682"/>
      <x:c r="C871" s="733"/>
      <x:c r="D871" s="733"/>
      <x:c r="E871" s="733"/>
      <x:c r="F871" s="733"/>
      <x:c r="G871" s="733"/>
      <x:c r="H871" s="733"/>
      <x:c r="I871" s="733"/>
      <x:c r="J871" s="734"/>
      <x:c r="K871" s="734"/>
      <x:c r="L871" s="734"/>
      <x:c r="M871" s="734"/>
      <x:c r="N871" s="734"/>
      <x:c r="O871" s="734"/>
      <x:c r="P871" s="734"/>
      <x:c r="Q871" s="733"/>
      <x:c r="R871" s="733"/>
      <x:c r="S871" s="733"/>
      <x:c r="T871" s="733"/>
      <x:c r="U871" s="682"/>
      <x:c r="V871" s="682"/>
      <x:c r="W871" s="682"/>
      <x:c r="X871" s="682"/>
      <x:c r="Y871" s="682"/>
      <x:c r="Z871" s="682"/>
    </x:row>
    <x:row r="872" spans="1:26" ht="15.75" customHeight="1">
      <x:c r="A872" s="682"/>
      <x:c r="B872" s="682"/>
      <x:c r="C872" s="733"/>
      <x:c r="D872" s="733"/>
      <x:c r="E872" s="733"/>
      <x:c r="F872" s="733"/>
      <x:c r="G872" s="733"/>
      <x:c r="H872" s="733"/>
      <x:c r="I872" s="733"/>
      <x:c r="J872" s="734"/>
      <x:c r="K872" s="734"/>
      <x:c r="L872" s="734"/>
      <x:c r="M872" s="734"/>
      <x:c r="N872" s="734"/>
      <x:c r="O872" s="734"/>
      <x:c r="P872" s="734"/>
      <x:c r="Q872" s="733"/>
      <x:c r="R872" s="733"/>
      <x:c r="S872" s="733"/>
      <x:c r="T872" s="733"/>
      <x:c r="U872" s="682"/>
      <x:c r="V872" s="682"/>
      <x:c r="W872" s="682"/>
      <x:c r="X872" s="682"/>
      <x:c r="Y872" s="682"/>
      <x:c r="Z872" s="682"/>
    </x:row>
    <x:row r="873" spans="1:26" ht="15.75" customHeight="1">
      <x:c r="A873" s="682"/>
      <x:c r="B873" s="682"/>
      <x:c r="C873" s="733"/>
      <x:c r="D873" s="733"/>
      <x:c r="E873" s="733"/>
      <x:c r="F873" s="733"/>
      <x:c r="G873" s="733"/>
      <x:c r="H873" s="733"/>
      <x:c r="I873" s="733"/>
      <x:c r="J873" s="734"/>
      <x:c r="K873" s="734"/>
      <x:c r="L873" s="734"/>
      <x:c r="M873" s="734"/>
      <x:c r="N873" s="734"/>
      <x:c r="O873" s="734"/>
      <x:c r="P873" s="734"/>
      <x:c r="Q873" s="733"/>
      <x:c r="R873" s="733"/>
      <x:c r="S873" s="733"/>
      <x:c r="T873" s="733"/>
      <x:c r="U873" s="682"/>
      <x:c r="V873" s="682"/>
      <x:c r="W873" s="682"/>
      <x:c r="X873" s="682"/>
      <x:c r="Y873" s="682"/>
      <x:c r="Z873" s="682"/>
    </x:row>
    <x:row r="874" spans="1:26" ht="15.75" customHeight="1">
      <x:c r="A874" s="682"/>
      <x:c r="B874" s="682"/>
      <x:c r="C874" s="733"/>
      <x:c r="D874" s="733"/>
      <x:c r="E874" s="733"/>
      <x:c r="F874" s="733"/>
      <x:c r="G874" s="733"/>
      <x:c r="H874" s="733"/>
      <x:c r="I874" s="733"/>
      <x:c r="J874" s="734"/>
      <x:c r="K874" s="734"/>
      <x:c r="L874" s="734"/>
      <x:c r="M874" s="734"/>
      <x:c r="N874" s="734"/>
      <x:c r="O874" s="734"/>
      <x:c r="P874" s="734"/>
      <x:c r="Q874" s="733"/>
      <x:c r="R874" s="733"/>
      <x:c r="S874" s="733"/>
      <x:c r="T874" s="733"/>
      <x:c r="U874" s="682"/>
      <x:c r="V874" s="682"/>
      <x:c r="W874" s="682"/>
      <x:c r="X874" s="682"/>
      <x:c r="Y874" s="682"/>
      <x:c r="Z874" s="682"/>
    </x:row>
    <x:row r="875" spans="1:26" ht="15.75" customHeight="1">
      <x:c r="A875" s="682"/>
      <x:c r="B875" s="682"/>
      <x:c r="C875" s="733"/>
      <x:c r="D875" s="733"/>
      <x:c r="E875" s="733"/>
      <x:c r="F875" s="733"/>
      <x:c r="G875" s="733"/>
      <x:c r="H875" s="733"/>
      <x:c r="I875" s="733"/>
      <x:c r="J875" s="734"/>
      <x:c r="K875" s="734"/>
      <x:c r="L875" s="734"/>
      <x:c r="M875" s="734"/>
      <x:c r="N875" s="734"/>
      <x:c r="O875" s="734"/>
      <x:c r="P875" s="734"/>
      <x:c r="Q875" s="733"/>
      <x:c r="R875" s="733"/>
      <x:c r="S875" s="733"/>
      <x:c r="T875" s="733"/>
      <x:c r="U875" s="682"/>
      <x:c r="V875" s="682"/>
      <x:c r="W875" s="682"/>
      <x:c r="X875" s="682"/>
      <x:c r="Y875" s="682"/>
      <x:c r="Z875" s="682"/>
    </x:row>
    <x:row r="876" spans="1:26" ht="15.75" customHeight="1">
      <x:c r="A876" s="682"/>
      <x:c r="B876" s="682"/>
      <x:c r="C876" s="733"/>
      <x:c r="D876" s="733"/>
      <x:c r="E876" s="733"/>
      <x:c r="F876" s="733"/>
      <x:c r="G876" s="733"/>
      <x:c r="H876" s="733"/>
      <x:c r="I876" s="733"/>
      <x:c r="J876" s="734"/>
      <x:c r="K876" s="734"/>
      <x:c r="L876" s="734"/>
      <x:c r="M876" s="734"/>
      <x:c r="N876" s="734"/>
      <x:c r="O876" s="734"/>
      <x:c r="P876" s="734"/>
      <x:c r="Q876" s="733"/>
      <x:c r="R876" s="733"/>
      <x:c r="S876" s="733"/>
      <x:c r="T876" s="733"/>
      <x:c r="U876" s="682"/>
      <x:c r="V876" s="682"/>
      <x:c r="W876" s="682"/>
      <x:c r="X876" s="682"/>
      <x:c r="Y876" s="682"/>
      <x:c r="Z876" s="682"/>
    </x:row>
    <x:row r="877" spans="1:26" ht="15.75" customHeight="1">
      <x:c r="A877" s="682"/>
      <x:c r="B877" s="682"/>
      <x:c r="C877" s="733"/>
      <x:c r="D877" s="733"/>
      <x:c r="E877" s="733"/>
      <x:c r="F877" s="733"/>
      <x:c r="G877" s="733"/>
      <x:c r="H877" s="733"/>
      <x:c r="I877" s="733"/>
      <x:c r="J877" s="734"/>
      <x:c r="K877" s="734"/>
      <x:c r="L877" s="734"/>
      <x:c r="M877" s="734"/>
      <x:c r="N877" s="734"/>
      <x:c r="O877" s="734"/>
      <x:c r="P877" s="734"/>
      <x:c r="Q877" s="733"/>
      <x:c r="R877" s="733"/>
      <x:c r="S877" s="733"/>
      <x:c r="T877" s="733"/>
      <x:c r="U877" s="682"/>
      <x:c r="V877" s="682"/>
      <x:c r="W877" s="682"/>
      <x:c r="X877" s="682"/>
      <x:c r="Y877" s="682"/>
      <x:c r="Z877" s="682"/>
    </x:row>
    <x:row r="878" spans="1:26" ht="15.75" customHeight="1">
      <x:c r="A878" s="682"/>
      <x:c r="B878" s="682"/>
      <x:c r="C878" s="733"/>
      <x:c r="D878" s="733"/>
      <x:c r="E878" s="733"/>
      <x:c r="F878" s="733"/>
      <x:c r="G878" s="733"/>
      <x:c r="H878" s="733"/>
      <x:c r="I878" s="733"/>
      <x:c r="J878" s="734"/>
      <x:c r="K878" s="734"/>
      <x:c r="L878" s="734"/>
      <x:c r="M878" s="734"/>
      <x:c r="N878" s="734"/>
      <x:c r="O878" s="734"/>
      <x:c r="P878" s="734"/>
      <x:c r="Q878" s="733"/>
      <x:c r="R878" s="733"/>
      <x:c r="S878" s="733"/>
      <x:c r="T878" s="733"/>
      <x:c r="U878" s="682"/>
      <x:c r="V878" s="682"/>
      <x:c r="W878" s="682"/>
      <x:c r="X878" s="682"/>
      <x:c r="Y878" s="682"/>
      <x:c r="Z878" s="682"/>
    </x:row>
    <x:row r="879" spans="1:26" ht="15.75" customHeight="1">
      <x:c r="A879" s="682"/>
      <x:c r="B879" s="682"/>
      <x:c r="C879" s="733"/>
      <x:c r="D879" s="733"/>
      <x:c r="E879" s="733"/>
      <x:c r="F879" s="733"/>
      <x:c r="G879" s="733"/>
      <x:c r="H879" s="733"/>
      <x:c r="I879" s="733"/>
      <x:c r="J879" s="734"/>
      <x:c r="K879" s="734"/>
      <x:c r="L879" s="734"/>
      <x:c r="M879" s="734"/>
      <x:c r="N879" s="734"/>
      <x:c r="O879" s="734"/>
      <x:c r="P879" s="734"/>
      <x:c r="Q879" s="733"/>
      <x:c r="R879" s="733"/>
      <x:c r="S879" s="733"/>
      <x:c r="T879" s="733"/>
      <x:c r="U879" s="682"/>
      <x:c r="V879" s="682"/>
      <x:c r="W879" s="682"/>
      <x:c r="X879" s="682"/>
      <x:c r="Y879" s="682"/>
      <x:c r="Z879" s="682"/>
    </x:row>
    <x:row r="880" spans="1:26" ht="15.75" customHeight="1">
      <x:c r="A880" s="682"/>
      <x:c r="B880" s="682"/>
      <x:c r="C880" s="733"/>
      <x:c r="D880" s="733"/>
      <x:c r="E880" s="733"/>
      <x:c r="F880" s="733"/>
      <x:c r="G880" s="733"/>
      <x:c r="H880" s="733"/>
      <x:c r="I880" s="733"/>
      <x:c r="J880" s="734"/>
      <x:c r="K880" s="734"/>
      <x:c r="L880" s="734"/>
      <x:c r="M880" s="734"/>
      <x:c r="N880" s="734"/>
      <x:c r="O880" s="734"/>
      <x:c r="P880" s="734"/>
      <x:c r="Q880" s="733"/>
      <x:c r="R880" s="733"/>
      <x:c r="S880" s="733"/>
      <x:c r="T880" s="733"/>
      <x:c r="U880" s="682"/>
      <x:c r="V880" s="682"/>
      <x:c r="W880" s="682"/>
      <x:c r="X880" s="682"/>
      <x:c r="Y880" s="682"/>
      <x:c r="Z880" s="682"/>
    </x:row>
    <x:row r="881" spans="1:26" ht="15.75" customHeight="1">
      <x:c r="A881" s="682"/>
      <x:c r="B881" s="682"/>
      <x:c r="C881" s="733"/>
      <x:c r="D881" s="733"/>
      <x:c r="E881" s="733"/>
      <x:c r="F881" s="733"/>
      <x:c r="G881" s="733"/>
      <x:c r="H881" s="733"/>
      <x:c r="I881" s="733"/>
      <x:c r="J881" s="734"/>
      <x:c r="K881" s="734"/>
      <x:c r="L881" s="734"/>
      <x:c r="M881" s="734"/>
      <x:c r="N881" s="734"/>
      <x:c r="O881" s="734"/>
      <x:c r="P881" s="734"/>
      <x:c r="Q881" s="733"/>
      <x:c r="R881" s="733"/>
      <x:c r="S881" s="733"/>
      <x:c r="T881" s="733"/>
      <x:c r="U881" s="682"/>
      <x:c r="V881" s="682"/>
      <x:c r="W881" s="682"/>
      <x:c r="X881" s="682"/>
      <x:c r="Y881" s="682"/>
      <x:c r="Z881" s="682"/>
    </x:row>
    <x:row r="882" spans="1:26" ht="15.75" customHeight="1">
      <x:c r="A882" s="682"/>
      <x:c r="B882" s="682"/>
      <x:c r="C882" s="733"/>
      <x:c r="D882" s="733"/>
      <x:c r="E882" s="733"/>
      <x:c r="F882" s="733"/>
      <x:c r="G882" s="733"/>
      <x:c r="H882" s="733"/>
      <x:c r="I882" s="733"/>
      <x:c r="J882" s="734"/>
      <x:c r="K882" s="734"/>
      <x:c r="L882" s="734"/>
      <x:c r="M882" s="734"/>
      <x:c r="N882" s="734"/>
      <x:c r="O882" s="734"/>
      <x:c r="P882" s="734"/>
      <x:c r="Q882" s="733"/>
      <x:c r="R882" s="733"/>
      <x:c r="S882" s="733"/>
      <x:c r="T882" s="733"/>
      <x:c r="U882" s="682"/>
      <x:c r="V882" s="682"/>
      <x:c r="W882" s="682"/>
      <x:c r="X882" s="682"/>
      <x:c r="Y882" s="682"/>
      <x:c r="Z882" s="682"/>
    </x:row>
    <x:row r="883" spans="1:26" ht="15.75" customHeight="1">
      <x:c r="A883" s="682"/>
      <x:c r="B883" s="682"/>
      <x:c r="C883" s="733"/>
      <x:c r="D883" s="733"/>
      <x:c r="E883" s="733"/>
      <x:c r="F883" s="733"/>
      <x:c r="G883" s="733"/>
      <x:c r="H883" s="733"/>
      <x:c r="I883" s="733"/>
      <x:c r="J883" s="734"/>
      <x:c r="K883" s="734"/>
      <x:c r="L883" s="734"/>
      <x:c r="M883" s="734"/>
      <x:c r="N883" s="734"/>
      <x:c r="O883" s="734"/>
      <x:c r="P883" s="734"/>
      <x:c r="Q883" s="733"/>
      <x:c r="R883" s="733"/>
      <x:c r="S883" s="733"/>
      <x:c r="T883" s="733"/>
      <x:c r="U883" s="682"/>
      <x:c r="V883" s="682"/>
      <x:c r="W883" s="682"/>
      <x:c r="X883" s="682"/>
      <x:c r="Y883" s="682"/>
      <x:c r="Z883" s="682"/>
    </x:row>
    <x:row r="884" spans="1:26" ht="15.75" customHeight="1">
      <x:c r="A884" s="682"/>
      <x:c r="B884" s="682"/>
      <x:c r="C884" s="733"/>
      <x:c r="D884" s="733"/>
      <x:c r="E884" s="733"/>
      <x:c r="F884" s="733"/>
      <x:c r="G884" s="733"/>
      <x:c r="H884" s="733"/>
      <x:c r="I884" s="733"/>
      <x:c r="J884" s="734"/>
      <x:c r="K884" s="734"/>
      <x:c r="L884" s="734"/>
      <x:c r="M884" s="734"/>
      <x:c r="N884" s="734"/>
      <x:c r="O884" s="734"/>
      <x:c r="P884" s="734"/>
      <x:c r="Q884" s="733"/>
      <x:c r="R884" s="733"/>
      <x:c r="S884" s="733"/>
      <x:c r="T884" s="733"/>
      <x:c r="U884" s="682"/>
      <x:c r="V884" s="682"/>
      <x:c r="W884" s="682"/>
      <x:c r="X884" s="682"/>
      <x:c r="Y884" s="682"/>
      <x:c r="Z884" s="682"/>
    </x:row>
    <x:row r="885" spans="1:26" ht="15.75" customHeight="1">
      <x:c r="A885" s="682"/>
      <x:c r="B885" s="682"/>
      <x:c r="C885" s="733"/>
      <x:c r="D885" s="733"/>
      <x:c r="E885" s="733"/>
      <x:c r="F885" s="733"/>
      <x:c r="G885" s="733"/>
      <x:c r="H885" s="733"/>
      <x:c r="I885" s="733"/>
      <x:c r="J885" s="734"/>
      <x:c r="K885" s="734"/>
      <x:c r="L885" s="734"/>
      <x:c r="M885" s="734"/>
      <x:c r="N885" s="734"/>
      <x:c r="O885" s="734"/>
      <x:c r="P885" s="734"/>
      <x:c r="Q885" s="733"/>
      <x:c r="R885" s="733"/>
      <x:c r="S885" s="733"/>
      <x:c r="T885" s="733"/>
      <x:c r="U885" s="682"/>
      <x:c r="V885" s="682"/>
      <x:c r="W885" s="682"/>
      <x:c r="X885" s="682"/>
      <x:c r="Y885" s="682"/>
      <x:c r="Z885" s="682"/>
    </x:row>
    <x:row r="886" spans="1:26" ht="15.75" customHeight="1">
      <x:c r="A886" s="682"/>
      <x:c r="B886" s="682"/>
      <x:c r="C886" s="733"/>
      <x:c r="D886" s="733"/>
      <x:c r="E886" s="733"/>
      <x:c r="F886" s="733"/>
      <x:c r="G886" s="733"/>
      <x:c r="H886" s="733"/>
      <x:c r="I886" s="733"/>
      <x:c r="J886" s="734"/>
      <x:c r="K886" s="734"/>
      <x:c r="L886" s="734"/>
      <x:c r="M886" s="734"/>
      <x:c r="N886" s="734"/>
      <x:c r="O886" s="734"/>
      <x:c r="P886" s="734"/>
      <x:c r="Q886" s="733"/>
      <x:c r="R886" s="733"/>
      <x:c r="S886" s="733"/>
      <x:c r="T886" s="733"/>
      <x:c r="U886" s="682"/>
      <x:c r="V886" s="682"/>
      <x:c r="W886" s="682"/>
      <x:c r="X886" s="682"/>
      <x:c r="Y886" s="682"/>
      <x:c r="Z886" s="682"/>
    </x:row>
    <x:row r="887" spans="1:26" ht="15.75" customHeight="1">
      <x:c r="A887" s="682"/>
      <x:c r="B887" s="682"/>
      <x:c r="C887" s="733"/>
      <x:c r="D887" s="733"/>
      <x:c r="E887" s="733"/>
      <x:c r="F887" s="733"/>
      <x:c r="G887" s="733"/>
      <x:c r="H887" s="733"/>
      <x:c r="I887" s="733"/>
      <x:c r="J887" s="734"/>
      <x:c r="K887" s="734"/>
      <x:c r="L887" s="734"/>
      <x:c r="M887" s="734"/>
      <x:c r="N887" s="734"/>
      <x:c r="O887" s="734"/>
      <x:c r="P887" s="734"/>
      <x:c r="Q887" s="733"/>
      <x:c r="R887" s="733"/>
      <x:c r="S887" s="733"/>
      <x:c r="T887" s="733"/>
      <x:c r="U887" s="682"/>
      <x:c r="V887" s="682"/>
      <x:c r="W887" s="682"/>
      <x:c r="X887" s="682"/>
      <x:c r="Y887" s="682"/>
      <x:c r="Z887" s="682"/>
    </x:row>
    <x:row r="888" spans="1:26" ht="15.75" customHeight="1">
      <x:c r="A888" s="682"/>
      <x:c r="B888" s="682"/>
      <x:c r="C888" s="733"/>
      <x:c r="D888" s="733"/>
      <x:c r="E888" s="733"/>
      <x:c r="F888" s="733"/>
      <x:c r="G888" s="733"/>
      <x:c r="H888" s="733"/>
      <x:c r="I888" s="733"/>
      <x:c r="J888" s="734"/>
      <x:c r="K888" s="734"/>
      <x:c r="L888" s="734"/>
      <x:c r="M888" s="734"/>
      <x:c r="N888" s="734"/>
      <x:c r="O888" s="734"/>
      <x:c r="P888" s="734"/>
      <x:c r="Q888" s="733"/>
      <x:c r="R888" s="733"/>
      <x:c r="S888" s="733"/>
      <x:c r="T888" s="733"/>
      <x:c r="U888" s="682"/>
      <x:c r="V888" s="682"/>
      <x:c r="W888" s="682"/>
      <x:c r="X888" s="682"/>
      <x:c r="Y888" s="682"/>
      <x:c r="Z888" s="682"/>
    </x:row>
    <x:row r="889" spans="1:26" ht="15.75" customHeight="1">
      <x:c r="A889" s="682"/>
      <x:c r="B889" s="682"/>
      <x:c r="C889" s="733"/>
      <x:c r="D889" s="733"/>
      <x:c r="E889" s="733"/>
      <x:c r="F889" s="733"/>
      <x:c r="G889" s="733"/>
      <x:c r="H889" s="733"/>
      <x:c r="I889" s="733"/>
      <x:c r="J889" s="734"/>
      <x:c r="K889" s="734"/>
      <x:c r="L889" s="734"/>
      <x:c r="M889" s="734"/>
      <x:c r="N889" s="734"/>
      <x:c r="O889" s="734"/>
      <x:c r="P889" s="734"/>
      <x:c r="Q889" s="733"/>
      <x:c r="R889" s="733"/>
      <x:c r="S889" s="733"/>
      <x:c r="T889" s="733"/>
      <x:c r="U889" s="682"/>
      <x:c r="V889" s="682"/>
      <x:c r="W889" s="682"/>
      <x:c r="X889" s="682"/>
      <x:c r="Y889" s="682"/>
      <x:c r="Z889" s="682"/>
    </x:row>
    <x:row r="890" spans="1:26" ht="15.75" customHeight="1">
      <x:c r="A890" s="682"/>
      <x:c r="B890" s="682"/>
      <x:c r="C890" s="733"/>
      <x:c r="D890" s="733"/>
      <x:c r="E890" s="733"/>
      <x:c r="F890" s="733"/>
      <x:c r="G890" s="733"/>
      <x:c r="H890" s="733"/>
      <x:c r="I890" s="733"/>
      <x:c r="J890" s="734"/>
      <x:c r="K890" s="734"/>
      <x:c r="L890" s="734"/>
      <x:c r="M890" s="734"/>
      <x:c r="N890" s="734"/>
      <x:c r="O890" s="734"/>
      <x:c r="P890" s="734"/>
      <x:c r="Q890" s="733"/>
      <x:c r="R890" s="733"/>
      <x:c r="S890" s="733"/>
      <x:c r="T890" s="733"/>
      <x:c r="U890" s="682"/>
      <x:c r="V890" s="682"/>
      <x:c r="W890" s="682"/>
      <x:c r="X890" s="682"/>
      <x:c r="Y890" s="682"/>
      <x:c r="Z890" s="682"/>
    </x:row>
    <x:row r="891" spans="1:26" ht="15.75" customHeight="1">
      <x:c r="A891" s="682"/>
      <x:c r="B891" s="682"/>
      <x:c r="C891" s="733"/>
      <x:c r="D891" s="733"/>
      <x:c r="E891" s="733"/>
      <x:c r="F891" s="733"/>
      <x:c r="G891" s="733"/>
      <x:c r="H891" s="733"/>
      <x:c r="I891" s="733"/>
      <x:c r="J891" s="734"/>
      <x:c r="K891" s="734"/>
      <x:c r="L891" s="734"/>
      <x:c r="M891" s="734"/>
      <x:c r="N891" s="734"/>
      <x:c r="O891" s="734"/>
      <x:c r="P891" s="734"/>
      <x:c r="Q891" s="733"/>
      <x:c r="R891" s="733"/>
      <x:c r="S891" s="733"/>
      <x:c r="T891" s="733"/>
      <x:c r="U891" s="682"/>
      <x:c r="V891" s="682"/>
      <x:c r="W891" s="682"/>
      <x:c r="X891" s="682"/>
      <x:c r="Y891" s="682"/>
      <x:c r="Z891" s="682"/>
    </x:row>
    <x:row r="892" spans="1:26" ht="15.75" customHeight="1">
      <x:c r="A892" s="682"/>
      <x:c r="B892" s="682"/>
      <x:c r="C892" s="733"/>
      <x:c r="D892" s="733"/>
      <x:c r="E892" s="733"/>
      <x:c r="F892" s="733"/>
      <x:c r="G892" s="733"/>
      <x:c r="H892" s="733"/>
      <x:c r="I892" s="733"/>
      <x:c r="J892" s="734"/>
      <x:c r="K892" s="734"/>
      <x:c r="L892" s="734"/>
      <x:c r="M892" s="734"/>
      <x:c r="N892" s="734"/>
      <x:c r="O892" s="734"/>
      <x:c r="P892" s="734"/>
      <x:c r="Q892" s="733"/>
      <x:c r="R892" s="733"/>
      <x:c r="S892" s="733"/>
      <x:c r="T892" s="733"/>
      <x:c r="U892" s="682"/>
      <x:c r="V892" s="682"/>
      <x:c r="W892" s="682"/>
      <x:c r="X892" s="682"/>
      <x:c r="Y892" s="682"/>
      <x:c r="Z892" s="682"/>
    </x:row>
    <x:row r="893" spans="1:26" ht="15.75" customHeight="1">
      <x:c r="A893" s="682"/>
      <x:c r="B893" s="682"/>
      <x:c r="C893" s="733"/>
      <x:c r="D893" s="733"/>
      <x:c r="E893" s="733"/>
      <x:c r="F893" s="733"/>
      <x:c r="G893" s="733"/>
      <x:c r="H893" s="733"/>
      <x:c r="I893" s="733"/>
      <x:c r="J893" s="734"/>
      <x:c r="K893" s="734"/>
      <x:c r="L893" s="734"/>
      <x:c r="M893" s="734"/>
      <x:c r="N893" s="734"/>
      <x:c r="O893" s="734"/>
      <x:c r="P893" s="734"/>
      <x:c r="Q893" s="733"/>
      <x:c r="R893" s="733"/>
      <x:c r="S893" s="733"/>
      <x:c r="T893" s="733"/>
      <x:c r="U893" s="682"/>
      <x:c r="V893" s="682"/>
      <x:c r="W893" s="682"/>
      <x:c r="X893" s="682"/>
      <x:c r="Y893" s="682"/>
      <x:c r="Z893" s="682"/>
    </x:row>
    <x:row r="894" spans="1:26" ht="15.75" customHeight="1">
      <x:c r="A894" s="682"/>
      <x:c r="B894" s="682"/>
      <x:c r="C894" s="733"/>
      <x:c r="D894" s="733"/>
      <x:c r="E894" s="733"/>
      <x:c r="F894" s="733"/>
      <x:c r="G894" s="733"/>
      <x:c r="H894" s="733"/>
      <x:c r="I894" s="733"/>
      <x:c r="J894" s="734"/>
      <x:c r="K894" s="734"/>
      <x:c r="L894" s="734"/>
      <x:c r="M894" s="734"/>
      <x:c r="N894" s="734"/>
      <x:c r="O894" s="734"/>
      <x:c r="P894" s="734"/>
      <x:c r="Q894" s="733"/>
      <x:c r="R894" s="733"/>
      <x:c r="S894" s="733"/>
      <x:c r="T894" s="733"/>
      <x:c r="U894" s="682"/>
      <x:c r="V894" s="682"/>
      <x:c r="W894" s="682"/>
      <x:c r="X894" s="682"/>
      <x:c r="Y894" s="682"/>
      <x:c r="Z894" s="682"/>
    </x:row>
    <x:row r="895" spans="1:26" ht="15.75" customHeight="1">
      <x:c r="A895" s="682"/>
      <x:c r="B895" s="682"/>
      <x:c r="C895" s="733"/>
      <x:c r="D895" s="733"/>
      <x:c r="E895" s="733"/>
      <x:c r="F895" s="733"/>
      <x:c r="G895" s="733"/>
      <x:c r="H895" s="733"/>
      <x:c r="I895" s="733"/>
      <x:c r="J895" s="734"/>
      <x:c r="K895" s="734"/>
      <x:c r="L895" s="734"/>
      <x:c r="M895" s="734"/>
      <x:c r="N895" s="734"/>
      <x:c r="O895" s="734"/>
      <x:c r="P895" s="734"/>
      <x:c r="Q895" s="733"/>
      <x:c r="R895" s="733"/>
      <x:c r="S895" s="733"/>
      <x:c r="T895" s="733"/>
      <x:c r="U895" s="682"/>
      <x:c r="V895" s="682"/>
      <x:c r="W895" s="682"/>
      <x:c r="X895" s="682"/>
      <x:c r="Y895" s="682"/>
      <x:c r="Z895" s="682"/>
    </x:row>
    <x:row r="896" spans="1:26" ht="15.75" customHeight="1">
      <x:c r="A896" s="682"/>
      <x:c r="B896" s="682"/>
      <x:c r="C896" s="733"/>
      <x:c r="D896" s="733"/>
      <x:c r="E896" s="733"/>
      <x:c r="F896" s="733"/>
      <x:c r="G896" s="733"/>
      <x:c r="H896" s="733"/>
      <x:c r="I896" s="733"/>
      <x:c r="J896" s="734"/>
      <x:c r="K896" s="734"/>
      <x:c r="L896" s="734"/>
      <x:c r="M896" s="734"/>
      <x:c r="N896" s="734"/>
      <x:c r="O896" s="734"/>
      <x:c r="P896" s="734"/>
      <x:c r="Q896" s="733"/>
      <x:c r="R896" s="733"/>
      <x:c r="S896" s="733"/>
      <x:c r="T896" s="733"/>
      <x:c r="U896" s="682"/>
      <x:c r="V896" s="682"/>
      <x:c r="W896" s="682"/>
      <x:c r="X896" s="682"/>
      <x:c r="Y896" s="682"/>
      <x:c r="Z896" s="682"/>
    </x:row>
    <x:row r="897" spans="1:26" ht="15.75" customHeight="1">
      <x:c r="A897" s="682"/>
      <x:c r="B897" s="682"/>
      <x:c r="C897" s="733"/>
      <x:c r="D897" s="733"/>
      <x:c r="E897" s="733"/>
      <x:c r="F897" s="733"/>
      <x:c r="G897" s="733"/>
      <x:c r="H897" s="733"/>
      <x:c r="I897" s="733"/>
      <x:c r="J897" s="734"/>
      <x:c r="K897" s="734"/>
      <x:c r="L897" s="734"/>
      <x:c r="M897" s="734"/>
      <x:c r="N897" s="734"/>
      <x:c r="O897" s="734"/>
      <x:c r="P897" s="734"/>
      <x:c r="Q897" s="733"/>
      <x:c r="R897" s="733"/>
      <x:c r="S897" s="733"/>
      <x:c r="T897" s="733"/>
      <x:c r="U897" s="682"/>
      <x:c r="V897" s="682"/>
      <x:c r="W897" s="682"/>
      <x:c r="X897" s="682"/>
      <x:c r="Y897" s="682"/>
      <x:c r="Z897" s="682"/>
    </x:row>
    <x:row r="898" spans="1:26" ht="15.75" customHeight="1">
      <x:c r="A898" s="682"/>
      <x:c r="B898" s="682"/>
      <x:c r="C898" s="733"/>
      <x:c r="D898" s="733"/>
      <x:c r="E898" s="733"/>
      <x:c r="F898" s="733"/>
      <x:c r="G898" s="733"/>
      <x:c r="H898" s="733"/>
      <x:c r="I898" s="733"/>
      <x:c r="J898" s="734"/>
      <x:c r="K898" s="734"/>
      <x:c r="L898" s="734"/>
      <x:c r="M898" s="734"/>
      <x:c r="N898" s="734"/>
      <x:c r="O898" s="734"/>
      <x:c r="P898" s="734"/>
      <x:c r="Q898" s="733"/>
      <x:c r="R898" s="733"/>
      <x:c r="S898" s="733"/>
      <x:c r="T898" s="733"/>
      <x:c r="U898" s="682"/>
      <x:c r="V898" s="682"/>
      <x:c r="W898" s="682"/>
      <x:c r="X898" s="682"/>
      <x:c r="Y898" s="682"/>
      <x:c r="Z898" s="682"/>
    </x:row>
    <x:row r="899" spans="1:26" ht="15.75" customHeight="1">
      <x:c r="A899" s="682"/>
      <x:c r="B899" s="682"/>
      <x:c r="C899" s="733"/>
      <x:c r="D899" s="733"/>
      <x:c r="E899" s="733"/>
      <x:c r="F899" s="733"/>
      <x:c r="G899" s="733"/>
      <x:c r="H899" s="733"/>
      <x:c r="I899" s="733"/>
      <x:c r="J899" s="734"/>
      <x:c r="K899" s="734"/>
      <x:c r="L899" s="734"/>
      <x:c r="M899" s="734"/>
      <x:c r="N899" s="734"/>
      <x:c r="O899" s="734"/>
      <x:c r="P899" s="734"/>
      <x:c r="Q899" s="733"/>
      <x:c r="R899" s="733"/>
      <x:c r="S899" s="733"/>
      <x:c r="T899" s="733"/>
      <x:c r="U899" s="682"/>
      <x:c r="V899" s="682"/>
      <x:c r="W899" s="682"/>
      <x:c r="X899" s="682"/>
      <x:c r="Y899" s="682"/>
      <x:c r="Z899" s="682"/>
    </x:row>
    <x:row r="900" spans="1:26" ht="15.75" customHeight="1">
      <x:c r="A900" s="682"/>
      <x:c r="B900" s="682"/>
      <x:c r="C900" s="733"/>
      <x:c r="D900" s="733"/>
      <x:c r="E900" s="733"/>
      <x:c r="F900" s="733"/>
      <x:c r="G900" s="733"/>
      <x:c r="H900" s="733"/>
      <x:c r="I900" s="733"/>
      <x:c r="J900" s="734"/>
      <x:c r="K900" s="734"/>
      <x:c r="L900" s="734"/>
      <x:c r="M900" s="734"/>
      <x:c r="N900" s="734"/>
      <x:c r="O900" s="734"/>
      <x:c r="P900" s="734"/>
      <x:c r="Q900" s="733"/>
      <x:c r="R900" s="733"/>
      <x:c r="S900" s="733"/>
      <x:c r="T900" s="733"/>
      <x:c r="U900" s="682"/>
      <x:c r="V900" s="682"/>
      <x:c r="W900" s="682"/>
      <x:c r="X900" s="682"/>
      <x:c r="Y900" s="682"/>
      <x:c r="Z900" s="682"/>
    </x:row>
    <x:row r="901" spans="1:26" ht="15.75" customHeight="1">
      <x:c r="A901" s="682"/>
      <x:c r="B901" s="682"/>
      <x:c r="C901" s="733"/>
      <x:c r="D901" s="733"/>
      <x:c r="E901" s="733"/>
      <x:c r="F901" s="733"/>
      <x:c r="G901" s="733"/>
      <x:c r="H901" s="733"/>
      <x:c r="I901" s="733"/>
      <x:c r="J901" s="734"/>
      <x:c r="K901" s="734"/>
      <x:c r="L901" s="734"/>
      <x:c r="M901" s="734"/>
      <x:c r="N901" s="734"/>
      <x:c r="O901" s="734"/>
      <x:c r="P901" s="734"/>
      <x:c r="Q901" s="733"/>
      <x:c r="R901" s="733"/>
      <x:c r="S901" s="733"/>
      <x:c r="T901" s="733"/>
      <x:c r="U901" s="682"/>
      <x:c r="V901" s="682"/>
      <x:c r="W901" s="682"/>
      <x:c r="X901" s="682"/>
      <x:c r="Y901" s="682"/>
      <x:c r="Z901" s="682"/>
    </x:row>
    <x:row r="902" spans="1:26" ht="15.75" customHeight="1">
      <x:c r="A902" s="682"/>
      <x:c r="B902" s="682"/>
      <x:c r="C902" s="733"/>
      <x:c r="D902" s="733"/>
      <x:c r="E902" s="733"/>
      <x:c r="F902" s="733"/>
      <x:c r="G902" s="733"/>
      <x:c r="H902" s="733"/>
      <x:c r="I902" s="733"/>
      <x:c r="J902" s="734"/>
      <x:c r="K902" s="734"/>
      <x:c r="L902" s="734"/>
      <x:c r="M902" s="734"/>
      <x:c r="N902" s="734"/>
      <x:c r="O902" s="734"/>
      <x:c r="P902" s="734"/>
      <x:c r="Q902" s="733"/>
      <x:c r="R902" s="733"/>
      <x:c r="S902" s="733"/>
      <x:c r="T902" s="733"/>
      <x:c r="U902" s="682"/>
      <x:c r="V902" s="682"/>
      <x:c r="W902" s="682"/>
      <x:c r="X902" s="682"/>
      <x:c r="Y902" s="682"/>
      <x:c r="Z902" s="682"/>
    </x:row>
    <x:row r="903" spans="1:26" ht="15.75" customHeight="1">
      <x:c r="A903" s="682"/>
      <x:c r="B903" s="682"/>
      <x:c r="C903" s="733"/>
      <x:c r="D903" s="733"/>
      <x:c r="E903" s="733"/>
      <x:c r="F903" s="733"/>
      <x:c r="G903" s="733"/>
      <x:c r="H903" s="733"/>
      <x:c r="I903" s="733"/>
      <x:c r="J903" s="734"/>
      <x:c r="K903" s="734"/>
      <x:c r="L903" s="734"/>
      <x:c r="M903" s="734"/>
      <x:c r="N903" s="734"/>
      <x:c r="O903" s="734"/>
      <x:c r="P903" s="734"/>
      <x:c r="Q903" s="733"/>
      <x:c r="R903" s="733"/>
      <x:c r="S903" s="733"/>
      <x:c r="T903" s="733"/>
      <x:c r="U903" s="682"/>
      <x:c r="V903" s="682"/>
      <x:c r="W903" s="682"/>
      <x:c r="X903" s="682"/>
      <x:c r="Y903" s="682"/>
      <x:c r="Z903" s="682"/>
    </x:row>
    <x:row r="904" spans="1:26" ht="15.75" customHeight="1">
      <x:c r="A904" s="682"/>
      <x:c r="B904" s="682"/>
      <x:c r="C904" s="733"/>
      <x:c r="D904" s="733"/>
      <x:c r="E904" s="733"/>
      <x:c r="F904" s="733"/>
      <x:c r="G904" s="733"/>
      <x:c r="H904" s="733"/>
      <x:c r="I904" s="733"/>
      <x:c r="J904" s="734"/>
      <x:c r="K904" s="734"/>
      <x:c r="L904" s="734"/>
      <x:c r="M904" s="734"/>
      <x:c r="N904" s="734"/>
      <x:c r="O904" s="734"/>
      <x:c r="P904" s="734"/>
      <x:c r="Q904" s="733"/>
      <x:c r="R904" s="733"/>
      <x:c r="S904" s="733"/>
      <x:c r="T904" s="733"/>
      <x:c r="U904" s="682"/>
      <x:c r="V904" s="682"/>
      <x:c r="W904" s="682"/>
      <x:c r="X904" s="682"/>
      <x:c r="Y904" s="682"/>
      <x:c r="Z904" s="682"/>
    </x:row>
    <x:row r="905" spans="1:26" ht="15.75" customHeight="1">
      <x:c r="A905" s="682"/>
      <x:c r="B905" s="682"/>
      <x:c r="C905" s="733"/>
      <x:c r="D905" s="733"/>
      <x:c r="E905" s="733"/>
      <x:c r="F905" s="733"/>
      <x:c r="G905" s="733"/>
      <x:c r="H905" s="733"/>
      <x:c r="I905" s="733"/>
      <x:c r="J905" s="734"/>
      <x:c r="K905" s="734"/>
      <x:c r="L905" s="734"/>
      <x:c r="M905" s="734"/>
      <x:c r="N905" s="734"/>
      <x:c r="O905" s="734"/>
      <x:c r="P905" s="734"/>
      <x:c r="Q905" s="733"/>
      <x:c r="R905" s="733"/>
      <x:c r="S905" s="733"/>
      <x:c r="T905" s="733"/>
      <x:c r="U905" s="682"/>
      <x:c r="V905" s="682"/>
      <x:c r="W905" s="682"/>
      <x:c r="X905" s="682"/>
      <x:c r="Y905" s="682"/>
      <x:c r="Z905" s="682"/>
    </x:row>
    <x:row r="906" spans="1:26" ht="15.75" customHeight="1">
      <x:c r="A906" s="682"/>
      <x:c r="B906" s="682"/>
      <x:c r="C906" s="733"/>
      <x:c r="D906" s="733"/>
      <x:c r="E906" s="733"/>
      <x:c r="F906" s="733"/>
      <x:c r="G906" s="733"/>
      <x:c r="H906" s="733"/>
      <x:c r="I906" s="733"/>
      <x:c r="J906" s="734"/>
      <x:c r="K906" s="734"/>
      <x:c r="L906" s="734"/>
      <x:c r="M906" s="734"/>
      <x:c r="N906" s="734"/>
      <x:c r="O906" s="734"/>
      <x:c r="P906" s="734"/>
      <x:c r="Q906" s="733"/>
      <x:c r="R906" s="733"/>
      <x:c r="S906" s="733"/>
      <x:c r="T906" s="733"/>
      <x:c r="U906" s="682"/>
      <x:c r="V906" s="682"/>
      <x:c r="W906" s="682"/>
      <x:c r="X906" s="682"/>
      <x:c r="Y906" s="682"/>
      <x:c r="Z906" s="682"/>
    </x:row>
    <x:row r="907" spans="1:26" ht="15.75" customHeight="1">
      <x:c r="A907" s="682"/>
      <x:c r="B907" s="682"/>
      <x:c r="C907" s="733"/>
      <x:c r="D907" s="733"/>
      <x:c r="E907" s="733"/>
      <x:c r="F907" s="733"/>
      <x:c r="G907" s="733"/>
      <x:c r="H907" s="733"/>
      <x:c r="I907" s="733"/>
      <x:c r="J907" s="734"/>
      <x:c r="K907" s="734"/>
      <x:c r="L907" s="734"/>
      <x:c r="M907" s="734"/>
      <x:c r="N907" s="734"/>
      <x:c r="O907" s="734"/>
      <x:c r="P907" s="734"/>
      <x:c r="Q907" s="733"/>
      <x:c r="R907" s="733"/>
      <x:c r="S907" s="733"/>
      <x:c r="T907" s="733"/>
      <x:c r="U907" s="682"/>
      <x:c r="V907" s="682"/>
      <x:c r="W907" s="682"/>
      <x:c r="X907" s="682"/>
      <x:c r="Y907" s="682"/>
      <x:c r="Z907" s="682"/>
    </x:row>
    <x:row r="908" spans="1:26" ht="15.75" customHeight="1">
      <x:c r="A908" s="682"/>
      <x:c r="B908" s="682"/>
      <x:c r="C908" s="733"/>
      <x:c r="D908" s="733"/>
      <x:c r="E908" s="733"/>
      <x:c r="F908" s="733"/>
      <x:c r="G908" s="733"/>
      <x:c r="H908" s="733"/>
      <x:c r="I908" s="733"/>
      <x:c r="J908" s="734"/>
      <x:c r="K908" s="734"/>
      <x:c r="L908" s="734"/>
      <x:c r="M908" s="734"/>
      <x:c r="N908" s="734"/>
      <x:c r="O908" s="734"/>
      <x:c r="P908" s="734"/>
      <x:c r="Q908" s="733"/>
      <x:c r="R908" s="733"/>
      <x:c r="S908" s="733"/>
      <x:c r="T908" s="733"/>
      <x:c r="U908" s="682"/>
      <x:c r="V908" s="682"/>
      <x:c r="W908" s="682"/>
      <x:c r="X908" s="682"/>
      <x:c r="Y908" s="682"/>
      <x:c r="Z908" s="682"/>
    </x:row>
    <x:row r="909" spans="1:26" ht="15.75" customHeight="1">
      <x:c r="A909" s="682"/>
      <x:c r="B909" s="682"/>
      <x:c r="C909" s="733"/>
      <x:c r="D909" s="733"/>
      <x:c r="E909" s="733"/>
      <x:c r="F909" s="733"/>
      <x:c r="G909" s="733"/>
      <x:c r="H909" s="733"/>
      <x:c r="I909" s="733"/>
      <x:c r="J909" s="734"/>
      <x:c r="K909" s="734"/>
      <x:c r="L909" s="734"/>
      <x:c r="M909" s="734"/>
      <x:c r="N909" s="734"/>
      <x:c r="O909" s="734"/>
      <x:c r="P909" s="734"/>
      <x:c r="Q909" s="733"/>
      <x:c r="R909" s="733"/>
      <x:c r="S909" s="733"/>
      <x:c r="T909" s="733"/>
      <x:c r="U909" s="682"/>
      <x:c r="V909" s="682"/>
      <x:c r="W909" s="682"/>
      <x:c r="X909" s="682"/>
      <x:c r="Y909" s="682"/>
      <x:c r="Z909" s="682"/>
    </x:row>
    <x:row r="910" spans="1:26" ht="15.75" customHeight="1">
      <x:c r="A910" s="682"/>
      <x:c r="B910" s="682"/>
      <x:c r="C910" s="733"/>
      <x:c r="D910" s="733"/>
      <x:c r="E910" s="733"/>
      <x:c r="F910" s="733"/>
      <x:c r="G910" s="733"/>
      <x:c r="H910" s="733"/>
      <x:c r="I910" s="733"/>
      <x:c r="J910" s="734"/>
      <x:c r="K910" s="734"/>
      <x:c r="L910" s="734"/>
      <x:c r="M910" s="734"/>
      <x:c r="N910" s="734"/>
      <x:c r="O910" s="734"/>
      <x:c r="P910" s="734"/>
      <x:c r="Q910" s="733"/>
      <x:c r="R910" s="733"/>
      <x:c r="S910" s="733"/>
      <x:c r="T910" s="733"/>
      <x:c r="U910" s="682"/>
      <x:c r="V910" s="682"/>
      <x:c r="W910" s="682"/>
      <x:c r="X910" s="682"/>
      <x:c r="Y910" s="682"/>
      <x:c r="Z910" s="682"/>
    </x:row>
    <x:row r="911" spans="1:26" ht="15.75" customHeight="1">
      <x:c r="A911" s="682"/>
      <x:c r="B911" s="682"/>
      <x:c r="C911" s="733"/>
      <x:c r="D911" s="733"/>
      <x:c r="E911" s="733"/>
      <x:c r="F911" s="733"/>
      <x:c r="G911" s="733"/>
      <x:c r="H911" s="733"/>
      <x:c r="I911" s="733"/>
      <x:c r="J911" s="734"/>
      <x:c r="K911" s="734"/>
      <x:c r="L911" s="734"/>
      <x:c r="M911" s="734"/>
      <x:c r="N911" s="734"/>
      <x:c r="O911" s="734"/>
      <x:c r="P911" s="734"/>
      <x:c r="Q911" s="733"/>
      <x:c r="R911" s="733"/>
      <x:c r="S911" s="733"/>
      <x:c r="T911" s="733"/>
      <x:c r="U911" s="682"/>
      <x:c r="V911" s="682"/>
      <x:c r="W911" s="682"/>
      <x:c r="X911" s="682"/>
      <x:c r="Y911" s="682"/>
      <x:c r="Z911" s="682"/>
    </x:row>
    <x:row r="912" spans="1:26" ht="15.75" customHeight="1">
      <x:c r="A912" s="682"/>
      <x:c r="B912" s="682"/>
      <x:c r="C912" s="733"/>
      <x:c r="D912" s="733"/>
      <x:c r="E912" s="733"/>
      <x:c r="F912" s="733"/>
      <x:c r="G912" s="733"/>
      <x:c r="H912" s="733"/>
      <x:c r="I912" s="733"/>
      <x:c r="J912" s="734"/>
      <x:c r="K912" s="734"/>
      <x:c r="L912" s="734"/>
      <x:c r="M912" s="734"/>
      <x:c r="N912" s="734"/>
      <x:c r="O912" s="734"/>
      <x:c r="P912" s="734"/>
      <x:c r="Q912" s="733"/>
      <x:c r="R912" s="733"/>
      <x:c r="S912" s="733"/>
      <x:c r="T912" s="733"/>
      <x:c r="U912" s="682"/>
      <x:c r="V912" s="682"/>
      <x:c r="W912" s="682"/>
      <x:c r="X912" s="682"/>
      <x:c r="Y912" s="682"/>
      <x:c r="Z912" s="682"/>
    </x:row>
    <x:row r="913" spans="1:26" ht="15.75" customHeight="1">
      <x:c r="A913" s="682"/>
      <x:c r="B913" s="682"/>
      <x:c r="C913" s="733"/>
      <x:c r="D913" s="733"/>
      <x:c r="E913" s="733"/>
      <x:c r="F913" s="733"/>
      <x:c r="G913" s="733"/>
      <x:c r="H913" s="733"/>
      <x:c r="I913" s="733"/>
      <x:c r="J913" s="734"/>
      <x:c r="K913" s="734"/>
      <x:c r="L913" s="734"/>
      <x:c r="M913" s="734"/>
      <x:c r="N913" s="734"/>
      <x:c r="O913" s="734"/>
      <x:c r="P913" s="734"/>
      <x:c r="Q913" s="733"/>
      <x:c r="R913" s="733"/>
      <x:c r="S913" s="733"/>
      <x:c r="T913" s="733"/>
      <x:c r="U913" s="682"/>
      <x:c r="V913" s="682"/>
      <x:c r="W913" s="682"/>
      <x:c r="X913" s="682"/>
      <x:c r="Y913" s="682"/>
      <x:c r="Z913" s="682"/>
    </x:row>
    <x:row r="914" spans="1:26" ht="15.75" customHeight="1">
      <x:c r="A914" s="682"/>
      <x:c r="B914" s="682"/>
      <x:c r="C914" s="733"/>
      <x:c r="D914" s="733"/>
      <x:c r="E914" s="733"/>
      <x:c r="F914" s="733"/>
      <x:c r="G914" s="733"/>
      <x:c r="H914" s="733"/>
      <x:c r="I914" s="733"/>
      <x:c r="J914" s="734"/>
      <x:c r="K914" s="734"/>
      <x:c r="L914" s="734"/>
      <x:c r="M914" s="734"/>
      <x:c r="N914" s="734"/>
      <x:c r="O914" s="734"/>
      <x:c r="P914" s="734"/>
      <x:c r="Q914" s="733"/>
      <x:c r="R914" s="733"/>
      <x:c r="S914" s="733"/>
      <x:c r="T914" s="733"/>
      <x:c r="U914" s="682"/>
      <x:c r="V914" s="682"/>
      <x:c r="W914" s="682"/>
      <x:c r="X914" s="682"/>
      <x:c r="Y914" s="682"/>
      <x:c r="Z914" s="682"/>
    </x:row>
    <x:row r="915" spans="1:26" ht="15.75" customHeight="1">
      <x:c r="A915" s="682"/>
      <x:c r="B915" s="682"/>
      <x:c r="C915" s="733"/>
      <x:c r="D915" s="733"/>
      <x:c r="E915" s="733"/>
      <x:c r="F915" s="733"/>
      <x:c r="G915" s="733"/>
      <x:c r="H915" s="733"/>
      <x:c r="I915" s="733"/>
      <x:c r="J915" s="734"/>
      <x:c r="K915" s="734"/>
      <x:c r="L915" s="734"/>
      <x:c r="M915" s="734"/>
      <x:c r="N915" s="734"/>
      <x:c r="O915" s="734"/>
      <x:c r="P915" s="734"/>
      <x:c r="Q915" s="733"/>
      <x:c r="R915" s="733"/>
      <x:c r="S915" s="733"/>
      <x:c r="T915" s="733"/>
      <x:c r="U915" s="682"/>
      <x:c r="V915" s="682"/>
      <x:c r="W915" s="682"/>
      <x:c r="X915" s="682"/>
      <x:c r="Y915" s="682"/>
      <x:c r="Z915" s="682"/>
    </x:row>
    <x:row r="916" spans="1:26" ht="15.75" customHeight="1">
      <x:c r="A916" s="682"/>
      <x:c r="B916" s="682"/>
      <x:c r="C916" s="733"/>
      <x:c r="D916" s="733"/>
      <x:c r="E916" s="733"/>
      <x:c r="F916" s="733"/>
      <x:c r="G916" s="733"/>
      <x:c r="H916" s="733"/>
      <x:c r="I916" s="733"/>
      <x:c r="J916" s="734"/>
      <x:c r="K916" s="734"/>
      <x:c r="L916" s="734"/>
      <x:c r="M916" s="734"/>
      <x:c r="N916" s="734"/>
      <x:c r="O916" s="734"/>
      <x:c r="P916" s="734"/>
      <x:c r="Q916" s="733"/>
      <x:c r="R916" s="733"/>
      <x:c r="S916" s="733"/>
      <x:c r="T916" s="733"/>
      <x:c r="U916" s="682"/>
      <x:c r="V916" s="682"/>
      <x:c r="W916" s="682"/>
      <x:c r="X916" s="682"/>
      <x:c r="Y916" s="682"/>
      <x:c r="Z916" s="682"/>
    </x:row>
    <x:row r="917" spans="1:26" ht="15.75" customHeight="1">
      <x:c r="A917" s="682"/>
      <x:c r="B917" s="682"/>
      <x:c r="C917" s="733"/>
      <x:c r="D917" s="733"/>
      <x:c r="E917" s="733"/>
      <x:c r="F917" s="733"/>
      <x:c r="G917" s="733"/>
      <x:c r="H917" s="733"/>
      <x:c r="I917" s="733"/>
      <x:c r="J917" s="734"/>
      <x:c r="K917" s="734"/>
      <x:c r="L917" s="734"/>
      <x:c r="M917" s="734"/>
      <x:c r="N917" s="734"/>
      <x:c r="O917" s="734"/>
      <x:c r="P917" s="734"/>
      <x:c r="Q917" s="733"/>
      <x:c r="R917" s="733"/>
      <x:c r="S917" s="733"/>
      <x:c r="T917" s="733"/>
      <x:c r="U917" s="682"/>
      <x:c r="V917" s="682"/>
      <x:c r="W917" s="682"/>
      <x:c r="X917" s="682"/>
      <x:c r="Y917" s="682"/>
      <x:c r="Z917" s="682"/>
    </x:row>
    <x:row r="918" spans="1:26" ht="15.75" customHeight="1">
      <x:c r="A918" s="682"/>
      <x:c r="B918" s="682"/>
      <x:c r="C918" s="733"/>
      <x:c r="D918" s="733"/>
      <x:c r="E918" s="733"/>
      <x:c r="F918" s="733"/>
      <x:c r="G918" s="733"/>
      <x:c r="H918" s="733"/>
      <x:c r="I918" s="733"/>
      <x:c r="J918" s="734"/>
      <x:c r="K918" s="734"/>
      <x:c r="L918" s="734"/>
      <x:c r="M918" s="734"/>
      <x:c r="N918" s="734"/>
      <x:c r="O918" s="734"/>
      <x:c r="P918" s="734"/>
      <x:c r="Q918" s="733"/>
      <x:c r="R918" s="733"/>
      <x:c r="S918" s="733"/>
      <x:c r="T918" s="733"/>
      <x:c r="U918" s="682"/>
      <x:c r="V918" s="682"/>
      <x:c r="W918" s="682"/>
      <x:c r="X918" s="682"/>
      <x:c r="Y918" s="682"/>
      <x:c r="Z918" s="682"/>
    </x:row>
    <x:row r="919" spans="1:26" ht="15.75" customHeight="1">
      <x:c r="A919" s="682"/>
      <x:c r="B919" s="682"/>
      <x:c r="C919" s="733"/>
      <x:c r="D919" s="733"/>
      <x:c r="E919" s="733"/>
      <x:c r="F919" s="733"/>
      <x:c r="G919" s="733"/>
      <x:c r="H919" s="733"/>
      <x:c r="I919" s="733"/>
      <x:c r="J919" s="734"/>
      <x:c r="K919" s="734"/>
      <x:c r="L919" s="734"/>
      <x:c r="M919" s="734"/>
      <x:c r="N919" s="734"/>
      <x:c r="O919" s="734"/>
      <x:c r="P919" s="734"/>
      <x:c r="Q919" s="733"/>
      <x:c r="R919" s="733"/>
      <x:c r="S919" s="733"/>
      <x:c r="T919" s="733"/>
      <x:c r="U919" s="682"/>
      <x:c r="V919" s="682"/>
      <x:c r="W919" s="682"/>
      <x:c r="X919" s="682"/>
      <x:c r="Y919" s="682"/>
      <x:c r="Z919" s="682"/>
    </x:row>
    <x:row r="920" spans="1:26" ht="15.75" customHeight="1">
      <x:c r="A920" s="682"/>
      <x:c r="B920" s="682"/>
      <x:c r="C920" s="733"/>
      <x:c r="D920" s="733"/>
      <x:c r="E920" s="733"/>
      <x:c r="F920" s="733"/>
      <x:c r="G920" s="733"/>
      <x:c r="H920" s="733"/>
      <x:c r="I920" s="733"/>
      <x:c r="J920" s="734"/>
      <x:c r="K920" s="734"/>
      <x:c r="L920" s="734"/>
      <x:c r="M920" s="734"/>
      <x:c r="N920" s="734"/>
      <x:c r="O920" s="734"/>
      <x:c r="P920" s="734"/>
      <x:c r="Q920" s="733"/>
      <x:c r="R920" s="733"/>
      <x:c r="S920" s="733"/>
      <x:c r="T920" s="733"/>
      <x:c r="U920" s="682"/>
      <x:c r="V920" s="682"/>
      <x:c r="W920" s="682"/>
      <x:c r="X920" s="682"/>
      <x:c r="Y920" s="682"/>
      <x:c r="Z920" s="682"/>
    </x:row>
    <x:row r="921" spans="1:26" ht="15.75" customHeight="1">
      <x:c r="A921" s="682"/>
      <x:c r="B921" s="682"/>
      <x:c r="C921" s="733"/>
      <x:c r="D921" s="733"/>
      <x:c r="E921" s="733"/>
      <x:c r="F921" s="733"/>
      <x:c r="G921" s="733"/>
      <x:c r="H921" s="733"/>
      <x:c r="I921" s="733"/>
      <x:c r="J921" s="734"/>
      <x:c r="K921" s="734"/>
      <x:c r="L921" s="734"/>
      <x:c r="M921" s="734"/>
      <x:c r="N921" s="734"/>
      <x:c r="O921" s="734"/>
      <x:c r="P921" s="734"/>
      <x:c r="Q921" s="733"/>
      <x:c r="R921" s="733"/>
      <x:c r="S921" s="733"/>
      <x:c r="T921" s="733"/>
      <x:c r="U921" s="682"/>
      <x:c r="V921" s="682"/>
      <x:c r="W921" s="682"/>
      <x:c r="X921" s="682"/>
      <x:c r="Y921" s="682"/>
      <x:c r="Z921" s="682"/>
    </x:row>
    <x:row r="922" spans="1:26" ht="15.75" customHeight="1">
      <x:c r="A922" s="682"/>
      <x:c r="B922" s="682"/>
      <x:c r="C922" s="733"/>
      <x:c r="D922" s="733"/>
      <x:c r="E922" s="733"/>
      <x:c r="F922" s="733"/>
      <x:c r="G922" s="733"/>
      <x:c r="H922" s="733"/>
      <x:c r="I922" s="733"/>
      <x:c r="J922" s="734"/>
      <x:c r="K922" s="734"/>
      <x:c r="L922" s="734"/>
      <x:c r="M922" s="734"/>
      <x:c r="N922" s="734"/>
      <x:c r="O922" s="734"/>
      <x:c r="P922" s="734"/>
      <x:c r="Q922" s="733"/>
      <x:c r="R922" s="733"/>
      <x:c r="S922" s="733"/>
      <x:c r="T922" s="733"/>
      <x:c r="U922" s="682"/>
      <x:c r="V922" s="682"/>
      <x:c r="W922" s="682"/>
      <x:c r="X922" s="682"/>
      <x:c r="Y922" s="682"/>
      <x:c r="Z922" s="682"/>
    </x:row>
    <x:row r="923" spans="1:26" ht="15.75" customHeight="1">
      <x:c r="A923" s="682"/>
      <x:c r="B923" s="682"/>
      <x:c r="C923" s="733"/>
      <x:c r="D923" s="733"/>
      <x:c r="E923" s="733"/>
      <x:c r="F923" s="733"/>
      <x:c r="G923" s="733"/>
      <x:c r="H923" s="733"/>
      <x:c r="I923" s="733"/>
      <x:c r="J923" s="734"/>
      <x:c r="K923" s="734"/>
      <x:c r="L923" s="734"/>
      <x:c r="M923" s="734"/>
      <x:c r="N923" s="734"/>
      <x:c r="O923" s="734"/>
      <x:c r="P923" s="734"/>
      <x:c r="Q923" s="733"/>
      <x:c r="R923" s="733"/>
      <x:c r="S923" s="733"/>
      <x:c r="T923" s="733"/>
      <x:c r="U923" s="682"/>
      <x:c r="V923" s="682"/>
      <x:c r="W923" s="682"/>
      <x:c r="X923" s="682"/>
      <x:c r="Y923" s="682"/>
      <x:c r="Z923" s="682"/>
    </x:row>
    <x:row r="924" spans="1:26" ht="15.75" customHeight="1">
      <x:c r="A924" s="682"/>
      <x:c r="B924" s="682"/>
      <x:c r="C924" s="733"/>
      <x:c r="D924" s="733"/>
      <x:c r="E924" s="733"/>
      <x:c r="F924" s="733"/>
      <x:c r="G924" s="733"/>
      <x:c r="H924" s="733"/>
      <x:c r="I924" s="733"/>
      <x:c r="J924" s="734"/>
      <x:c r="K924" s="734"/>
      <x:c r="L924" s="734"/>
      <x:c r="M924" s="734"/>
      <x:c r="N924" s="734"/>
      <x:c r="O924" s="734"/>
      <x:c r="P924" s="734"/>
      <x:c r="Q924" s="733"/>
      <x:c r="R924" s="733"/>
      <x:c r="S924" s="733"/>
      <x:c r="T924" s="733"/>
      <x:c r="U924" s="682"/>
      <x:c r="V924" s="682"/>
      <x:c r="W924" s="682"/>
      <x:c r="X924" s="682"/>
      <x:c r="Y924" s="682"/>
      <x:c r="Z924" s="682"/>
    </x:row>
    <x:row r="925" spans="1:26" ht="15.75" customHeight="1">
      <x:c r="A925" s="682"/>
      <x:c r="B925" s="682"/>
      <x:c r="C925" s="733"/>
      <x:c r="D925" s="733"/>
      <x:c r="E925" s="733"/>
      <x:c r="F925" s="733"/>
      <x:c r="G925" s="733"/>
      <x:c r="H925" s="733"/>
      <x:c r="I925" s="733"/>
      <x:c r="J925" s="734"/>
      <x:c r="K925" s="734"/>
      <x:c r="L925" s="734"/>
      <x:c r="M925" s="734"/>
      <x:c r="N925" s="734"/>
      <x:c r="O925" s="734"/>
      <x:c r="P925" s="734"/>
      <x:c r="Q925" s="733"/>
      <x:c r="R925" s="733"/>
      <x:c r="S925" s="733"/>
      <x:c r="T925" s="733"/>
      <x:c r="U925" s="682"/>
      <x:c r="V925" s="682"/>
      <x:c r="W925" s="682"/>
      <x:c r="X925" s="682"/>
      <x:c r="Y925" s="682"/>
      <x:c r="Z925" s="682"/>
    </x:row>
    <x:row r="926" spans="1:26" ht="15.75" customHeight="1">
      <x:c r="A926" s="682"/>
      <x:c r="B926" s="682"/>
      <x:c r="C926" s="733"/>
      <x:c r="D926" s="733"/>
      <x:c r="E926" s="733"/>
      <x:c r="F926" s="733"/>
      <x:c r="G926" s="733"/>
      <x:c r="H926" s="733"/>
      <x:c r="I926" s="733"/>
      <x:c r="J926" s="734"/>
      <x:c r="K926" s="734"/>
      <x:c r="L926" s="734"/>
      <x:c r="M926" s="734"/>
      <x:c r="N926" s="734"/>
      <x:c r="O926" s="734"/>
      <x:c r="P926" s="734"/>
      <x:c r="Q926" s="733"/>
      <x:c r="R926" s="733"/>
      <x:c r="S926" s="733"/>
      <x:c r="T926" s="733"/>
      <x:c r="U926" s="682"/>
      <x:c r="V926" s="682"/>
      <x:c r="W926" s="682"/>
      <x:c r="X926" s="682"/>
      <x:c r="Y926" s="682"/>
      <x:c r="Z926" s="682"/>
    </x:row>
    <x:row r="927" spans="1:26" ht="15.75" customHeight="1">
      <x:c r="A927" s="682"/>
      <x:c r="B927" s="682"/>
      <x:c r="C927" s="733"/>
      <x:c r="D927" s="733"/>
      <x:c r="E927" s="733"/>
      <x:c r="F927" s="733"/>
      <x:c r="G927" s="733"/>
      <x:c r="H927" s="733"/>
      <x:c r="I927" s="733"/>
      <x:c r="J927" s="734"/>
      <x:c r="K927" s="734"/>
      <x:c r="L927" s="734"/>
      <x:c r="M927" s="734"/>
      <x:c r="N927" s="734"/>
      <x:c r="O927" s="734"/>
      <x:c r="P927" s="734"/>
      <x:c r="Q927" s="733"/>
      <x:c r="R927" s="733"/>
      <x:c r="S927" s="733"/>
      <x:c r="T927" s="733"/>
      <x:c r="U927" s="682"/>
      <x:c r="V927" s="682"/>
      <x:c r="W927" s="682"/>
      <x:c r="X927" s="682"/>
      <x:c r="Y927" s="682"/>
      <x:c r="Z927" s="682"/>
    </x:row>
    <x:row r="928" spans="1:26" ht="15.75" customHeight="1">
      <x:c r="A928" s="682"/>
      <x:c r="B928" s="682"/>
      <x:c r="C928" s="733"/>
      <x:c r="D928" s="733"/>
      <x:c r="E928" s="733"/>
      <x:c r="F928" s="733"/>
      <x:c r="G928" s="733"/>
      <x:c r="H928" s="733"/>
      <x:c r="I928" s="733"/>
      <x:c r="J928" s="734"/>
      <x:c r="K928" s="734"/>
      <x:c r="L928" s="734"/>
      <x:c r="M928" s="734"/>
      <x:c r="N928" s="734"/>
      <x:c r="O928" s="734"/>
      <x:c r="P928" s="734"/>
      <x:c r="Q928" s="733"/>
      <x:c r="R928" s="733"/>
      <x:c r="S928" s="733"/>
      <x:c r="T928" s="733"/>
      <x:c r="U928" s="682"/>
      <x:c r="V928" s="682"/>
      <x:c r="W928" s="682"/>
      <x:c r="X928" s="682"/>
      <x:c r="Y928" s="682"/>
      <x:c r="Z928" s="682"/>
    </x:row>
    <x:row r="929" spans="1:26" ht="15.75" customHeight="1">
      <x:c r="A929" s="682"/>
      <x:c r="B929" s="682"/>
      <x:c r="C929" s="733"/>
      <x:c r="D929" s="733"/>
      <x:c r="E929" s="733"/>
      <x:c r="F929" s="733"/>
      <x:c r="G929" s="733"/>
      <x:c r="H929" s="733"/>
      <x:c r="I929" s="733"/>
      <x:c r="J929" s="734"/>
      <x:c r="K929" s="734"/>
      <x:c r="L929" s="734"/>
      <x:c r="M929" s="734"/>
      <x:c r="N929" s="734"/>
      <x:c r="O929" s="734"/>
      <x:c r="P929" s="734"/>
      <x:c r="Q929" s="733"/>
      <x:c r="R929" s="733"/>
      <x:c r="S929" s="733"/>
      <x:c r="T929" s="733"/>
      <x:c r="U929" s="682"/>
      <x:c r="V929" s="682"/>
      <x:c r="W929" s="682"/>
      <x:c r="X929" s="682"/>
      <x:c r="Y929" s="682"/>
      <x:c r="Z929" s="682"/>
    </x:row>
    <x:row r="930" spans="1:26" ht="15.75" customHeight="1">
      <x:c r="A930" s="682"/>
      <x:c r="B930" s="682"/>
      <x:c r="C930" s="733"/>
      <x:c r="D930" s="733"/>
      <x:c r="E930" s="733"/>
      <x:c r="F930" s="733"/>
      <x:c r="G930" s="733"/>
      <x:c r="H930" s="733"/>
      <x:c r="I930" s="733"/>
      <x:c r="J930" s="734"/>
      <x:c r="K930" s="734"/>
      <x:c r="L930" s="734"/>
      <x:c r="M930" s="734"/>
      <x:c r="N930" s="734"/>
      <x:c r="O930" s="734"/>
      <x:c r="P930" s="734"/>
      <x:c r="Q930" s="733"/>
      <x:c r="R930" s="733"/>
      <x:c r="S930" s="733"/>
      <x:c r="T930" s="733"/>
      <x:c r="U930" s="682"/>
      <x:c r="V930" s="682"/>
      <x:c r="W930" s="682"/>
      <x:c r="X930" s="682"/>
      <x:c r="Y930" s="682"/>
      <x:c r="Z930" s="682"/>
    </x:row>
    <x:row r="931" spans="1:26" ht="15.75" customHeight="1">
      <x:c r="A931" s="682"/>
      <x:c r="B931" s="682"/>
      <x:c r="C931" s="733"/>
      <x:c r="D931" s="733"/>
      <x:c r="E931" s="733"/>
      <x:c r="F931" s="733"/>
      <x:c r="G931" s="733"/>
      <x:c r="H931" s="733"/>
      <x:c r="I931" s="733"/>
      <x:c r="J931" s="734"/>
      <x:c r="K931" s="734"/>
      <x:c r="L931" s="734"/>
      <x:c r="M931" s="734"/>
      <x:c r="N931" s="734"/>
      <x:c r="O931" s="734"/>
      <x:c r="P931" s="734"/>
      <x:c r="Q931" s="733"/>
      <x:c r="R931" s="733"/>
      <x:c r="S931" s="733"/>
      <x:c r="T931" s="733"/>
      <x:c r="U931" s="682"/>
      <x:c r="V931" s="682"/>
      <x:c r="W931" s="682"/>
      <x:c r="X931" s="682"/>
      <x:c r="Y931" s="682"/>
      <x:c r="Z931" s="682"/>
    </x:row>
    <x:row r="932" spans="1:26" ht="15.75" customHeight="1">
      <x:c r="A932" s="682"/>
      <x:c r="B932" s="682"/>
      <x:c r="C932" s="733"/>
      <x:c r="D932" s="733"/>
      <x:c r="E932" s="733"/>
      <x:c r="F932" s="733"/>
      <x:c r="G932" s="733"/>
      <x:c r="H932" s="733"/>
      <x:c r="I932" s="733"/>
      <x:c r="J932" s="734"/>
      <x:c r="K932" s="734"/>
      <x:c r="L932" s="734"/>
      <x:c r="M932" s="734"/>
      <x:c r="N932" s="734"/>
      <x:c r="O932" s="734"/>
      <x:c r="P932" s="734"/>
      <x:c r="Q932" s="733"/>
      <x:c r="R932" s="733"/>
      <x:c r="S932" s="733"/>
      <x:c r="T932" s="733"/>
      <x:c r="U932" s="682"/>
      <x:c r="V932" s="682"/>
      <x:c r="W932" s="682"/>
      <x:c r="X932" s="682"/>
      <x:c r="Y932" s="682"/>
      <x:c r="Z932" s="682"/>
    </x:row>
    <x:row r="933" spans="1:26" ht="15.75" customHeight="1">
      <x:c r="A933" s="682"/>
      <x:c r="B933" s="682"/>
      <x:c r="C933" s="733"/>
      <x:c r="D933" s="733"/>
      <x:c r="E933" s="733"/>
      <x:c r="F933" s="733"/>
      <x:c r="G933" s="733"/>
      <x:c r="H933" s="733"/>
      <x:c r="I933" s="733"/>
      <x:c r="J933" s="734"/>
      <x:c r="K933" s="734"/>
      <x:c r="L933" s="734"/>
      <x:c r="M933" s="734"/>
      <x:c r="N933" s="734"/>
      <x:c r="O933" s="734"/>
      <x:c r="P933" s="734"/>
      <x:c r="Q933" s="733"/>
      <x:c r="R933" s="733"/>
      <x:c r="S933" s="733"/>
      <x:c r="T933" s="733"/>
      <x:c r="U933" s="682"/>
      <x:c r="V933" s="682"/>
      <x:c r="W933" s="682"/>
      <x:c r="X933" s="682"/>
      <x:c r="Y933" s="682"/>
      <x:c r="Z933" s="682"/>
    </x:row>
    <x:row r="934" spans="1:26" ht="15.75" customHeight="1">
      <x:c r="A934" s="682"/>
      <x:c r="B934" s="682"/>
      <x:c r="C934" s="733"/>
      <x:c r="D934" s="733"/>
      <x:c r="E934" s="733"/>
      <x:c r="F934" s="733"/>
      <x:c r="G934" s="733"/>
      <x:c r="H934" s="733"/>
      <x:c r="I934" s="733"/>
      <x:c r="J934" s="734"/>
      <x:c r="K934" s="734"/>
      <x:c r="L934" s="734"/>
      <x:c r="M934" s="734"/>
      <x:c r="N934" s="734"/>
      <x:c r="O934" s="734"/>
      <x:c r="P934" s="734"/>
      <x:c r="Q934" s="733"/>
      <x:c r="R934" s="733"/>
      <x:c r="S934" s="733"/>
      <x:c r="T934" s="733"/>
      <x:c r="U934" s="682"/>
      <x:c r="V934" s="682"/>
      <x:c r="W934" s="682"/>
      <x:c r="X934" s="682"/>
      <x:c r="Y934" s="682"/>
      <x:c r="Z934" s="682"/>
    </x:row>
    <x:row r="935" spans="1:26" ht="15.75" customHeight="1">
      <x:c r="A935" s="682"/>
      <x:c r="B935" s="682"/>
      <x:c r="C935" s="733"/>
      <x:c r="D935" s="733"/>
      <x:c r="E935" s="733"/>
      <x:c r="F935" s="733"/>
      <x:c r="G935" s="733"/>
      <x:c r="H935" s="733"/>
      <x:c r="I935" s="733"/>
      <x:c r="J935" s="734"/>
      <x:c r="K935" s="734"/>
      <x:c r="L935" s="734"/>
      <x:c r="M935" s="734"/>
      <x:c r="N935" s="734"/>
      <x:c r="O935" s="734"/>
      <x:c r="P935" s="734"/>
      <x:c r="Q935" s="733"/>
      <x:c r="R935" s="733"/>
      <x:c r="S935" s="733"/>
      <x:c r="T935" s="733"/>
      <x:c r="U935" s="682"/>
      <x:c r="V935" s="682"/>
      <x:c r="W935" s="682"/>
      <x:c r="X935" s="682"/>
      <x:c r="Y935" s="682"/>
      <x:c r="Z935" s="682"/>
    </x:row>
    <x:row r="936" spans="1:26" ht="15.75" customHeight="1">
      <x:c r="A936" s="682"/>
      <x:c r="B936" s="682"/>
      <x:c r="C936" s="733"/>
      <x:c r="D936" s="733"/>
      <x:c r="E936" s="733"/>
      <x:c r="F936" s="733"/>
      <x:c r="G936" s="733"/>
      <x:c r="H936" s="733"/>
      <x:c r="I936" s="733"/>
      <x:c r="J936" s="734"/>
      <x:c r="K936" s="734"/>
      <x:c r="L936" s="734"/>
      <x:c r="M936" s="734"/>
      <x:c r="N936" s="734"/>
      <x:c r="O936" s="734"/>
      <x:c r="P936" s="734"/>
      <x:c r="Q936" s="733"/>
      <x:c r="R936" s="733"/>
      <x:c r="S936" s="733"/>
      <x:c r="T936" s="733"/>
      <x:c r="U936" s="682"/>
      <x:c r="V936" s="682"/>
      <x:c r="W936" s="682"/>
      <x:c r="X936" s="682"/>
      <x:c r="Y936" s="682"/>
      <x:c r="Z936" s="682"/>
    </x:row>
    <x:row r="937" spans="1:26" ht="15.75" customHeight="1">
      <x:c r="A937" s="682"/>
      <x:c r="B937" s="682"/>
      <x:c r="C937" s="733"/>
      <x:c r="D937" s="733"/>
      <x:c r="E937" s="733"/>
      <x:c r="F937" s="733"/>
      <x:c r="G937" s="733"/>
      <x:c r="H937" s="733"/>
      <x:c r="I937" s="733"/>
      <x:c r="J937" s="734"/>
      <x:c r="K937" s="734"/>
      <x:c r="L937" s="734"/>
      <x:c r="M937" s="734"/>
      <x:c r="N937" s="734"/>
      <x:c r="O937" s="734"/>
      <x:c r="P937" s="734"/>
      <x:c r="Q937" s="733"/>
      <x:c r="R937" s="733"/>
      <x:c r="S937" s="733"/>
      <x:c r="T937" s="733"/>
      <x:c r="U937" s="682"/>
      <x:c r="V937" s="682"/>
      <x:c r="W937" s="682"/>
      <x:c r="X937" s="682"/>
      <x:c r="Y937" s="682"/>
      <x:c r="Z937" s="682"/>
    </x:row>
    <x:row r="938" spans="1:26" ht="15.75" customHeight="1">
      <x:c r="A938" s="682"/>
      <x:c r="B938" s="682"/>
      <x:c r="C938" s="733"/>
      <x:c r="D938" s="733"/>
      <x:c r="E938" s="733"/>
      <x:c r="F938" s="733"/>
      <x:c r="G938" s="733"/>
      <x:c r="H938" s="733"/>
      <x:c r="I938" s="733"/>
      <x:c r="J938" s="734"/>
      <x:c r="K938" s="734"/>
      <x:c r="L938" s="734"/>
      <x:c r="M938" s="734"/>
      <x:c r="N938" s="734"/>
      <x:c r="O938" s="734"/>
      <x:c r="P938" s="734"/>
      <x:c r="Q938" s="733"/>
      <x:c r="R938" s="733"/>
      <x:c r="S938" s="733"/>
      <x:c r="T938" s="733"/>
      <x:c r="U938" s="682"/>
      <x:c r="V938" s="682"/>
      <x:c r="W938" s="682"/>
      <x:c r="X938" s="682"/>
      <x:c r="Y938" s="682"/>
      <x:c r="Z938" s="682"/>
    </x:row>
    <x:row r="939" spans="1:26" ht="15.75" customHeight="1">
      <x:c r="A939" s="682"/>
      <x:c r="B939" s="682"/>
      <x:c r="C939" s="733"/>
      <x:c r="D939" s="733"/>
      <x:c r="E939" s="733"/>
      <x:c r="F939" s="733"/>
      <x:c r="G939" s="733"/>
      <x:c r="H939" s="733"/>
      <x:c r="I939" s="733"/>
      <x:c r="J939" s="734"/>
      <x:c r="K939" s="734"/>
      <x:c r="L939" s="734"/>
      <x:c r="M939" s="734"/>
      <x:c r="N939" s="734"/>
      <x:c r="O939" s="734"/>
      <x:c r="P939" s="734"/>
      <x:c r="Q939" s="733"/>
      <x:c r="R939" s="733"/>
      <x:c r="S939" s="733"/>
      <x:c r="T939" s="733"/>
      <x:c r="U939" s="682"/>
      <x:c r="V939" s="682"/>
      <x:c r="W939" s="682"/>
      <x:c r="X939" s="682"/>
      <x:c r="Y939" s="682"/>
      <x:c r="Z939" s="682"/>
    </x:row>
    <x:row r="940" spans="1:26" ht="15.75" customHeight="1">
      <x:c r="A940" s="682"/>
      <x:c r="B940" s="682"/>
      <x:c r="C940" s="733"/>
      <x:c r="D940" s="733"/>
      <x:c r="E940" s="733"/>
      <x:c r="F940" s="733"/>
      <x:c r="G940" s="733"/>
      <x:c r="H940" s="733"/>
      <x:c r="I940" s="733"/>
      <x:c r="J940" s="734"/>
      <x:c r="K940" s="734"/>
      <x:c r="L940" s="734"/>
      <x:c r="M940" s="734"/>
      <x:c r="N940" s="734"/>
      <x:c r="O940" s="734"/>
      <x:c r="P940" s="734"/>
      <x:c r="Q940" s="733"/>
      <x:c r="R940" s="733"/>
      <x:c r="S940" s="733"/>
      <x:c r="T940" s="733"/>
      <x:c r="U940" s="682"/>
      <x:c r="V940" s="682"/>
      <x:c r="W940" s="682"/>
      <x:c r="X940" s="682"/>
      <x:c r="Y940" s="682"/>
      <x:c r="Z940" s="682"/>
    </x:row>
    <x:row r="941" spans="1:26" ht="15.75" customHeight="1">
      <x:c r="A941" s="682"/>
      <x:c r="B941" s="682"/>
      <x:c r="C941" s="733"/>
      <x:c r="D941" s="733"/>
      <x:c r="E941" s="733"/>
      <x:c r="F941" s="733"/>
      <x:c r="G941" s="733"/>
      <x:c r="H941" s="733"/>
      <x:c r="I941" s="733"/>
      <x:c r="J941" s="734"/>
      <x:c r="K941" s="734"/>
      <x:c r="L941" s="734"/>
      <x:c r="M941" s="734"/>
      <x:c r="N941" s="734"/>
      <x:c r="O941" s="734"/>
      <x:c r="P941" s="734"/>
      <x:c r="Q941" s="733"/>
      <x:c r="R941" s="733"/>
      <x:c r="S941" s="733"/>
      <x:c r="T941" s="733"/>
      <x:c r="U941" s="682"/>
      <x:c r="V941" s="682"/>
      <x:c r="W941" s="682"/>
      <x:c r="X941" s="682"/>
      <x:c r="Y941" s="682"/>
      <x:c r="Z941" s="682"/>
    </x:row>
    <x:row r="942" spans="1:26" ht="15.75" customHeight="1">
      <x:c r="A942" s="682"/>
      <x:c r="B942" s="682"/>
      <x:c r="C942" s="733"/>
      <x:c r="D942" s="733"/>
      <x:c r="E942" s="733"/>
      <x:c r="F942" s="733"/>
      <x:c r="G942" s="733"/>
      <x:c r="H942" s="733"/>
      <x:c r="I942" s="733"/>
      <x:c r="J942" s="734"/>
      <x:c r="K942" s="734"/>
      <x:c r="L942" s="734"/>
      <x:c r="M942" s="734"/>
      <x:c r="N942" s="734"/>
      <x:c r="O942" s="734"/>
      <x:c r="P942" s="734"/>
      <x:c r="Q942" s="733"/>
      <x:c r="R942" s="733"/>
      <x:c r="S942" s="733"/>
      <x:c r="T942" s="733"/>
      <x:c r="U942" s="682"/>
      <x:c r="V942" s="682"/>
      <x:c r="W942" s="682"/>
      <x:c r="X942" s="682"/>
      <x:c r="Y942" s="682"/>
      <x:c r="Z942" s="682"/>
    </x:row>
    <x:row r="943" spans="1:26" ht="15.75" customHeight="1">
      <x:c r="A943" s="682"/>
      <x:c r="B943" s="682"/>
      <x:c r="C943" s="733"/>
      <x:c r="D943" s="733"/>
      <x:c r="E943" s="733"/>
      <x:c r="F943" s="733"/>
      <x:c r="G943" s="733"/>
      <x:c r="H943" s="733"/>
      <x:c r="I943" s="733"/>
      <x:c r="J943" s="734"/>
      <x:c r="K943" s="734"/>
      <x:c r="L943" s="734"/>
      <x:c r="M943" s="734"/>
      <x:c r="N943" s="734"/>
      <x:c r="O943" s="734"/>
      <x:c r="P943" s="734"/>
      <x:c r="Q943" s="733"/>
      <x:c r="R943" s="733"/>
      <x:c r="S943" s="733"/>
      <x:c r="T943" s="733"/>
      <x:c r="U943" s="682"/>
      <x:c r="V943" s="682"/>
      <x:c r="W943" s="682"/>
      <x:c r="X943" s="682"/>
      <x:c r="Y943" s="682"/>
      <x:c r="Z943" s="682"/>
    </x:row>
    <x:row r="944" spans="1:26" ht="15.75" customHeight="1">
      <x:c r="A944" s="682"/>
      <x:c r="B944" s="682"/>
      <x:c r="C944" s="733"/>
      <x:c r="D944" s="733"/>
      <x:c r="E944" s="733"/>
      <x:c r="F944" s="733"/>
      <x:c r="G944" s="733"/>
      <x:c r="H944" s="733"/>
      <x:c r="I944" s="733"/>
      <x:c r="J944" s="734"/>
      <x:c r="K944" s="734"/>
      <x:c r="L944" s="734"/>
      <x:c r="M944" s="734"/>
      <x:c r="N944" s="734"/>
      <x:c r="O944" s="734"/>
      <x:c r="P944" s="734"/>
      <x:c r="Q944" s="733"/>
      <x:c r="R944" s="733"/>
      <x:c r="S944" s="733"/>
      <x:c r="T944" s="733"/>
      <x:c r="U944" s="682"/>
      <x:c r="V944" s="682"/>
      <x:c r="W944" s="682"/>
      <x:c r="X944" s="682"/>
      <x:c r="Y944" s="682"/>
      <x:c r="Z944" s="682"/>
    </x:row>
    <x:row r="945" spans="1:26" ht="15.75" customHeight="1">
      <x:c r="A945" s="682"/>
      <x:c r="B945" s="682"/>
      <x:c r="C945" s="733"/>
      <x:c r="D945" s="733"/>
      <x:c r="E945" s="733"/>
      <x:c r="F945" s="733"/>
      <x:c r="G945" s="733"/>
      <x:c r="H945" s="733"/>
      <x:c r="I945" s="733"/>
      <x:c r="J945" s="734"/>
      <x:c r="K945" s="734"/>
      <x:c r="L945" s="734"/>
      <x:c r="M945" s="734"/>
      <x:c r="N945" s="734"/>
      <x:c r="O945" s="734"/>
      <x:c r="P945" s="734"/>
      <x:c r="Q945" s="733"/>
      <x:c r="R945" s="733"/>
      <x:c r="S945" s="733"/>
      <x:c r="T945" s="733"/>
      <x:c r="U945" s="682"/>
      <x:c r="V945" s="682"/>
      <x:c r="W945" s="682"/>
      <x:c r="X945" s="682"/>
      <x:c r="Y945" s="682"/>
      <x:c r="Z945" s="682"/>
    </x:row>
    <x:row r="946" spans="1:26" ht="15.75" customHeight="1">
      <x:c r="A946" s="682"/>
      <x:c r="B946" s="682"/>
      <x:c r="C946" s="733"/>
      <x:c r="D946" s="733"/>
      <x:c r="E946" s="733"/>
      <x:c r="F946" s="733"/>
      <x:c r="G946" s="733"/>
      <x:c r="H946" s="733"/>
      <x:c r="I946" s="733"/>
      <x:c r="J946" s="734"/>
      <x:c r="K946" s="734"/>
      <x:c r="L946" s="734"/>
      <x:c r="M946" s="734"/>
      <x:c r="N946" s="734"/>
      <x:c r="O946" s="734"/>
      <x:c r="P946" s="734"/>
      <x:c r="Q946" s="733"/>
      <x:c r="R946" s="733"/>
      <x:c r="S946" s="733"/>
      <x:c r="T946" s="733"/>
      <x:c r="U946" s="682"/>
      <x:c r="V946" s="682"/>
      <x:c r="W946" s="682"/>
      <x:c r="X946" s="682"/>
      <x:c r="Y946" s="682"/>
      <x:c r="Z946" s="682"/>
    </x:row>
    <x:row r="947" spans="1:26" ht="15.75" customHeight="1">
      <x:c r="A947" s="682"/>
      <x:c r="B947" s="682"/>
      <x:c r="C947" s="733"/>
      <x:c r="D947" s="733"/>
      <x:c r="E947" s="733"/>
      <x:c r="F947" s="733"/>
      <x:c r="G947" s="733"/>
      <x:c r="H947" s="733"/>
      <x:c r="I947" s="733"/>
      <x:c r="J947" s="734"/>
      <x:c r="K947" s="734"/>
      <x:c r="L947" s="734"/>
      <x:c r="M947" s="734"/>
      <x:c r="N947" s="734"/>
      <x:c r="O947" s="734"/>
      <x:c r="P947" s="734"/>
      <x:c r="Q947" s="733"/>
      <x:c r="R947" s="733"/>
      <x:c r="S947" s="733"/>
      <x:c r="T947" s="733"/>
      <x:c r="U947" s="682"/>
      <x:c r="V947" s="682"/>
      <x:c r="W947" s="682"/>
      <x:c r="X947" s="682"/>
      <x:c r="Y947" s="682"/>
      <x:c r="Z947" s="682"/>
    </x:row>
    <x:row r="948" spans="1:26" ht="15.75" customHeight="1">
      <x:c r="A948" s="682"/>
      <x:c r="B948" s="682"/>
      <x:c r="C948" s="733"/>
      <x:c r="D948" s="733"/>
      <x:c r="E948" s="733"/>
      <x:c r="F948" s="733"/>
      <x:c r="G948" s="733"/>
      <x:c r="H948" s="733"/>
      <x:c r="I948" s="733"/>
      <x:c r="J948" s="734"/>
      <x:c r="K948" s="734"/>
      <x:c r="L948" s="734"/>
      <x:c r="M948" s="734"/>
      <x:c r="N948" s="734"/>
      <x:c r="O948" s="734"/>
      <x:c r="P948" s="734"/>
      <x:c r="Q948" s="733"/>
      <x:c r="R948" s="733"/>
      <x:c r="S948" s="733"/>
      <x:c r="T948" s="733"/>
      <x:c r="U948" s="682"/>
      <x:c r="V948" s="682"/>
      <x:c r="W948" s="682"/>
      <x:c r="X948" s="682"/>
      <x:c r="Y948" s="682"/>
      <x:c r="Z948" s="682"/>
    </x:row>
    <x:row r="949" spans="1:26" ht="15.75" customHeight="1">
      <x:c r="A949" s="682"/>
      <x:c r="B949" s="682"/>
      <x:c r="C949" s="733"/>
      <x:c r="D949" s="733"/>
      <x:c r="E949" s="733"/>
      <x:c r="F949" s="733"/>
      <x:c r="G949" s="733"/>
      <x:c r="H949" s="733"/>
      <x:c r="I949" s="733"/>
      <x:c r="J949" s="734"/>
      <x:c r="K949" s="734"/>
      <x:c r="L949" s="734"/>
      <x:c r="M949" s="734"/>
      <x:c r="N949" s="734"/>
      <x:c r="O949" s="734"/>
      <x:c r="P949" s="734"/>
      <x:c r="Q949" s="733"/>
      <x:c r="R949" s="733"/>
      <x:c r="S949" s="733"/>
      <x:c r="T949" s="733"/>
      <x:c r="U949" s="682"/>
      <x:c r="V949" s="682"/>
      <x:c r="W949" s="682"/>
      <x:c r="X949" s="682"/>
      <x:c r="Y949" s="682"/>
      <x:c r="Z949" s="682"/>
    </x:row>
    <x:row r="950" spans="1:26" ht="15.75" customHeight="1">
      <x:c r="A950" s="682"/>
      <x:c r="B950" s="682"/>
      <x:c r="C950" s="733"/>
      <x:c r="D950" s="733"/>
      <x:c r="E950" s="733"/>
      <x:c r="F950" s="733"/>
      <x:c r="G950" s="733"/>
      <x:c r="H950" s="733"/>
      <x:c r="I950" s="733"/>
      <x:c r="J950" s="734"/>
      <x:c r="K950" s="734"/>
      <x:c r="L950" s="734"/>
      <x:c r="M950" s="734"/>
      <x:c r="N950" s="734"/>
      <x:c r="O950" s="734"/>
      <x:c r="P950" s="734"/>
      <x:c r="Q950" s="733"/>
      <x:c r="R950" s="733"/>
      <x:c r="S950" s="733"/>
      <x:c r="T950" s="733"/>
      <x:c r="U950" s="682"/>
      <x:c r="V950" s="682"/>
      <x:c r="W950" s="682"/>
      <x:c r="X950" s="682"/>
      <x:c r="Y950" s="682"/>
      <x:c r="Z950" s="682"/>
    </x:row>
    <x:row r="951" spans="1:26" ht="15.75" customHeight="1">
      <x:c r="A951" s="682"/>
      <x:c r="B951" s="682"/>
      <x:c r="C951" s="733"/>
      <x:c r="D951" s="733"/>
      <x:c r="E951" s="733"/>
      <x:c r="F951" s="733"/>
      <x:c r="G951" s="733"/>
      <x:c r="H951" s="733"/>
      <x:c r="I951" s="733"/>
      <x:c r="J951" s="734"/>
      <x:c r="K951" s="734"/>
      <x:c r="L951" s="734"/>
      <x:c r="M951" s="734"/>
      <x:c r="N951" s="734"/>
      <x:c r="O951" s="734"/>
      <x:c r="P951" s="734"/>
      <x:c r="Q951" s="733"/>
      <x:c r="R951" s="733"/>
      <x:c r="S951" s="733"/>
      <x:c r="T951" s="733"/>
      <x:c r="U951" s="682"/>
      <x:c r="V951" s="682"/>
      <x:c r="W951" s="682"/>
      <x:c r="X951" s="682"/>
      <x:c r="Y951" s="682"/>
      <x:c r="Z951" s="682"/>
    </x:row>
    <x:row r="952" spans="1:26" ht="15.75" customHeight="1">
      <x:c r="A952" s="682"/>
      <x:c r="B952" s="682"/>
      <x:c r="C952" s="733"/>
      <x:c r="D952" s="733"/>
      <x:c r="E952" s="733"/>
      <x:c r="F952" s="733"/>
      <x:c r="G952" s="733"/>
      <x:c r="H952" s="733"/>
      <x:c r="I952" s="733"/>
      <x:c r="J952" s="734"/>
      <x:c r="K952" s="734"/>
      <x:c r="L952" s="734"/>
      <x:c r="M952" s="734"/>
      <x:c r="N952" s="734"/>
      <x:c r="O952" s="734"/>
      <x:c r="P952" s="734"/>
      <x:c r="Q952" s="733"/>
      <x:c r="R952" s="733"/>
      <x:c r="S952" s="733"/>
      <x:c r="T952" s="733"/>
      <x:c r="U952" s="682"/>
      <x:c r="V952" s="682"/>
      <x:c r="W952" s="682"/>
      <x:c r="X952" s="682"/>
      <x:c r="Y952" s="682"/>
      <x:c r="Z952" s="682"/>
    </x:row>
    <x:row r="953" spans="1:26" ht="15.75" customHeight="1">
      <x:c r="A953" s="682"/>
      <x:c r="B953" s="682"/>
      <x:c r="C953" s="733"/>
      <x:c r="D953" s="733"/>
      <x:c r="E953" s="733"/>
      <x:c r="F953" s="733"/>
      <x:c r="G953" s="733"/>
      <x:c r="H953" s="733"/>
      <x:c r="I953" s="733"/>
      <x:c r="J953" s="734"/>
      <x:c r="K953" s="734"/>
      <x:c r="L953" s="734"/>
      <x:c r="M953" s="734"/>
      <x:c r="N953" s="734"/>
      <x:c r="O953" s="734"/>
      <x:c r="P953" s="734"/>
      <x:c r="Q953" s="733"/>
      <x:c r="R953" s="733"/>
      <x:c r="S953" s="733"/>
      <x:c r="T953" s="733"/>
      <x:c r="U953" s="682"/>
      <x:c r="V953" s="682"/>
      <x:c r="W953" s="682"/>
      <x:c r="X953" s="682"/>
      <x:c r="Y953" s="682"/>
      <x:c r="Z953" s="682"/>
    </x:row>
    <x:row r="954" spans="1:26" ht="15.75" customHeight="1">
      <x:c r="A954" s="682"/>
      <x:c r="B954" s="682"/>
      <x:c r="C954" s="733"/>
      <x:c r="D954" s="733"/>
      <x:c r="E954" s="733"/>
      <x:c r="F954" s="733"/>
      <x:c r="G954" s="733"/>
      <x:c r="H954" s="733"/>
      <x:c r="I954" s="733"/>
      <x:c r="J954" s="734"/>
      <x:c r="K954" s="734"/>
      <x:c r="L954" s="734"/>
      <x:c r="M954" s="734"/>
      <x:c r="N954" s="734"/>
      <x:c r="O954" s="734"/>
      <x:c r="P954" s="734"/>
      <x:c r="Q954" s="733"/>
      <x:c r="R954" s="733"/>
      <x:c r="S954" s="733"/>
      <x:c r="T954" s="733"/>
      <x:c r="U954" s="682"/>
      <x:c r="V954" s="682"/>
      <x:c r="W954" s="682"/>
      <x:c r="X954" s="682"/>
      <x:c r="Y954" s="682"/>
      <x:c r="Z954" s="682"/>
    </x:row>
    <x:row r="955" spans="1:26" ht="15.75" customHeight="1">
      <x:c r="A955" s="682"/>
      <x:c r="B955" s="682"/>
      <x:c r="C955" s="733"/>
      <x:c r="D955" s="733"/>
      <x:c r="E955" s="733"/>
      <x:c r="F955" s="733"/>
      <x:c r="G955" s="733"/>
      <x:c r="H955" s="733"/>
      <x:c r="I955" s="733"/>
      <x:c r="J955" s="734"/>
      <x:c r="K955" s="734"/>
      <x:c r="L955" s="734"/>
      <x:c r="M955" s="734"/>
      <x:c r="N955" s="734"/>
      <x:c r="O955" s="734"/>
      <x:c r="P955" s="734"/>
      <x:c r="Q955" s="733"/>
      <x:c r="R955" s="733"/>
      <x:c r="S955" s="733"/>
      <x:c r="T955" s="733"/>
      <x:c r="U955" s="682"/>
      <x:c r="V955" s="682"/>
      <x:c r="W955" s="682"/>
      <x:c r="X955" s="682"/>
      <x:c r="Y955" s="682"/>
      <x:c r="Z955" s="682"/>
    </x:row>
    <x:row r="956" spans="1:26" ht="15.75" customHeight="1">
      <x:c r="A956" s="682"/>
      <x:c r="B956" s="682"/>
      <x:c r="C956" s="733"/>
      <x:c r="D956" s="733"/>
      <x:c r="E956" s="733"/>
      <x:c r="F956" s="733"/>
      <x:c r="G956" s="733"/>
      <x:c r="H956" s="733"/>
      <x:c r="I956" s="733"/>
      <x:c r="J956" s="734"/>
      <x:c r="K956" s="734"/>
      <x:c r="L956" s="734"/>
      <x:c r="M956" s="734"/>
      <x:c r="N956" s="734"/>
      <x:c r="O956" s="734"/>
      <x:c r="P956" s="734"/>
      <x:c r="Q956" s="733"/>
      <x:c r="R956" s="733"/>
      <x:c r="S956" s="733"/>
      <x:c r="T956" s="733"/>
      <x:c r="U956" s="682"/>
      <x:c r="V956" s="682"/>
      <x:c r="W956" s="682"/>
      <x:c r="X956" s="682"/>
      <x:c r="Y956" s="682"/>
      <x:c r="Z956" s="682"/>
    </x:row>
    <x:row r="957" spans="1:26" ht="15.75" customHeight="1">
      <x:c r="A957" s="682"/>
      <x:c r="B957" s="682"/>
      <x:c r="C957" s="733"/>
      <x:c r="D957" s="733"/>
      <x:c r="E957" s="733"/>
      <x:c r="F957" s="733"/>
      <x:c r="G957" s="733"/>
      <x:c r="H957" s="733"/>
      <x:c r="I957" s="733"/>
      <x:c r="J957" s="734"/>
      <x:c r="K957" s="734"/>
      <x:c r="L957" s="734"/>
      <x:c r="M957" s="734"/>
      <x:c r="N957" s="734"/>
      <x:c r="O957" s="734"/>
      <x:c r="P957" s="734"/>
      <x:c r="Q957" s="733"/>
      <x:c r="R957" s="733"/>
      <x:c r="S957" s="733"/>
      <x:c r="T957" s="733"/>
      <x:c r="U957" s="682"/>
      <x:c r="V957" s="682"/>
      <x:c r="W957" s="682"/>
      <x:c r="X957" s="682"/>
      <x:c r="Y957" s="682"/>
      <x:c r="Z957" s="682"/>
    </x:row>
    <x:row r="958" spans="1:26" ht="15.75" customHeight="1">
      <x:c r="A958" s="682"/>
      <x:c r="B958" s="682"/>
      <x:c r="C958" s="733"/>
      <x:c r="D958" s="733"/>
      <x:c r="E958" s="733"/>
      <x:c r="F958" s="733"/>
      <x:c r="G958" s="733"/>
      <x:c r="H958" s="733"/>
      <x:c r="I958" s="733"/>
      <x:c r="J958" s="734"/>
      <x:c r="K958" s="734"/>
      <x:c r="L958" s="734"/>
      <x:c r="M958" s="734"/>
      <x:c r="N958" s="734"/>
      <x:c r="O958" s="734"/>
      <x:c r="P958" s="734"/>
      <x:c r="Q958" s="733"/>
      <x:c r="R958" s="733"/>
      <x:c r="S958" s="733"/>
      <x:c r="T958" s="733"/>
      <x:c r="U958" s="682"/>
      <x:c r="V958" s="682"/>
      <x:c r="W958" s="682"/>
      <x:c r="X958" s="682"/>
      <x:c r="Y958" s="682"/>
      <x:c r="Z958" s="682"/>
    </x:row>
    <x:row r="959" spans="1:26" ht="15.75" customHeight="1">
      <x:c r="A959" s="682"/>
      <x:c r="B959" s="682"/>
      <x:c r="C959" s="733"/>
      <x:c r="D959" s="733"/>
      <x:c r="E959" s="733"/>
      <x:c r="F959" s="733"/>
      <x:c r="G959" s="733"/>
      <x:c r="H959" s="733"/>
      <x:c r="I959" s="733"/>
      <x:c r="J959" s="734"/>
      <x:c r="K959" s="734"/>
      <x:c r="L959" s="734"/>
      <x:c r="M959" s="734"/>
      <x:c r="N959" s="734"/>
      <x:c r="O959" s="734"/>
      <x:c r="P959" s="734"/>
      <x:c r="Q959" s="733"/>
      <x:c r="R959" s="733"/>
      <x:c r="S959" s="733"/>
      <x:c r="T959" s="733"/>
      <x:c r="U959" s="682"/>
      <x:c r="V959" s="682"/>
      <x:c r="W959" s="682"/>
      <x:c r="X959" s="682"/>
      <x:c r="Y959" s="682"/>
      <x:c r="Z959" s="682"/>
    </x:row>
    <x:row r="960" spans="1:26" ht="15.75" customHeight="1">
      <x:c r="A960" s="682"/>
      <x:c r="B960" s="682"/>
      <x:c r="C960" s="733"/>
      <x:c r="D960" s="733"/>
      <x:c r="E960" s="733"/>
      <x:c r="F960" s="733"/>
      <x:c r="G960" s="733"/>
      <x:c r="H960" s="733"/>
      <x:c r="I960" s="733"/>
      <x:c r="J960" s="734"/>
      <x:c r="K960" s="734"/>
      <x:c r="L960" s="734"/>
      <x:c r="M960" s="734"/>
      <x:c r="N960" s="734"/>
      <x:c r="O960" s="734"/>
      <x:c r="P960" s="734"/>
      <x:c r="Q960" s="733"/>
      <x:c r="R960" s="733"/>
      <x:c r="S960" s="733"/>
      <x:c r="T960" s="733"/>
      <x:c r="U960" s="682"/>
      <x:c r="V960" s="682"/>
      <x:c r="W960" s="682"/>
      <x:c r="X960" s="682"/>
      <x:c r="Y960" s="682"/>
      <x:c r="Z960" s="682"/>
    </x:row>
    <x:row r="961" spans="1:26" ht="15.75" customHeight="1">
      <x:c r="A961" s="682"/>
      <x:c r="B961" s="682"/>
      <x:c r="C961" s="733"/>
      <x:c r="D961" s="733"/>
      <x:c r="E961" s="733"/>
      <x:c r="F961" s="733"/>
      <x:c r="G961" s="733"/>
      <x:c r="H961" s="733"/>
      <x:c r="I961" s="733"/>
      <x:c r="J961" s="734"/>
      <x:c r="K961" s="734"/>
      <x:c r="L961" s="734"/>
      <x:c r="M961" s="734"/>
      <x:c r="N961" s="734"/>
      <x:c r="O961" s="734"/>
      <x:c r="P961" s="734"/>
      <x:c r="Q961" s="733"/>
      <x:c r="R961" s="733"/>
      <x:c r="S961" s="733"/>
      <x:c r="T961" s="733"/>
      <x:c r="U961" s="682"/>
      <x:c r="V961" s="682"/>
      <x:c r="W961" s="682"/>
      <x:c r="X961" s="682"/>
      <x:c r="Y961" s="682"/>
      <x:c r="Z961" s="682"/>
    </x:row>
    <x:row r="962" spans="1:26" ht="15.75" customHeight="1">
      <x:c r="A962" s="682"/>
      <x:c r="B962" s="682"/>
      <x:c r="C962" s="733"/>
      <x:c r="D962" s="733"/>
      <x:c r="E962" s="733"/>
      <x:c r="F962" s="733"/>
      <x:c r="G962" s="733"/>
      <x:c r="H962" s="733"/>
      <x:c r="I962" s="733"/>
      <x:c r="J962" s="734"/>
      <x:c r="K962" s="734"/>
      <x:c r="L962" s="734"/>
      <x:c r="M962" s="734"/>
      <x:c r="N962" s="734"/>
      <x:c r="O962" s="734"/>
      <x:c r="P962" s="734"/>
      <x:c r="Q962" s="733"/>
      <x:c r="R962" s="733"/>
      <x:c r="S962" s="733"/>
      <x:c r="T962" s="733"/>
      <x:c r="U962" s="682"/>
      <x:c r="V962" s="682"/>
      <x:c r="W962" s="682"/>
      <x:c r="X962" s="682"/>
      <x:c r="Y962" s="682"/>
      <x:c r="Z962" s="682"/>
    </x:row>
    <x:row r="963" spans="1:26" ht="15.75" customHeight="1">
      <x:c r="A963" s="682"/>
      <x:c r="B963" s="682"/>
      <x:c r="C963" s="733"/>
      <x:c r="D963" s="733"/>
      <x:c r="E963" s="733"/>
      <x:c r="F963" s="733"/>
      <x:c r="G963" s="733"/>
      <x:c r="H963" s="733"/>
      <x:c r="I963" s="733"/>
      <x:c r="J963" s="734"/>
      <x:c r="K963" s="734"/>
      <x:c r="L963" s="734"/>
      <x:c r="M963" s="734"/>
      <x:c r="N963" s="734"/>
      <x:c r="O963" s="734"/>
      <x:c r="P963" s="734"/>
      <x:c r="Q963" s="733"/>
      <x:c r="R963" s="733"/>
      <x:c r="S963" s="733"/>
      <x:c r="T963" s="733"/>
      <x:c r="U963" s="682"/>
      <x:c r="V963" s="682"/>
      <x:c r="W963" s="682"/>
      <x:c r="X963" s="682"/>
      <x:c r="Y963" s="682"/>
      <x:c r="Z963" s="682"/>
    </x:row>
    <x:row r="964" spans="1:26" ht="15.75" customHeight="1">
      <x:c r="A964" s="682"/>
      <x:c r="B964" s="682"/>
      <x:c r="C964" s="733"/>
      <x:c r="D964" s="733"/>
      <x:c r="E964" s="733"/>
      <x:c r="F964" s="733"/>
      <x:c r="G964" s="733"/>
      <x:c r="H964" s="733"/>
      <x:c r="I964" s="733"/>
      <x:c r="J964" s="734"/>
      <x:c r="K964" s="734"/>
      <x:c r="L964" s="734"/>
      <x:c r="M964" s="734"/>
      <x:c r="N964" s="734"/>
      <x:c r="O964" s="734"/>
      <x:c r="P964" s="734"/>
      <x:c r="Q964" s="733"/>
      <x:c r="R964" s="733"/>
      <x:c r="S964" s="733"/>
      <x:c r="T964" s="733"/>
      <x:c r="U964" s="682"/>
      <x:c r="V964" s="682"/>
      <x:c r="W964" s="682"/>
      <x:c r="X964" s="682"/>
      <x:c r="Y964" s="682"/>
      <x:c r="Z964" s="682"/>
    </x:row>
    <x:row r="965" spans="1:26" ht="15.75" customHeight="1">
      <x:c r="A965" s="682"/>
      <x:c r="B965" s="682"/>
      <x:c r="C965" s="733"/>
      <x:c r="D965" s="733"/>
      <x:c r="E965" s="733"/>
      <x:c r="F965" s="733"/>
      <x:c r="G965" s="733"/>
      <x:c r="H965" s="733"/>
      <x:c r="I965" s="733"/>
      <x:c r="J965" s="734"/>
      <x:c r="K965" s="734"/>
      <x:c r="L965" s="734"/>
      <x:c r="M965" s="734"/>
      <x:c r="N965" s="734"/>
      <x:c r="O965" s="734"/>
      <x:c r="P965" s="734"/>
      <x:c r="Q965" s="733"/>
      <x:c r="R965" s="733"/>
      <x:c r="S965" s="733"/>
      <x:c r="T965" s="733"/>
      <x:c r="U965" s="682"/>
      <x:c r="V965" s="682"/>
      <x:c r="W965" s="682"/>
      <x:c r="X965" s="682"/>
      <x:c r="Y965" s="682"/>
      <x:c r="Z965" s="682"/>
    </x:row>
    <x:row r="966" spans="1:26" ht="15.75" customHeight="1">
      <x:c r="A966" s="682"/>
      <x:c r="B966" s="682"/>
      <x:c r="C966" s="733"/>
      <x:c r="D966" s="733"/>
      <x:c r="E966" s="733"/>
      <x:c r="F966" s="733"/>
      <x:c r="G966" s="733"/>
      <x:c r="H966" s="733"/>
      <x:c r="I966" s="733"/>
      <x:c r="J966" s="734"/>
      <x:c r="K966" s="734"/>
      <x:c r="L966" s="734"/>
      <x:c r="M966" s="734"/>
      <x:c r="N966" s="734"/>
      <x:c r="O966" s="734"/>
      <x:c r="P966" s="734"/>
      <x:c r="Q966" s="733"/>
      <x:c r="R966" s="733"/>
      <x:c r="S966" s="733"/>
      <x:c r="T966" s="733"/>
      <x:c r="U966" s="682"/>
      <x:c r="V966" s="682"/>
      <x:c r="W966" s="682"/>
      <x:c r="X966" s="682"/>
      <x:c r="Y966" s="682"/>
      <x:c r="Z966" s="682"/>
    </x:row>
    <x:row r="967" spans="1:26" ht="15.75" customHeight="1">
      <x:c r="A967" s="682"/>
      <x:c r="B967" s="682"/>
      <x:c r="C967" s="733"/>
      <x:c r="D967" s="733"/>
      <x:c r="E967" s="733"/>
      <x:c r="F967" s="733"/>
      <x:c r="G967" s="733"/>
      <x:c r="H967" s="733"/>
      <x:c r="I967" s="733"/>
      <x:c r="J967" s="734"/>
      <x:c r="K967" s="734"/>
      <x:c r="L967" s="734"/>
      <x:c r="M967" s="734"/>
      <x:c r="N967" s="734"/>
      <x:c r="O967" s="734"/>
      <x:c r="P967" s="734"/>
      <x:c r="Q967" s="733"/>
      <x:c r="R967" s="733"/>
      <x:c r="S967" s="733"/>
      <x:c r="T967" s="733"/>
      <x:c r="U967" s="682"/>
      <x:c r="V967" s="682"/>
      <x:c r="W967" s="682"/>
      <x:c r="X967" s="682"/>
      <x:c r="Y967" s="682"/>
      <x:c r="Z967" s="682"/>
    </x:row>
    <x:row r="968" spans="1:26" ht="15.75" customHeight="1">
      <x:c r="A968" s="682"/>
      <x:c r="B968" s="682"/>
      <x:c r="C968" s="733"/>
      <x:c r="D968" s="733"/>
      <x:c r="E968" s="733"/>
      <x:c r="F968" s="733"/>
      <x:c r="G968" s="733"/>
      <x:c r="H968" s="733"/>
      <x:c r="I968" s="733"/>
      <x:c r="J968" s="734"/>
      <x:c r="K968" s="734"/>
      <x:c r="L968" s="734"/>
      <x:c r="M968" s="734"/>
      <x:c r="N968" s="734"/>
      <x:c r="O968" s="734"/>
      <x:c r="P968" s="734"/>
      <x:c r="Q968" s="733"/>
      <x:c r="R968" s="733"/>
      <x:c r="S968" s="733"/>
      <x:c r="T968" s="733"/>
      <x:c r="U968" s="682"/>
      <x:c r="V968" s="682"/>
      <x:c r="W968" s="682"/>
      <x:c r="X968" s="682"/>
      <x:c r="Y968" s="682"/>
      <x:c r="Z968" s="682"/>
    </x:row>
    <x:row r="969" spans="1:26" ht="15.75" customHeight="1">
      <x:c r="A969" s="682"/>
      <x:c r="B969" s="682"/>
      <x:c r="C969" s="733"/>
      <x:c r="D969" s="733"/>
      <x:c r="E969" s="733"/>
      <x:c r="F969" s="733"/>
      <x:c r="G969" s="733"/>
      <x:c r="H969" s="733"/>
      <x:c r="I969" s="733"/>
      <x:c r="J969" s="734"/>
      <x:c r="K969" s="734"/>
      <x:c r="L969" s="734"/>
      <x:c r="M969" s="734"/>
      <x:c r="N969" s="734"/>
      <x:c r="O969" s="734"/>
      <x:c r="P969" s="734"/>
      <x:c r="Q969" s="733"/>
      <x:c r="R969" s="733"/>
      <x:c r="S969" s="733"/>
      <x:c r="T969" s="733"/>
      <x:c r="U969" s="682"/>
      <x:c r="V969" s="682"/>
      <x:c r="W969" s="682"/>
      <x:c r="X969" s="682"/>
      <x:c r="Y969" s="682"/>
      <x:c r="Z969" s="682"/>
    </x:row>
    <x:row r="970" spans="1:26" ht="15.75" customHeight="1">
      <x:c r="A970" s="682"/>
      <x:c r="B970" s="682"/>
      <x:c r="C970" s="733"/>
      <x:c r="D970" s="733"/>
      <x:c r="E970" s="733"/>
      <x:c r="F970" s="733"/>
      <x:c r="G970" s="733"/>
      <x:c r="H970" s="733"/>
      <x:c r="I970" s="733"/>
      <x:c r="J970" s="734"/>
      <x:c r="K970" s="734"/>
      <x:c r="L970" s="734"/>
      <x:c r="M970" s="734"/>
      <x:c r="N970" s="734"/>
      <x:c r="O970" s="734"/>
      <x:c r="P970" s="734"/>
      <x:c r="Q970" s="733"/>
      <x:c r="R970" s="733"/>
      <x:c r="S970" s="733"/>
      <x:c r="T970" s="733"/>
      <x:c r="U970" s="682"/>
      <x:c r="V970" s="682"/>
      <x:c r="W970" s="682"/>
      <x:c r="X970" s="682"/>
      <x:c r="Y970" s="682"/>
      <x:c r="Z970" s="682"/>
    </x:row>
    <x:row r="971" spans="1:26" ht="15.75" customHeight="1">
      <x:c r="A971" s="682"/>
      <x:c r="B971" s="682"/>
      <x:c r="C971" s="733"/>
      <x:c r="D971" s="733"/>
      <x:c r="E971" s="733"/>
      <x:c r="F971" s="733"/>
      <x:c r="G971" s="733"/>
      <x:c r="H971" s="733"/>
      <x:c r="I971" s="733"/>
      <x:c r="J971" s="734"/>
      <x:c r="K971" s="734"/>
      <x:c r="L971" s="734"/>
      <x:c r="M971" s="734"/>
      <x:c r="N971" s="734"/>
      <x:c r="O971" s="734"/>
      <x:c r="P971" s="734"/>
      <x:c r="Q971" s="733"/>
      <x:c r="R971" s="733"/>
      <x:c r="S971" s="733"/>
      <x:c r="T971" s="733"/>
      <x:c r="U971" s="682"/>
      <x:c r="V971" s="682"/>
      <x:c r="W971" s="682"/>
      <x:c r="X971" s="682"/>
      <x:c r="Y971" s="682"/>
      <x:c r="Z971" s="682"/>
    </x:row>
    <x:row r="972" spans="1:26" ht="15.75" customHeight="1">
      <x:c r="A972" s="682"/>
      <x:c r="B972" s="682"/>
      <x:c r="C972" s="733"/>
      <x:c r="D972" s="733"/>
      <x:c r="E972" s="733"/>
      <x:c r="F972" s="733"/>
      <x:c r="G972" s="733"/>
      <x:c r="H972" s="733"/>
      <x:c r="I972" s="733"/>
      <x:c r="J972" s="734"/>
      <x:c r="K972" s="734"/>
      <x:c r="L972" s="734"/>
      <x:c r="M972" s="734"/>
      <x:c r="N972" s="734"/>
      <x:c r="O972" s="734"/>
      <x:c r="P972" s="734"/>
      <x:c r="Q972" s="733"/>
      <x:c r="R972" s="733"/>
      <x:c r="S972" s="733"/>
      <x:c r="T972" s="733"/>
      <x:c r="U972" s="682"/>
      <x:c r="V972" s="682"/>
      <x:c r="W972" s="682"/>
      <x:c r="X972" s="682"/>
      <x:c r="Y972" s="682"/>
      <x:c r="Z972" s="682"/>
    </x:row>
    <x:row r="973" spans="1:26" ht="15.75" customHeight="1">
      <x:c r="A973" s="682"/>
      <x:c r="B973" s="682"/>
      <x:c r="C973" s="733"/>
      <x:c r="D973" s="733"/>
      <x:c r="E973" s="733"/>
      <x:c r="F973" s="733"/>
      <x:c r="G973" s="733"/>
      <x:c r="H973" s="733"/>
      <x:c r="I973" s="733"/>
      <x:c r="J973" s="734"/>
      <x:c r="K973" s="734"/>
      <x:c r="L973" s="734"/>
      <x:c r="M973" s="734"/>
      <x:c r="N973" s="734"/>
      <x:c r="O973" s="734"/>
      <x:c r="P973" s="734"/>
      <x:c r="Q973" s="733"/>
      <x:c r="R973" s="733"/>
      <x:c r="S973" s="733"/>
      <x:c r="T973" s="733"/>
      <x:c r="U973" s="682"/>
      <x:c r="V973" s="682"/>
      <x:c r="W973" s="682"/>
      <x:c r="X973" s="682"/>
      <x:c r="Y973" s="682"/>
      <x:c r="Z973" s="682"/>
    </x:row>
    <x:row r="974" spans="1:26" ht="15.75" customHeight="1">
      <x:c r="A974" s="682"/>
      <x:c r="B974" s="682"/>
      <x:c r="C974" s="733"/>
      <x:c r="D974" s="733"/>
      <x:c r="E974" s="733"/>
      <x:c r="F974" s="733"/>
      <x:c r="G974" s="733"/>
      <x:c r="H974" s="733"/>
      <x:c r="I974" s="733"/>
      <x:c r="J974" s="734"/>
      <x:c r="K974" s="734"/>
      <x:c r="L974" s="734"/>
      <x:c r="M974" s="734"/>
      <x:c r="N974" s="734"/>
      <x:c r="O974" s="734"/>
      <x:c r="P974" s="734"/>
      <x:c r="Q974" s="733"/>
      <x:c r="R974" s="733"/>
      <x:c r="S974" s="733"/>
      <x:c r="T974" s="733"/>
      <x:c r="U974" s="682"/>
      <x:c r="V974" s="682"/>
      <x:c r="W974" s="682"/>
      <x:c r="X974" s="682"/>
      <x:c r="Y974" s="682"/>
      <x:c r="Z974" s="682"/>
    </x:row>
    <x:row r="975" spans="1:26" ht="15.75" customHeight="1">
      <x:c r="A975" s="682"/>
      <x:c r="B975" s="682"/>
      <x:c r="C975" s="733"/>
      <x:c r="D975" s="733"/>
      <x:c r="E975" s="733"/>
      <x:c r="F975" s="733"/>
      <x:c r="G975" s="733"/>
      <x:c r="H975" s="733"/>
      <x:c r="I975" s="733"/>
      <x:c r="J975" s="734"/>
      <x:c r="K975" s="734"/>
      <x:c r="L975" s="734"/>
      <x:c r="M975" s="734"/>
      <x:c r="N975" s="734"/>
      <x:c r="O975" s="734"/>
      <x:c r="P975" s="734"/>
      <x:c r="Q975" s="733"/>
      <x:c r="R975" s="733"/>
      <x:c r="S975" s="733"/>
      <x:c r="T975" s="733"/>
      <x:c r="U975" s="682"/>
      <x:c r="V975" s="682"/>
      <x:c r="W975" s="682"/>
      <x:c r="X975" s="682"/>
      <x:c r="Y975" s="682"/>
      <x:c r="Z975" s="682"/>
    </x:row>
    <x:row r="976" spans="1:26" ht="15.75" customHeight="1">
      <x:c r="A976" s="682"/>
      <x:c r="B976" s="682"/>
      <x:c r="C976" s="733"/>
      <x:c r="D976" s="733"/>
      <x:c r="E976" s="733"/>
      <x:c r="F976" s="733"/>
      <x:c r="G976" s="733"/>
      <x:c r="H976" s="733"/>
      <x:c r="I976" s="733"/>
      <x:c r="J976" s="734"/>
      <x:c r="K976" s="734"/>
      <x:c r="L976" s="734"/>
      <x:c r="M976" s="734"/>
      <x:c r="N976" s="734"/>
      <x:c r="O976" s="734"/>
      <x:c r="P976" s="734"/>
      <x:c r="Q976" s="733"/>
      <x:c r="R976" s="733"/>
      <x:c r="S976" s="733"/>
      <x:c r="T976" s="733"/>
      <x:c r="U976" s="682"/>
      <x:c r="V976" s="682"/>
      <x:c r="W976" s="682"/>
      <x:c r="X976" s="682"/>
      <x:c r="Y976" s="682"/>
      <x:c r="Z976" s="682"/>
    </x:row>
    <x:row r="977" spans="1:26" ht="15.75" customHeight="1">
      <x:c r="A977" s="682"/>
      <x:c r="B977" s="682"/>
      <x:c r="C977" s="733"/>
      <x:c r="D977" s="733"/>
      <x:c r="E977" s="733"/>
      <x:c r="F977" s="733"/>
      <x:c r="G977" s="733"/>
      <x:c r="H977" s="733"/>
      <x:c r="I977" s="733"/>
      <x:c r="J977" s="734"/>
      <x:c r="K977" s="734"/>
      <x:c r="L977" s="734"/>
      <x:c r="M977" s="734"/>
      <x:c r="N977" s="734"/>
      <x:c r="O977" s="734"/>
      <x:c r="P977" s="734"/>
      <x:c r="Q977" s="733"/>
      <x:c r="R977" s="733"/>
      <x:c r="S977" s="733"/>
      <x:c r="T977" s="733"/>
      <x:c r="U977" s="682"/>
      <x:c r="V977" s="682"/>
      <x:c r="W977" s="682"/>
      <x:c r="X977" s="682"/>
      <x:c r="Y977" s="682"/>
      <x:c r="Z977" s="682"/>
    </x:row>
    <x:row r="978" spans="1:26" ht="15.75" customHeight="1">
      <x:c r="A978" s="682"/>
      <x:c r="B978" s="682"/>
      <x:c r="C978" s="733"/>
      <x:c r="D978" s="733"/>
      <x:c r="E978" s="733"/>
      <x:c r="F978" s="733"/>
      <x:c r="G978" s="733"/>
      <x:c r="H978" s="733"/>
      <x:c r="I978" s="733"/>
      <x:c r="J978" s="734"/>
      <x:c r="K978" s="734"/>
      <x:c r="L978" s="734"/>
      <x:c r="M978" s="734"/>
      <x:c r="N978" s="734"/>
      <x:c r="O978" s="734"/>
      <x:c r="P978" s="734"/>
      <x:c r="Q978" s="733"/>
      <x:c r="R978" s="733"/>
      <x:c r="S978" s="733"/>
      <x:c r="T978" s="733"/>
      <x:c r="U978" s="682"/>
      <x:c r="V978" s="682"/>
      <x:c r="W978" s="682"/>
      <x:c r="X978" s="682"/>
      <x:c r="Y978" s="682"/>
      <x:c r="Z978" s="682"/>
    </x:row>
    <x:row r="979" spans="1:26" ht="15.75" customHeight="1">
      <x:c r="A979" s="682"/>
      <x:c r="B979" s="682"/>
      <x:c r="C979" s="733"/>
      <x:c r="D979" s="733"/>
      <x:c r="E979" s="733"/>
      <x:c r="F979" s="733"/>
      <x:c r="G979" s="733"/>
      <x:c r="H979" s="733"/>
      <x:c r="I979" s="733"/>
      <x:c r="J979" s="734"/>
      <x:c r="K979" s="734"/>
      <x:c r="L979" s="734"/>
      <x:c r="M979" s="734"/>
      <x:c r="N979" s="734"/>
      <x:c r="O979" s="734"/>
      <x:c r="P979" s="734"/>
      <x:c r="Q979" s="733"/>
      <x:c r="R979" s="733"/>
      <x:c r="S979" s="733"/>
      <x:c r="T979" s="733"/>
      <x:c r="U979" s="682"/>
      <x:c r="V979" s="682"/>
      <x:c r="W979" s="682"/>
      <x:c r="X979" s="682"/>
      <x:c r="Y979" s="682"/>
      <x:c r="Z979" s="682"/>
    </x:row>
    <x:row r="980" spans="1:26" ht="15.75" customHeight="1">
      <x:c r="A980" s="682"/>
      <x:c r="B980" s="682"/>
      <x:c r="C980" s="733"/>
      <x:c r="D980" s="733"/>
      <x:c r="E980" s="733"/>
      <x:c r="F980" s="733"/>
      <x:c r="G980" s="733"/>
      <x:c r="H980" s="733"/>
      <x:c r="I980" s="733"/>
      <x:c r="J980" s="734"/>
      <x:c r="K980" s="734"/>
      <x:c r="L980" s="734"/>
      <x:c r="M980" s="734"/>
      <x:c r="N980" s="734"/>
      <x:c r="O980" s="734"/>
      <x:c r="P980" s="734"/>
      <x:c r="Q980" s="733"/>
      <x:c r="R980" s="733"/>
      <x:c r="S980" s="733"/>
      <x:c r="T980" s="733"/>
      <x:c r="U980" s="682"/>
      <x:c r="V980" s="682"/>
      <x:c r="W980" s="682"/>
      <x:c r="X980" s="682"/>
      <x:c r="Y980" s="682"/>
      <x:c r="Z980" s="682"/>
    </x:row>
    <x:row r="981" spans="1:26" ht="15.75" customHeight="1">
      <x:c r="A981" s="682"/>
      <x:c r="B981" s="682"/>
      <x:c r="C981" s="733"/>
      <x:c r="D981" s="733"/>
      <x:c r="E981" s="733"/>
      <x:c r="F981" s="733"/>
      <x:c r="G981" s="733"/>
      <x:c r="H981" s="733"/>
      <x:c r="I981" s="733"/>
      <x:c r="J981" s="734"/>
      <x:c r="K981" s="734"/>
      <x:c r="L981" s="734"/>
      <x:c r="M981" s="734"/>
      <x:c r="N981" s="734"/>
      <x:c r="O981" s="734"/>
      <x:c r="P981" s="734"/>
      <x:c r="Q981" s="733"/>
      <x:c r="R981" s="733"/>
      <x:c r="S981" s="733"/>
      <x:c r="T981" s="733"/>
      <x:c r="U981" s="682"/>
      <x:c r="V981" s="682"/>
      <x:c r="W981" s="682"/>
      <x:c r="X981" s="682"/>
      <x:c r="Y981" s="682"/>
      <x:c r="Z981" s="682"/>
    </x:row>
    <x:row r="982" spans="1:26" ht="15.75" customHeight="1">
      <x:c r="A982" s="682"/>
      <x:c r="B982" s="682"/>
      <x:c r="C982" s="733"/>
      <x:c r="D982" s="733"/>
      <x:c r="E982" s="733"/>
      <x:c r="F982" s="733"/>
      <x:c r="G982" s="733"/>
      <x:c r="H982" s="733"/>
      <x:c r="I982" s="733"/>
      <x:c r="J982" s="734"/>
      <x:c r="K982" s="734"/>
      <x:c r="L982" s="734"/>
      <x:c r="M982" s="734"/>
      <x:c r="N982" s="734"/>
      <x:c r="O982" s="734"/>
      <x:c r="P982" s="734"/>
      <x:c r="Q982" s="733"/>
      <x:c r="R982" s="733"/>
      <x:c r="S982" s="733"/>
      <x:c r="T982" s="733"/>
      <x:c r="U982" s="682"/>
      <x:c r="V982" s="682"/>
      <x:c r="W982" s="682"/>
      <x:c r="X982" s="682"/>
      <x:c r="Y982" s="682"/>
      <x:c r="Z982" s="682"/>
    </x:row>
    <x:row r="983" spans="1:26" ht="15.75" customHeight="1">
      <x:c r="A983" s="682"/>
      <x:c r="B983" s="682"/>
      <x:c r="C983" s="733"/>
      <x:c r="D983" s="733"/>
      <x:c r="E983" s="733"/>
      <x:c r="F983" s="733"/>
      <x:c r="G983" s="733"/>
      <x:c r="H983" s="733"/>
      <x:c r="I983" s="733"/>
      <x:c r="J983" s="734"/>
      <x:c r="K983" s="734"/>
      <x:c r="L983" s="734"/>
      <x:c r="M983" s="734"/>
      <x:c r="N983" s="734"/>
      <x:c r="O983" s="734"/>
      <x:c r="P983" s="734"/>
      <x:c r="Q983" s="733"/>
      <x:c r="R983" s="733"/>
      <x:c r="S983" s="733"/>
      <x:c r="T983" s="733"/>
      <x:c r="U983" s="682"/>
      <x:c r="V983" s="682"/>
      <x:c r="W983" s="682"/>
      <x:c r="X983" s="682"/>
      <x:c r="Y983" s="682"/>
      <x:c r="Z983" s="682"/>
    </x:row>
    <x:row r="984" spans="1:26" ht="15.75" customHeight="1">
      <x:c r="A984" s="682"/>
      <x:c r="B984" s="682"/>
      <x:c r="C984" s="733"/>
      <x:c r="D984" s="733"/>
      <x:c r="E984" s="733"/>
      <x:c r="F984" s="733"/>
      <x:c r="G984" s="733"/>
      <x:c r="H984" s="733"/>
      <x:c r="I984" s="733"/>
      <x:c r="J984" s="734"/>
      <x:c r="K984" s="734"/>
      <x:c r="L984" s="734"/>
      <x:c r="M984" s="734"/>
      <x:c r="N984" s="734"/>
      <x:c r="O984" s="734"/>
      <x:c r="P984" s="734"/>
      <x:c r="Q984" s="733"/>
      <x:c r="R984" s="733"/>
      <x:c r="S984" s="733"/>
      <x:c r="T984" s="733"/>
      <x:c r="U984" s="682"/>
      <x:c r="V984" s="682"/>
      <x:c r="W984" s="682"/>
      <x:c r="X984" s="682"/>
      <x:c r="Y984" s="682"/>
      <x:c r="Z984" s="682"/>
    </x:row>
    <x:row r="985" spans="1:26" ht="15.75" customHeight="1">
      <x:c r="A985" s="682"/>
      <x:c r="B985" s="682"/>
      <x:c r="C985" s="733"/>
      <x:c r="D985" s="733"/>
      <x:c r="E985" s="733"/>
      <x:c r="F985" s="733"/>
      <x:c r="G985" s="733"/>
      <x:c r="H985" s="733"/>
      <x:c r="I985" s="733"/>
      <x:c r="J985" s="734"/>
      <x:c r="K985" s="734"/>
      <x:c r="L985" s="734"/>
      <x:c r="M985" s="734"/>
      <x:c r="N985" s="734"/>
      <x:c r="O985" s="734"/>
      <x:c r="P985" s="734"/>
      <x:c r="Q985" s="733"/>
      <x:c r="R985" s="733"/>
      <x:c r="S985" s="733"/>
      <x:c r="T985" s="733"/>
      <x:c r="U985" s="682"/>
      <x:c r="V985" s="682"/>
      <x:c r="W985" s="682"/>
      <x:c r="X985" s="682"/>
      <x:c r="Y985" s="682"/>
      <x:c r="Z985" s="682"/>
    </x:row>
    <x:row r="986" spans="1:26" ht="15.75" customHeight="1">
      <x:c r="A986" s="682"/>
      <x:c r="B986" s="682"/>
      <x:c r="C986" s="733"/>
      <x:c r="D986" s="733"/>
      <x:c r="E986" s="733"/>
      <x:c r="F986" s="733"/>
      <x:c r="G986" s="733"/>
      <x:c r="H986" s="733"/>
      <x:c r="I986" s="733"/>
      <x:c r="J986" s="734"/>
      <x:c r="K986" s="734"/>
      <x:c r="L986" s="734"/>
      <x:c r="M986" s="734"/>
      <x:c r="N986" s="734"/>
      <x:c r="O986" s="734"/>
      <x:c r="P986" s="734"/>
      <x:c r="Q986" s="733"/>
      <x:c r="R986" s="733"/>
      <x:c r="S986" s="733"/>
      <x:c r="T986" s="733"/>
      <x:c r="U986" s="682"/>
      <x:c r="V986" s="682"/>
      <x:c r="W986" s="682"/>
      <x:c r="X986" s="682"/>
      <x:c r="Y986" s="682"/>
      <x:c r="Z986" s="682"/>
    </x:row>
    <x:row r="987" spans="1:26" ht="15.75" customHeight="1">
      <x:c r="A987" s="682"/>
      <x:c r="B987" s="682"/>
      <x:c r="C987" s="733"/>
      <x:c r="D987" s="733"/>
      <x:c r="E987" s="733"/>
      <x:c r="F987" s="733"/>
      <x:c r="G987" s="733"/>
      <x:c r="H987" s="733"/>
      <x:c r="I987" s="733"/>
      <x:c r="J987" s="734"/>
      <x:c r="K987" s="734"/>
      <x:c r="L987" s="734"/>
      <x:c r="M987" s="734"/>
      <x:c r="N987" s="734"/>
      <x:c r="O987" s="734"/>
      <x:c r="P987" s="734"/>
      <x:c r="Q987" s="733"/>
      <x:c r="R987" s="733"/>
      <x:c r="S987" s="733"/>
      <x:c r="T987" s="733"/>
      <x:c r="U987" s="682"/>
      <x:c r="V987" s="682"/>
      <x:c r="W987" s="682"/>
      <x:c r="X987" s="682"/>
      <x:c r="Y987" s="682"/>
      <x:c r="Z987" s="682"/>
    </x:row>
    <x:row r="988" spans="1:26" ht="15.75" customHeight="1">
      <x:c r="A988" s="682"/>
      <x:c r="B988" s="682"/>
      <x:c r="C988" s="733"/>
      <x:c r="D988" s="733"/>
      <x:c r="E988" s="733"/>
      <x:c r="F988" s="733"/>
      <x:c r="G988" s="733"/>
      <x:c r="H988" s="733"/>
      <x:c r="I988" s="733"/>
      <x:c r="J988" s="734"/>
      <x:c r="K988" s="734"/>
      <x:c r="L988" s="734"/>
      <x:c r="M988" s="734"/>
      <x:c r="N988" s="734"/>
      <x:c r="O988" s="734"/>
      <x:c r="P988" s="734"/>
      <x:c r="Q988" s="733"/>
      <x:c r="R988" s="733"/>
      <x:c r="S988" s="733"/>
      <x:c r="T988" s="733"/>
      <x:c r="U988" s="682"/>
      <x:c r="V988" s="682"/>
      <x:c r="W988" s="682"/>
      <x:c r="X988" s="682"/>
      <x:c r="Y988" s="682"/>
      <x:c r="Z988" s="682"/>
    </x:row>
    <x:row r="989" spans="1:26" ht="15.75" customHeight="1">
      <x:c r="A989" s="682"/>
      <x:c r="B989" s="682"/>
      <x:c r="C989" s="733"/>
      <x:c r="D989" s="733"/>
      <x:c r="E989" s="733"/>
      <x:c r="F989" s="733"/>
      <x:c r="G989" s="733"/>
      <x:c r="H989" s="733"/>
      <x:c r="I989" s="733"/>
      <x:c r="J989" s="734"/>
      <x:c r="K989" s="734"/>
      <x:c r="L989" s="734"/>
      <x:c r="M989" s="734"/>
      <x:c r="N989" s="734"/>
      <x:c r="O989" s="734"/>
      <x:c r="P989" s="734"/>
      <x:c r="Q989" s="733"/>
      <x:c r="R989" s="733"/>
      <x:c r="S989" s="733"/>
      <x:c r="T989" s="733"/>
      <x:c r="U989" s="682"/>
      <x:c r="V989" s="682"/>
      <x:c r="W989" s="682"/>
      <x:c r="X989" s="682"/>
      <x:c r="Y989" s="682"/>
      <x:c r="Z989" s="682"/>
    </x:row>
    <x:row r="990" spans="1:26" ht="15.75" customHeight="1">
      <x:c r="A990" s="682"/>
      <x:c r="B990" s="682"/>
      <x:c r="C990" s="733"/>
      <x:c r="D990" s="733"/>
      <x:c r="E990" s="733"/>
      <x:c r="F990" s="733"/>
      <x:c r="G990" s="733"/>
      <x:c r="H990" s="733"/>
      <x:c r="I990" s="733"/>
      <x:c r="J990" s="734"/>
      <x:c r="K990" s="734"/>
      <x:c r="L990" s="734"/>
      <x:c r="M990" s="734"/>
      <x:c r="N990" s="734"/>
      <x:c r="O990" s="734"/>
      <x:c r="P990" s="734"/>
      <x:c r="Q990" s="733"/>
      <x:c r="R990" s="733"/>
      <x:c r="S990" s="733"/>
      <x:c r="T990" s="733"/>
      <x:c r="U990" s="682"/>
      <x:c r="V990" s="682"/>
      <x:c r="W990" s="682"/>
      <x:c r="X990" s="682"/>
      <x:c r="Y990" s="682"/>
      <x:c r="Z990" s="682"/>
    </x:row>
    <x:row r="991" spans="1:26" ht="15.75" customHeight="1">
      <x:c r="A991" s="682"/>
      <x:c r="B991" s="682"/>
      <x:c r="C991" s="733"/>
      <x:c r="D991" s="733"/>
      <x:c r="E991" s="733"/>
      <x:c r="F991" s="733"/>
      <x:c r="G991" s="733"/>
      <x:c r="H991" s="733"/>
      <x:c r="I991" s="733"/>
      <x:c r="J991" s="734"/>
      <x:c r="K991" s="734"/>
      <x:c r="L991" s="734"/>
      <x:c r="M991" s="734"/>
      <x:c r="N991" s="734"/>
      <x:c r="O991" s="734"/>
      <x:c r="P991" s="734"/>
      <x:c r="Q991" s="733"/>
      <x:c r="R991" s="733"/>
      <x:c r="S991" s="733"/>
      <x:c r="T991" s="733"/>
      <x:c r="U991" s="682"/>
      <x:c r="V991" s="682"/>
      <x:c r="W991" s="682"/>
      <x:c r="X991" s="682"/>
      <x:c r="Y991" s="682"/>
      <x:c r="Z991" s="682"/>
    </x:row>
    <x:row r="992" spans="1:26" ht="15.75" customHeight="1">
      <x:c r="A992" s="682"/>
      <x:c r="B992" s="682"/>
      <x:c r="C992" s="733"/>
      <x:c r="D992" s="733"/>
      <x:c r="E992" s="733"/>
      <x:c r="F992" s="733"/>
      <x:c r="G992" s="733"/>
      <x:c r="H992" s="733"/>
      <x:c r="I992" s="733"/>
      <x:c r="J992" s="734"/>
      <x:c r="K992" s="734"/>
      <x:c r="L992" s="734"/>
      <x:c r="M992" s="734"/>
      <x:c r="N992" s="734"/>
      <x:c r="O992" s="734"/>
      <x:c r="P992" s="734"/>
      <x:c r="Q992" s="733"/>
      <x:c r="R992" s="733"/>
      <x:c r="S992" s="733"/>
      <x:c r="T992" s="733"/>
      <x:c r="U992" s="682"/>
      <x:c r="V992" s="682"/>
      <x:c r="W992" s="682"/>
      <x:c r="X992" s="682"/>
      <x:c r="Y992" s="682"/>
      <x:c r="Z992" s="682"/>
    </x:row>
    <x:row r="993" spans="1:26" ht="15.75" customHeight="1">
      <x:c r="A993" s="682"/>
      <x:c r="B993" s="682"/>
      <x:c r="C993" s="733"/>
      <x:c r="D993" s="733"/>
      <x:c r="E993" s="733"/>
      <x:c r="F993" s="733"/>
      <x:c r="G993" s="733"/>
      <x:c r="H993" s="733"/>
      <x:c r="I993" s="733"/>
      <x:c r="J993" s="734"/>
      <x:c r="K993" s="734"/>
      <x:c r="L993" s="734"/>
      <x:c r="M993" s="734"/>
      <x:c r="N993" s="734"/>
      <x:c r="O993" s="734"/>
      <x:c r="P993" s="734"/>
      <x:c r="Q993" s="733"/>
      <x:c r="R993" s="733"/>
      <x:c r="S993" s="733"/>
      <x:c r="T993" s="733"/>
      <x:c r="U993" s="682"/>
      <x:c r="V993" s="682"/>
      <x:c r="W993" s="682"/>
      <x:c r="X993" s="682"/>
      <x:c r="Y993" s="682"/>
      <x:c r="Z993" s="682"/>
    </x:row>
    <x:row r="994" spans="1:26" ht="15.75" customHeight="1">
      <x:c r="A994" s="682"/>
      <x:c r="B994" s="682"/>
      <x:c r="C994" s="733"/>
      <x:c r="D994" s="733"/>
      <x:c r="E994" s="733"/>
      <x:c r="F994" s="733"/>
      <x:c r="G994" s="733"/>
      <x:c r="H994" s="733"/>
      <x:c r="I994" s="733"/>
      <x:c r="J994" s="734"/>
      <x:c r="K994" s="734"/>
      <x:c r="L994" s="734"/>
      <x:c r="M994" s="734"/>
      <x:c r="N994" s="734"/>
      <x:c r="O994" s="734"/>
      <x:c r="P994" s="734"/>
      <x:c r="Q994" s="733"/>
      <x:c r="R994" s="733"/>
      <x:c r="S994" s="733"/>
      <x:c r="T994" s="733"/>
      <x:c r="U994" s="682"/>
      <x:c r="V994" s="682"/>
      <x:c r="W994" s="682"/>
      <x:c r="X994" s="682"/>
      <x:c r="Y994" s="682"/>
      <x:c r="Z994" s="682"/>
    </x:row>
    <x:row r="995" spans="1:26" ht="15.75" customHeight="1">
      <x:c r="A995" s="682"/>
      <x:c r="B995" s="682"/>
      <x:c r="C995" s="733"/>
      <x:c r="D995" s="733"/>
      <x:c r="E995" s="733"/>
      <x:c r="F995" s="733"/>
      <x:c r="G995" s="733"/>
      <x:c r="H995" s="733"/>
      <x:c r="I995" s="733"/>
      <x:c r="J995" s="734"/>
      <x:c r="K995" s="734"/>
      <x:c r="L995" s="734"/>
      <x:c r="M995" s="734"/>
      <x:c r="N995" s="734"/>
      <x:c r="O995" s="734"/>
      <x:c r="P995" s="734"/>
      <x:c r="Q995" s="733"/>
      <x:c r="R995" s="733"/>
      <x:c r="S995" s="733"/>
      <x:c r="T995" s="733"/>
      <x:c r="U995" s="682"/>
      <x:c r="V995" s="682"/>
      <x:c r="W995" s="682"/>
      <x:c r="X995" s="682"/>
      <x:c r="Y995" s="682"/>
      <x:c r="Z995" s="682"/>
    </x:row>
    <x:row r="996" spans="1:26" ht="15.75" customHeight="1">
      <x:c r="A996" s="682"/>
      <x:c r="B996" s="682"/>
      <x:c r="C996" s="733"/>
      <x:c r="D996" s="733"/>
      <x:c r="E996" s="733"/>
      <x:c r="F996" s="733"/>
      <x:c r="G996" s="733"/>
      <x:c r="H996" s="733"/>
      <x:c r="I996" s="733"/>
      <x:c r="J996" s="734"/>
      <x:c r="K996" s="734"/>
      <x:c r="L996" s="734"/>
      <x:c r="M996" s="734"/>
      <x:c r="N996" s="734"/>
      <x:c r="O996" s="734"/>
      <x:c r="P996" s="734"/>
      <x:c r="Q996" s="733"/>
      <x:c r="R996" s="733"/>
      <x:c r="S996" s="733"/>
      <x:c r="T996" s="733"/>
      <x:c r="U996" s="682"/>
      <x:c r="V996" s="682"/>
      <x:c r="W996" s="682"/>
      <x:c r="X996" s="682"/>
      <x:c r="Y996" s="682"/>
      <x:c r="Z996" s="682"/>
    </x:row>
  </x:sheetData>
  <x:mergeCells count="88">
    <x:mergeCell ref="A89:B89"/>
    <x:mergeCell ref="A77:A78"/>
    <x:mergeCell ref="B77:B78"/>
    <x:mergeCell ref="A79:A80"/>
    <x:mergeCell ref="B79:B80"/>
    <x:mergeCell ref="A81:A82"/>
    <x:mergeCell ref="B81:B82"/>
    <x:mergeCell ref="A83:A84"/>
    <x:mergeCell ref="B83:B84"/>
    <x:mergeCell ref="A85:A86"/>
    <x:mergeCell ref="B85:B86"/>
    <x:mergeCell ref="A87:B88"/>
    <x:mergeCell ref="A71:A72"/>
    <x:mergeCell ref="B71:B72"/>
    <x:mergeCell ref="A73:A74"/>
    <x:mergeCell ref="B73:B74"/>
    <x:mergeCell ref="A75:A76"/>
    <x:mergeCell ref="B75:B76"/>
    <x:mergeCell ref="A65:A66"/>
    <x:mergeCell ref="B65:B66"/>
    <x:mergeCell ref="A67:A68"/>
    <x:mergeCell ref="B67:B68"/>
    <x:mergeCell ref="A69:A70"/>
    <x:mergeCell ref="B69:B70"/>
    <x:mergeCell ref="A59:A60"/>
    <x:mergeCell ref="B59:B60"/>
    <x:mergeCell ref="A61:A62"/>
    <x:mergeCell ref="B61:B62"/>
    <x:mergeCell ref="A63:A64"/>
    <x:mergeCell ref="B63:B64"/>
    <x:mergeCell ref="A53:A54"/>
    <x:mergeCell ref="B53:B54"/>
    <x:mergeCell ref="A55:A56"/>
    <x:mergeCell ref="B55:B56"/>
    <x:mergeCell ref="A57:A58"/>
    <x:mergeCell ref="B57:B58"/>
    <x:mergeCell ref="A47:A48"/>
    <x:mergeCell ref="B47:B48"/>
    <x:mergeCell ref="A49:A50"/>
    <x:mergeCell ref="B49:B50"/>
    <x:mergeCell ref="A51:A52"/>
    <x:mergeCell ref="B51:B52"/>
    <x:mergeCell ref="A41:A42"/>
    <x:mergeCell ref="B41:B42"/>
    <x:mergeCell ref="A43:A44"/>
    <x:mergeCell ref="B43:B44"/>
    <x:mergeCell ref="A45:A46"/>
    <x:mergeCell ref="B45:B46"/>
    <x:mergeCell ref="A35:A36"/>
    <x:mergeCell ref="B35:B36"/>
    <x:mergeCell ref="A37:A38"/>
    <x:mergeCell ref="B37:B38"/>
    <x:mergeCell ref="A39:A40"/>
    <x:mergeCell ref="B39:B40"/>
    <x:mergeCell ref="A29:A30"/>
    <x:mergeCell ref="B29:B30"/>
    <x:mergeCell ref="A31:A32"/>
    <x:mergeCell ref="B31:B32"/>
    <x:mergeCell ref="A33:A34"/>
    <x:mergeCell ref="B33:B34"/>
    <x:mergeCell ref="A25:A26"/>
    <x:mergeCell ref="B25:B26"/>
    <x:mergeCell ref="A27:A28"/>
    <x:mergeCell ref="B27:B28"/>
    <x:mergeCell ref="A19:A20"/>
    <x:mergeCell ref="B19:B20"/>
    <x:mergeCell ref="A21:A22"/>
    <x:mergeCell ref="B21:B22"/>
    <x:mergeCell ref="A23:A24"/>
    <x:mergeCell ref="B23:B24"/>
    <x:mergeCell ref="A13:A14"/>
    <x:mergeCell ref="B13:B14"/>
    <x:mergeCell ref="A15:A16"/>
    <x:mergeCell ref="B15:B16"/>
    <x:mergeCell ref="A17:A18"/>
    <x:mergeCell ref="B17:B18"/>
    <x:mergeCell ref="A7:A8"/>
    <x:mergeCell ref="B7:B8"/>
    <x:mergeCell ref="A9:A10"/>
    <x:mergeCell ref="B9:B10"/>
    <x:mergeCell ref="A11:A12"/>
    <x:mergeCell ref="B11:B12"/>
    <x:mergeCell ref="V4:V6"/>
    <x:mergeCell ref="A4:B6"/>
    <x:mergeCell ref="C4:I4"/>
    <x:mergeCell ref="J4:J6"/>
    <x:mergeCell ref="K4:R4"/>
    <x:mergeCell ref="T4:T6"/>
  </x:mergeCells>
  <x:conditionalFormatting sqref="V7:V78 V90:V90">
    <x:cfRule type="expression" dxfId="14" priority="1">
      <x:formula>J7&lt;&gt;T7</x:formula>
    </x:cfRule>
  </x:conditionalFormatting>
  <x:conditionalFormatting sqref="V79:V84 V87:V89">
    <x:cfRule type="expression" dxfId="13" priority="2">
      <x:formula>J79&lt;&gt;T79</x:formula>
    </x:cfRule>
  </x:conditionalFormatting>
  <x:conditionalFormatting sqref="V85:V86">
    <x:cfRule type="expression" dxfId="12" priority="5">
      <x:formula>J85&lt;&gt;T85</x:formula>
    </x:cfRule>
  </x:conditionalFormatting>
  <x:pageMargins left="0.69972223043441772" right="0.69972223043441772" top="0.75" bottom="0.75" header="0" footer="0"/>
  <x:pageSetup paperSize="9" scale="100" firstPageNumber="1" fitToWidth="1" fitToHeight="0" orientation="landscape" usePrinterDefaults="1" blackAndWhite="0" draft="0" useFirstPageNumber="0" horizontalDpi="600" verticalDpi="600" copies="1"/>
  <x:legacyDrawing r:id="rId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tabColor rgb="ffffff00"/>
    <x:pageSetUpPr autoPageBreaks="1" fitToPage="1"/>
  </x:sheetPr>
  <x:dimension ref="A1:S76"/>
  <x:sheetViews>
    <x:sheetView topLeftCell="A1" zoomScaleNormal="100" zoomScaleSheetLayoutView="75" workbookViewId="0">
      <x:pane xSplit="0" ySplit="10" topLeftCell="A14" activePane="bottomLeft" state="frozen"/>
      <x:selection pane="bottomLeft" activeCell="J27" activeCellId="0" sqref="J27:J27"/>
    </x:sheetView>
  </x:sheetViews>
  <x:sheetFormatPr defaultColWidth="9" defaultRowHeight="15" customHeight="1"/>
  <x:cols>
    <x:col min="1" max="1" width="5.25" style="558" customWidth="1"/>
    <x:col min="2" max="2" width="26.875" style="558" customWidth="1"/>
    <x:col min="3" max="3" width="13.125" style="558" customWidth="1"/>
    <x:col min="4" max="5" width="12.125" style="558" customWidth="1"/>
    <x:col min="6" max="6" width="14.5" style="558" customWidth="1"/>
    <x:col min="7" max="7" width="14.5" style="558" hidden="1" customWidth="1"/>
    <x:col min="8" max="8" width="38.25" style="558" customWidth="1"/>
    <x:col min="9" max="9" width="10.125" style="558" customWidth="1"/>
    <x:col min="10" max="10" width="12.5" style="558" customWidth="1"/>
    <x:col min="11" max="11" width="35.5" style="558" customWidth="1"/>
    <x:col min="12" max="12" width="15.625" style="558" hidden="1" customWidth="1" outlineLevel="1"/>
    <x:col min="13" max="13" width="9.75" style="558" hidden="1" customWidth="1" outlineLevel="1"/>
    <x:col min="14" max="14" width="7.625" style="558" hidden="1" customWidth="1" outlineLevel="1"/>
    <x:col min="15" max="15" width="14.25" style="558" hidden="1" customWidth="1" outlineLevel="1"/>
    <x:col min="16" max="16" width="9.75" style="558" hidden="1" customWidth="1" outlineLevel="1"/>
    <x:col min="17" max="17" width="7.625" style="558" hidden="1" customWidth="1" outlineLevel="1"/>
    <x:col min="18" max="18" width="13.625" style="558" customWidth="1" collapsed="1"/>
    <x:col min="19" max="19" width="12.375" style="553" customWidth="1"/>
    <x:col min="20" max="16384" width="9" style="553"/>
  </x:cols>
  <x:sheetData>
    <x:row r="1" spans="1:11" ht="26.25" customHeight="1">
      <x:c r="A1" s="678" t="s">
        <x:v>432</x:v>
      </x:c>
      <x:c r="B1" s="556"/>
      <x:c r="C1" s="557"/>
      <x:c r="D1" s="557"/>
      <x:c r="E1" s="557"/>
      <x:c r="F1" s="1139"/>
      <x:c r="G1" s="1139"/>
      <x:c r="H1" s="1139"/>
      <x:c r="I1" s="1139"/>
      <x:c r="J1" s="1139"/>
      <x:c r="K1" s="1139"/>
    </x:row>
    <x:row r="2" spans="1:11" ht="20.25" customHeight="1">
      <x:c r="A2" s="1139"/>
      <x:c r="B2" s="560"/>
      <x:c r="C2" s="1139"/>
      <x:c r="D2" s="1139"/>
      <x:c r="E2" s="1139"/>
      <x:c r="F2" s="1139"/>
      <x:c r="G2" s="1139"/>
      <x:c r="H2" s="1139"/>
      <x:c r="I2" s="1139"/>
      <x:c r="J2" s="1139"/>
      <x:c r="K2" s="1139"/>
    </x:row>
    <x:row r="3" spans="1:11" ht="18" customHeight="1">
      <x:c r="A3" s="1139"/>
      <x:c r="B3" s="560"/>
      <x:c r="C3" s="1139"/>
      <x:c r="D3" s="1139"/>
      <x:c r="E3" s="1139"/>
      <x:c r="F3" s="1139"/>
      <x:c r="G3" s="1139"/>
      <x:c r="H3" s="1139"/>
      <x:c r="I3" s="1139"/>
      <x:c r="J3" s="1139"/>
      <x:c r="K3" s="1139"/>
    </x:row>
    <x:row r="4" spans="1:16" ht="16.5" customHeight="1">
      <x:c r="A4" s="1139"/>
      <x:c r="B4" s="561"/>
      <x:c r="C4" s="1139"/>
      <x:c r="D4" s="1139"/>
      <x:c r="E4" s="1139"/>
      <x:c r="F4" s="1139"/>
      <x:c r="G4" s="1139"/>
      <x:c r="H4" s="1139"/>
      <x:c r="I4" s="1139"/>
      <x:c r="J4" s="562"/>
      <x:c r="K4" s="562"/>
      <x:c r="L4" s="1140" t="s">
        <x:v>756</x:v>
      </x:c>
      <x:c r="M4" s="1140" t="s">
        <x:v>1290</x:v>
      </x:c>
      <x:c r="N4" s="559"/>
      <x:c r="O4" s="1141" t="s">
        <x:v>1285</x:v>
      </x:c>
      <x:c r="P4" s="1141" t="s">
        <x:v>1277</x:v>
      </x:c>
    </x:row>
    <x:row r="5" spans="1:16" ht="16.5" customHeight="1">
      <x:c r="A5" s="1139"/>
      <x:c r="B5" s="561"/>
      <x:c r="C5" s="1139"/>
      <x:c r="D5" s="1139"/>
      <x:c r="E5" s="1139"/>
      <x:c r="F5" s="1139"/>
      <x:c r="G5" s="1139"/>
      <x:c r="H5" s="1139"/>
      <x:c r="I5" s="1139"/>
      <x:c r="J5" s="562"/>
      <x:c r="K5" s="562"/>
      <x:c r="L5" s="1142" t="s">
        <x:v>1282</x:v>
      </x:c>
      <x:c r="M5" s="1143">
        <x:f>I54</x:f>
        <x:v>24</x:v>
      </x:c>
      <x:c r="N5" s="559"/>
      <x:c r="O5" s="944" t="s">
        <x:v>1674</x:v>
      </x:c>
      <x:c r="P5" s="944">
        <x:v>16</x:v>
      </x:c>
    </x:row>
    <x:row r="6" spans="1:16" ht="16.5" customHeight="1">
      <x:c r="A6" s="1139"/>
      <x:c r="B6" s="561"/>
      <x:c r="C6" s="1139"/>
      <x:c r="D6" s="1139"/>
      <x:c r="E6" s="1139"/>
      <x:c r="F6" s="1139"/>
      <x:c r="G6" s="1139"/>
      <x:c r="H6" s="1139"/>
      <x:c r="I6" s="1139"/>
      <x:c r="J6" s="562"/>
      <x:c r="K6" s="562"/>
      <x:c r="L6" s="1142" t="s">
        <x:v>1297</x:v>
      </x:c>
      <x:c r="M6" s="1142">
        <x:v>12</x:v>
      </x:c>
      <x:c r="N6" s="559"/>
      <x:c r="O6" s="944" t="s">
        <x:v>1685</x:v>
      </x:c>
      <x:c r="P6" s="944">
        <x:v>10</x:v>
      </x:c>
    </x:row>
    <x:row r="7" spans="1:16" ht="16.5" customHeight="1">
      <x:c r="A7" s="1139"/>
      <x:c r="B7" s="561"/>
      <x:c r="C7" s="1139"/>
      <x:c r="D7" s="1139"/>
      <x:c r="E7" s="1139"/>
      <x:c r="F7" s="1139"/>
      <x:c r="G7" s="1139"/>
      <x:c r="H7" s="1139"/>
      <x:c r="I7" s="1139"/>
      <x:c r="J7" s="562"/>
      <x:c r="K7" s="562"/>
      <x:c r="L7" s="1140" t="s">
        <x:v>797</x:v>
      </x:c>
      <x:c r="M7" s="1140">
        <x:f>SUM(M5:M6)</x:f>
        <x:v>36</x:v>
      </x:c>
      <x:c r="N7" s="559"/>
      <x:c r="O7" s="942"/>
      <x:c r="P7" s="942"/>
    </x:row>
    <x:row r="8" spans="1:16" ht="16.5" customHeight="1">
      <x:c r="A8" s="563"/>
      <x:c r="B8" s="563"/>
      <x:c r="C8" s="564" t="s">
        <x:v>1097</x:v>
      </x:c>
      <x:c r="D8" s="565" t="s">
        <x:v>1117</x:v>
      </x:c>
      <x:c r="E8" s="566" t="s">
        <x:v>1257</x:v>
      </x:c>
      <x:c r="F8" s="565" t="s">
        <x:v>1294</x:v>
      </x:c>
      <x:c r="G8" s="565"/>
      <x:c r="H8" s="565" t="s">
        <x:v>1084</x:v>
      </x:c>
      <x:c r="I8" s="565" t="s">
        <x:v>1295</x:v>
      </x:c>
      <x:c r="J8" s="567" t="s">
        <x:v>1295</x:v>
      </x:c>
      <x:c r="K8" s="563"/>
      <x:c r="O8" s="1140" t="s">
        <x:v>797</x:v>
      </x:c>
      <x:c r="P8" s="1144">
        <x:f>SUBTOTAL(9,P5:P7)</x:f>
        <x:v>26</x:v>
      </x:c>
    </x:row>
    <x:row r="9" spans="1:19" ht="16.5" customHeight="1">
      <x:c r="A9" s="1297" t="s">
        <x:v>785</x:v>
      </x:c>
      <x:c r="B9" s="1297" t="s">
        <x:v>756</x:v>
      </x:c>
      <x:c r="C9" s="1304" t="s">
        <x:v>757</x:v>
      </x:c>
      <x:c r="D9" s="1305"/>
      <x:c r="E9" s="1306" t="s">
        <x:v>779</x:v>
      </x:c>
      <x:c r="F9" s="1307"/>
      <x:c r="G9" s="568"/>
      <x:c r="H9" s="1308" t="s">
        <x:v>1679</x:v>
      </x:c>
      <x:c r="I9" s="1299" t="s">
        <x:v>1329</x:v>
      </x:c>
      <x:c r="J9" s="1299" t="s">
        <x:v>1285</x:v>
      </x:c>
      <x:c r="K9" s="1300" t="s">
        <x:v>780</x:v>
      </x:c>
      <x:c r="R9" s="1301" t="s">
        <x:v>1682</x:v>
      </x:c>
      <x:c r="S9" s="1177" t="s">
        <x:v>340</x:v>
      </x:c>
    </x:row>
    <x:row r="10" spans="1:19" ht="30" customHeight="1">
      <x:c r="A10" s="1298"/>
      <x:c r="B10" s="1298"/>
      <x:c r="C10" s="569" t="s">
        <x:v>1250</x:v>
      </x:c>
      <x:c r="D10" s="570" t="s">
        <x:v>1299</x:v>
      </x:c>
      <x:c r="E10" s="739" t="s">
        <x:v>743</x:v>
      </x:c>
      <x:c r="F10" s="569" t="s">
        <x:v>1258</x:v>
      </x:c>
      <x:c r="G10" s="569" t="s">
        <x:v>1254</x:v>
      </x:c>
      <x:c r="H10" s="1298"/>
      <x:c r="I10" s="1298"/>
      <x:c r="J10" s="1298"/>
      <x:c r="K10" s="1298"/>
      <x:c r="R10" s="1302"/>
      <x:c r="S10" s="1303"/>
    </x:row>
    <x:row r="11" spans="1:19" ht="16.5" customHeight="1">
      <x:c r="A11" s="571">
        <x:v>1</x:v>
      </x:c>
      <x:c r="B11" s="571" t="s">
        <x:v>1795</x:v>
      </x:c>
      <x:c r="C11" s="1114"/>
      <x:c r="D11" s="1115"/>
      <x:c r="E11" s="1114"/>
      <x:c r="F11" s="1116"/>
      <x:c r="G11" s="1117"/>
      <x:c r="H11" s="942"/>
      <x:c r="I11" s="942">
        <x:v>0</x:v>
      </x:c>
      <x:c r="J11" s="942"/>
      <x:c r="K11" s="577"/>
      <x:c r="L11" s="573"/>
      <x:c r="M11" s="589"/>
      <x:c r="N11" s="589"/>
      <x:c r="O11" s="589"/>
      <x:c r="P11" s="589"/>
      <x:c r="Q11" s="589"/>
      <x:c r="R11" s="942"/>
      <x:c r="S11" s="1118"/>
    </x:row>
    <x:row r="12" spans="1:19" ht="16.5" customHeight="1">
      <x:c r="A12" s="571">
        <x:v>2</x:v>
      </x:c>
      <x:c r="B12" s="571" t="s">
        <x:v>1796</x:v>
      </x:c>
      <x:c r="C12" s="1114"/>
      <x:c r="D12" s="1115"/>
      <x:c r="E12" s="1114"/>
      <x:c r="F12" s="1116"/>
      <x:c r="G12" s="1117"/>
      <x:c r="H12" s="942"/>
      <x:c r="I12" s="942">
        <x:v>0</x:v>
      </x:c>
      <x:c r="J12" s="942"/>
      <x:c r="K12" s="577"/>
      <x:c r="L12" s="573"/>
      <x:c r="M12" s="589"/>
      <x:c r="N12" s="589"/>
      <x:c r="O12" s="589"/>
      <x:c r="P12" s="589"/>
      <x:c r="Q12" s="589"/>
      <x:c r="R12" s="942"/>
      <x:c r="S12" s="1118"/>
    </x:row>
    <x:row r="13" spans="1:19" ht="16.5" customHeight="1">
      <x:c r="A13" s="571">
        <x:v>3</x:v>
      </x:c>
      <x:c r="B13" s="571" t="s">
        <x:v>1765</x:v>
      </x:c>
      <x:c r="C13" s="1114"/>
      <x:c r="D13" s="1115"/>
      <x:c r="E13" s="1114"/>
      <x:c r="F13" s="1116"/>
      <x:c r="G13" s="1117"/>
      <x:c r="H13" s="942"/>
      <x:c r="I13" s="942">
        <x:v>0</x:v>
      </x:c>
      <x:c r="J13" s="942"/>
      <x:c r="K13" s="577"/>
      <x:c r="L13" s="573"/>
      <x:c r="M13" s="589"/>
      <x:c r="N13" s="589"/>
      <x:c r="O13" s="589"/>
      <x:c r="P13" s="589"/>
      <x:c r="Q13" s="589"/>
      <x:c r="R13" s="942"/>
      <x:c r="S13" s="1118"/>
    </x:row>
    <x:row r="14" spans="1:19" ht="16.5" customHeight="1">
      <x:c r="A14" s="571">
        <x:v>4</x:v>
      </x:c>
      <x:c r="B14" s="571" t="s">
        <x:v>1790</x:v>
      </x:c>
      <x:c r="C14" s="1114"/>
      <x:c r="D14" s="1115"/>
      <x:c r="E14" s="1114"/>
      <x:c r="F14" s="1116"/>
      <x:c r="G14" s="1117"/>
      <x:c r="H14" s="942"/>
      <x:c r="I14" s="942">
        <x:v>0</x:v>
      </x:c>
      <x:c r="J14" s="942"/>
      <x:c r="K14" s="577"/>
      <x:c r="L14" s="573"/>
      <x:c r="M14" s="589"/>
      <x:c r="N14" s="589"/>
      <x:c r="O14" s="589"/>
      <x:c r="P14" s="589"/>
      <x:c r="Q14" s="589"/>
      <x:c r="R14" s="942"/>
      <x:c r="S14" s="1118"/>
    </x:row>
    <x:row r="15" spans="1:19" ht="16.5" customHeight="1">
      <x:c r="A15" s="571">
        <x:v>5</x:v>
      </x:c>
      <x:c r="B15" s="939" t="s">
        <x:v>709</x:v>
      </x:c>
      <x:c r="C15" s="1114"/>
      <x:c r="D15" s="1115"/>
      <x:c r="E15" s="1114"/>
      <x:c r="F15" s="1116"/>
      <x:c r="G15" s="1117"/>
      <x:c r="H15" s="942"/>
      <x:c r="I15" s="942">
        <x:v>0</x:v>
      </x:c>
      <x:c r="J15" s="942"/>
      <x:c r="K15" s="577"/>
      <x:c r="L15" s="573"/>
      <x:c r="M15" s="589"/>
      <x:c r="N15" s="589"/>
      <x:c r="O15" s="589"/>
      <x:c r="P15" s="589"/>
      <x:c r="Q15" s="589"/>
      <x:c r="R15" s="942"/>
      <x:c r="S15" s="1118"/>
    </x:row>
    <x:row r="16" spans="1:19" ht="16.5" customHeight="1">
      <x:c r="A16" s="571">
        <x:v>6</x:v>
      </x:c>
      <x:c r="B16" s="939" t="s">
        <x:v>1774</x:v>
      </x:c>
      <x:c r="C16" s="1114"/>
      <x:c r="D16" s="1115"/>
      <x:c r="E16" s="1114"/>
      <x:c r="F16" s="1116"/>
      <x:c r="G16" s="1117"/>
      <x:c r="H16" s="942"/>
      <x:c r="I16" s="942">
        <x:v>0</x:v>
      </x:c>
      <x:c r="J16" s="942"/>
      <x:c r="K16" s="577"/>
      <x:c r="L16" s="573"/>
      <x:c r="M16" s="589"/>
      <x:c r="N16" s="589"/>
      <x:c r="O16" s="589"/>
      <x:c r="P16" s="589"/>
      <x:c r="Q16" s="589"/>
      <x:c r="R16" s="942"/>
      <x:c r="S16" s="1118"/>
    </x:row>
    <x:row r="17" spans="1:19" ht="16.5" customHeight="1">
      <x:c r="A17" s="571">
        <x:v>7</x:v>
      </x:c>
      <x:c r="B17" s="571" t="s">
        <x:v>1791</x:v>
      </x:c>
      <x:c r="C17" s="1114"/>
      <x:c r="D17" s="1136">
        <x:v>25236364</x:v>
      </x:c>
      <x:c r="E17" s="1114"/>
      <x:c r="F17" s="1116"/>
      <x:c r="G17" s="1117"/>
      <x:c r="H17" s="1119" t="s">
        <x:v>1709</x:v>
      </x:c>
      <x:c r="I17" s="942">
        <x:v>1</x:v>
      </x:c>
      <x:c r="J17" s="942" t="s">
        <x:v>784</x:v>
      </x:c>
      <x:c r="K17" s="577"/>
      <x:c r="L17" s="573"/>
      <x:c r="M17" s="589"/>
      <x:c r="N17" s="589"/>
      <x:c r="O17" s="589"/>
      <x:c r="P17" s="589"/>
      <x:c r="Q17" s="589"/>
      <x:c r="R17" s="660">
        <x:v>43413</x:v>
      </x:c>
      <x:c r="S17" s="1118"/>
    </x:row>
    <x:row r="18" spans="1:19" ht="16.5" customHeight="1">
      <x:c r="A18" s="571">
        <x:v>8</x:v>
      </x:c>
      <x:c r="B18" s="571" t="s">
        <x:v>1782</x:v>
      </x:c>
      <x:c r="C18" s="1114"/>
      <x:c r="D18" s="1120"/>
      <x:c r="E18" s="1114"/>
      <x:c r="F18" s="1116"/>
      <x:c r="G18" s="1117"/>
      <x:c r="H18" s="942"/>
      <x:c r="I18" s="942">
        <x:v>0</x:v>
      </x:c>
      <x:c r="J18" s="942"/>
      <x:c r="K18" s="577"/>
      <x:c r="L18" s="573"/>
      <x:c r="M18" s="658"/>
      <x:c r="N18" s="658"/>
      <x:c r="O18" s="658"/>
      <x:c r="P18" s="658"/>
      <x:c r="Q18" s="658"/>
      <x:c r="R18" s="942"/>
      <x:c r="S18" s="1118"/>
    </x:row>
    <x:row r="19" spans="1:19" ht="16.399999999999999">
      <x:c r="A19" s="571">
        <x:v>9</x:v>
      </x:c>
      <x:c r="B19" s="571" t="s">
        <x:v>1770</x:v>
      </x:c>
      <x:c r="C19" s="1121"/>
      <x:c r="D19" s="1122">
        <x:v>22401909</x:v>
      </x:c>
      <x:c r="E19" s="1114"/>
      <x:c r="F19" s="1116"/>
      <x:c r="G19" s="1117"/>
      <x:c r="H19" s="942" t="s">
        <x:v>1770</x:v>
      </x:c>
      <x:c r="I19" s="942">
        <x:v>1</x:v>
      </x:c>
      <x:c r="J19" s="942" t="s">
        <x:v>795</x:v>
      </x:c>
      <x:c r="K19" s="577"/>
      <x:c r="L19" s="573"/>
      <x:c r="M19" s="658"/>
      <x:c r="N19" s="658"/>
      <x:c r="O19" s="658"/>
      <x:c r="P19" s="658"/>
      <x:c r="Q19" s="658"/>
      <x:c r="R19" s="660">
        <x:v>42334</x:v>
      </x:c>
      <x:c r="S19" s="1118"/>
    </x:row>
    <x:row r="20" spans="1:19" ht="16.399999999999999">
      <x:c r="A20" s="571">
        <x:v>10</x:v>
      </x:c>
      <x:c r="B20" s="571" t="s">
        <x:v>1772</x:v>
      </x:c>
      <x:c r="C20" s="1121">
        <x:v>15000000</x:v>
      </x:c>
      <x:c r="D20" s="1122">
        <x:v>14000000</x:v>
      </x:c>
      <x:c r="E20" s="1114"/>
      <x:c r="F20" s="1116"/>
      <x:c r="G20" s="1117"/>
      <x:c r="H20" s="942" t="s">
        <x:v>1772</x:v>
      </x:c>
      <x:c r="I20" s="942">
        <x:v>1</x:v>
      </x:c>
      <x:c r="J20" s="942" t="s">
        <x:v>795</x:v>
      </x:c>
      <x:c r="K20" s="577"/>
      <x:c r="L20" s="573"/>
      <x:c r="M20" s="658"/>
      <x:c r="N20" s="658"/>
      <x:c r="O20" s="658"/>
      <x:c r="P20" s="658"/>
      <x:c r="Q20" s="658"/>
      <x:c r="R20" s="660">
        <x:v>43628</x:v>
      </x:c>
      <x:c r="S20" s="1118"/>
    </x:row>
    <x:row r="21" spans="1:19" ht="16.399999999999999">
      <x:c r="A21" s="571">
        <x:v>11</x:v>
      </x:c>
      <x:c r="B21" s="571" t="s">
        <x:v>1783</x:v>
      </x:c>
      <x:c r="C21" s="1121"/>
      <x:c r="D21" s="1122">
        <x:v>22859091</x:v>
      </x:c>
      <x:c r="E21" s="1145"/>
      <x:c r="F21" s="1116"/>
      <x:c r="G21" s="1117"/>
      <x:c r="H21" s="942" t="s">
        <x:v>1783</x:v>
      </x:c>
      <x:c r="I21" s="942">
        <x:v>1</x:v>
      </x:c>
      <x:c r="J21" s="942" t="s">
        <x:v>795</x:v>
      </x:c>
      <x:c r="K21" s="577"/>
      <x:c r="L21" s="573"/>
      <x:c r="M21" s="658"/>
      <x:c r="N21" s="658"/>
      <x:c r="O21" s="658"/>
      <x:c r="P21" s="658"/>
      <x:c r="Q21" s="658"/>
      <x:c r="R21" s="660">
        <x:v>42692</x:v>
      </x:c>
      <x:c r="S21" s="1118"/>
    </x:row>
    <x:row r="22" spans="1:19" ht="16.399999999999999">
      <x:c r="A22" s="571">
        <x:v>12</x:v>
      </x:c>
      <x:c r="B22" s="571" t="s">
        <x:v>1781</x:v>
      </x:c>
      <x:c r="C22" s="1121"/>
      <x:c r="D22" s="1122"/>
      <x:c r="E22" s="1123"/>
      <x:c r="F22" s="1116"/>
      <x:c r="G22" s="1117"/>
      <x:c r="H22" s="942"/>
      <x:c r="I22" s="942">
        <x:v>0</x:v>
      </x:c>
      <x:c r="J22" s="942"/>
      <x:c r="K22" s="577"/>
      <x:c r="L22" s="573"/>
      <x:c r="M22" s="589"/>
      <x:c r="N22" s="589"/>
      <x:c r="O22" s="589"/>
      <x:c r="P22" s="589"/>
      <x:c r="Q22" s="589"/>
      <x:c r="R22" s="942"/>
      <x:c r="S22" s="1118"/>
    </x:row>
    <x:row r="23" spans="1:19" ht="16.399999999999999">
      <x:c r="A23" s="571">
        <x:v>13</x:v>
      </x:c>
      <x:c r="B23" s="571" t="s">
        <x:v>1657</x:v>
      </x:c>
      <x:c r="C23" s="1121"/>
      <x:c r="D23" s="1122"/>
      <x:c r="E23" s="1145"/>
      <x:c r="F23" s="1116"/>
      <x:c r="G23" s="1117"/>
      <x:c r="H23" s="942"/>
      <x:c r="I23" s="942">
        <x:v>0</x:v>
      </x:c>
      <x:c r="J23" s="942"/>
      <x:c r="K23" s="577"/>
      <x:c r="L23" s="573"/>
      <x:c r="M23" s="589"/>
      <x:c r="N23" s="589"/>
      <x:c r="O23" s="589"/>
      <x:c r="P23" s="589"/>
      <x:c r="Q23" s="589"/>
      <x:c r="R23" s="942"/>
      <x:c r="S23" s="1118"/>
    </x:row>
    <x:row r="24" spans="1:19" ht="16.399999999999999">
      <x:c r="A24" s="571">
        <x:v>14</x:v>
      </x:c>
      <x:c r="B24" s="571" t="s">
        <x:v>1671</x:v>
      </x:c>
      <x:c r="C24" s="1121"/>
      <x:c r="D24" s="1122"/>
      <x:c r="E24" s="1145"/>
      <x:c r="F24" s="1116"/>
      <x:c r="G24" s="1117"/>
      <x:c r="H24" s="942"/>
      <x:c r="I24" s="942">
        <x:v>0</x:v>
      </x:c>
      <x:c r="J24" s="942"/>
      <x:c r="K24" s="577"/>
      <x:c r="L24" s="573"/>
      <x:c r="M24" s="589"/>
      <x:c r="N24" s="589"/>
      <x:c r="O24" s="589"/>
      <x:c r="P24" s="589"/>
      <x:c r="Q24" s="589"/>
      <x:c r="R24" s="942"/>
      <x:c r="S24" s="1118"/>
    </x:row>
    <x:row r="25" spans="1:19" ht="16.399999999999999">
      <x:c r="A25" s="571">
        <x:v>15</x:v>
      </x:c>
      <x:c r="B25" s="571" t="s">
        <x:v>1670</x:v>
      </x:c>
      <x:c r="C25" s="1121"/>
      <x:c r="D25" s="1122">
        <x:v>22401909</x:v>
      </x:c>
      <x:c r="E25" s="1114"/>
      <x:c r="F25" s="1116"/>
      <x:c r="G25" s="1117"/>
      <x:c r="H25" s="1146" t="s">
        <x:v>1670</x:v>
      </x:c>
      <x:c r="I25" s="1146">
        <x:v>1</x:v>
      </x:c>
      <x:c r="J25" s="1146" t="s">
        <x:v>795</x:v>
      </x:c>
      <x:c r="K25" s="577"/>
      <x:c r="L25" s="573"/>
      <x:c r="M25" s="658"/>
      <x:c r="N25" s="658"/>
      <x:c r="O25" s="658"/>
      <x:c r="P25" s="658"/>
      <x:c r="Q25" s="658"/>
      <x:c r="R25" s="660">
        <x:v>42332</x:v>
      </x:c>
      <x:c r="S25" s="1118"/>
    </x:row>
    <x:row r="26" spans="1:19" ht="16.399999999999999">
      <x:c r="A26" s="571">
        <x:v>16</x:v>
      </x:c>
      <x:c r="B26" s="571" t="s">
        <x:v>1658</x:v>
      </x:c>
      <x:c r="C26" s="1121">
        <x:v>10000000</x:v>
      </x:c>
      <x:c r="D26" s="1122">
        <x:v>22859091</x:v>
      </x:c>
      <x:c r="E26" s="1124"/>
      <x:c r="F26" s="1125"/>
      <x:c r="G26" s="1126"/>
      <x:c r="H26" s="1146" t="s">
        <x:v>420</x:v>
      </x:c>
      <x:c r="I26" s="1146">
        <x:v>1</x:v>
      </x:c>
      <x:c r="J26" s="1146" t="s">
        <x:v>795</x:v>
      </x:c>
      <x:c r="K26" s="942"/>
      <x:c r="L26" s="573"/>
      <x:c r="M26" s="658"/>
      <x:c r="N26" s="658"/>
      <x:c r="O26" s="658"/>
      <x:c r="P26" s="658"/>
      <x:c r="Q26" s="658"/>
      <x:c r="R26" s="660">
        <x:v>42695</x:v>
      </x:c>
      <x:c r="S26" s="1118"/>
    </x:row>
    <x:row r="27" spans="1:19" ht="16.399999999999999">
      <x:c r="A27" s="571" t="s">
        <x:v>972</x:v>
      </x:c>
      <x:c r="B27" s="571" t="s">
        <x:v>1664</x:v>
      </x:c>
      <x:c r="C27" s="1121">
        <x:v>15000000</x:v>
      </x:c>
      <x:c r="D27" s="1122">
        <x:v>22401909</x:v>
      </x:c>
      <x:c r="E27" s="1114">
        <x:v>1337239</x:v>
      </x:c>
      <x:c r="F27" s="1116"/>
      <x:c r="G27" s="1117"/>
      <x:c r="H27" s="1146" t="s">
        <x:v>1664</x:v>
      </x:c>
      <x:c r="I27" s="1146">
        <x:v>1</x:v>
      </x:c>
      <x:c r="J27" s="1146" t="s">
        <x:v>795</x:v>
      </x:c>
      <x:c r="K27" s="578"/>
      <x:c r="L27" s="1127"/>
      <x:c r="M27" s="1128"/>
      <x:c r="N27" s="1128"/>
      <x:c r="O27" s="1128"/>
      <x:c r="P27" s="1128"/>
      <x:c r="Q27" s="1128"/>
      <x:c r="R27" s="1129">
        <x:v>42333</x:v>
      </x:c>
      <x:c r="S27" s="1118"/>
    </x:row>
    <x:row r="28" spans="1:19" ht="16.399999999999999">
      <x:c r="A28" s="571">
        <x:v>18</x:v>
      </x:c>
      <x:c r="B28" s="571" t="s">
        <x:v>1655</x:v>
      </x:c>
      <x:c r="C28" s="1121"/>
      <x:c r="D28" s="1122">
        <x:f>8414545+25022727</x:f>
        <x:v>33437272</x:v>
      </x:c>
      <x:c r="E28" s="1145"/>
      <x:c r="F28" s="1116"/>
      <x:c r="G28" s="1117"/>
      <x:c r="H28" s="1146" t="s">
        <x:v>1655</x:v>
      </x:c>
      <x:c r="I28" s="1146">
        <x:v>1</x:v>
      </x:c>
      <x:c r="J28" s="1146" t="s">
        <x:v>795</x:v>
      </x:c>
      <x:c r="K28" s="577"/>
      <x:c r="L28" s="573"/>
      <x:c r="M28" s="658"/>
      <x:c r="N28" s="658"/>
      <x:c r="O28" s="658"/>
      <x:c r="P28" s="658"/>
      <x:c r="Q28" s="658"/>
      <x:c r="R28" s="660">
        <x:v>41463</x:v>
      </x:c>
      <x:c r="S28" s="1118"/>
    </x:row>
    <x:row r="29" spans="1:19" ht="16.399999999999999">
      <x:c r="A29" s="571">
        <x:v>19</x:v>
      </x:c>
      <x:c r="B29" s="571" t="s">
        <x:v>1643</x:v>
      </x:c>
      <x:c r="C29" s="1114">
        <x:v>20000000</x:v>
      </x:c>
      <x:c r="D29" s="1120"/>
      <x:c r="E29" s="1114"/>
      <x:c r="F29" s="1116"/>
      <x:c r="G29" s="1117"/>
      <x:c r="H29" s="1146"/>
      <x:c r="I29" s="1146">
        <x:v>0</x:v>
      </x:c>
      <x:c r="J29" s="1146"/>
      <x:c r="K29" s="577"/>
      <x:c r="L29" s="573"/>
      <x:c r="M29" s="589"/>
      <x:c r="N29" s="589"/>
      <x:c r="O29" s="589"/>
      <x:c r="P29" s="589"/>
      <x:c r="Q29" s="589"/>
      <x:c r="R29" s="942"/>
      <x:c r="S29" s="1118"/>
    </x:row>
    <x:row r="30" spans="1:19" ht="16.399999999999999">
      <x:c r="A30" s="571">
        <x:v>20</x:v>
      </x:c>
      <x:c r="B30" s="571" t="s">
        <x:v>1646</x:v>
      </x:c>
      <x:c r="C30" s="1114"/>
      <x:c r="D30" s="1120"/>
      <x:c r="E30" s="1114"/>
      <x:c r="F30" s="1116"/>
      <x:c r="G30" s="1117"/>
      <x:c r="H30" s="1146"/>
      <x:c r="I30" s="1146">
        <x:v>0</x:v>
      </x:c>
      <x:c r="J30" s="1146"/>
      <x:c r="K30" s="577"/>
      <x:c r="L30" s="573"/>
      <x:c r="M30" s="589"/>
      <x:c r="N30" s="589"/>
      <x:c r="O30" s="589"/>
      <x:c r="P30" s="589"/>
      <x:c r="Q30" s="589"/>
      <x:c r="R30" s="942"/>
      <x:c r="S30" s="1118"/>
    </x:row>
    <x:row r="31" spans="1:19" ht="16.399999999999999">
      <x:c r="A31" s="571">
        <x:v>21</x:v>
      </x:c>
      <x:c r="B31" s="571" t="s">
        <x:v>1654</x:v>
      </x:c>
      <x:c r="C31" s="1114"/>
      <x:c r="D31" s="1120">
        <x:v>24136364</x:v>
      </x:c>
      <x:c r="E31" s="1114"/>
      <x:c r="F31" s="1116"/>
      <x:c r="G31" s="1117"/>
      <x:c r="H31" s="1146" t="s">
        <x:v>1743</x:v>
      </x:c>
      <x:c r="I31" s="1146">
        <x:v>1</x:v>
      </x:c>
      <x:c r="J31" s="1146" t="s">
        <x:v>784</x:v>
      </x:c>
      <x:c r="K31" s="942"/>
      <x:c r="L31" s="573"/>
      <x:c r="M31" s="589"/>
      <x:c r="N31" s="589"/>
      <x:c r="O31" s="589"/>
      <x:c r="P31" s="589"/>
      <x:c r="Q31" s="589"/>
      <x:c r="R31" s="660">
        <x:v>43019</x:v>
      </x:c>
      <x:c r="S31" s="1118"/>
    </x:row>
    <x:row r="32" spans="1:19" ht="16.5" customHeight="1">
      <x:c r="A32" s="571">
        <x:v>22</x:v>
      </x:c>
      <x:c r="B32" s="571" t="s">
        <x:v>1648</x:v>
      </x:c>
      <x:c r="C32" s="1114"/>
      <x:c r="D32" s="1120">
        <x:v>20832000</x:v>
      </x:c>
      <x:c r="E32" s="1114"/>
      <x:c r="F32" s="1116"/>
      <x:c r="G32" s="1117"/>
      <x:c r="H32" s="1146" t="s">
        <x:v>1648</x:v>
      </x:c>
      <x:c r="I32" s="1146">
        <x:v>1</x:v>
      </x:c>
      <x:c r="J32" s="1146" t="s">
        <x:v>795</x:v>
      </x:c>
      <x:c r="K32" s="577"/>
      <x:c r="L32" s="573"/>
      <x:c r="M32" s="658"/>
      <x:c r="N32" s="658"/>
      <x:c r="O32" s="658"/>
      <x:c r="P32" s="658"/>
      <x:c r="Q32" s="658"/>
      <x:c r="R32" s="660">
        <x:v>41628</x:v>
      </x:c>
      <x:c r="S32" s="1118"/>
    </x:row>
    <x:row r="33" spans="1:19" ht="16.399999999999999">
      <x:c r="A33" s="571">
        <x:v>23</x:v>
      </x:c>
      <x:c r="B33" s="571" t="s">
        <x:v>1656</x:v>
      </x:c>
      <x:c r="C33" s="1114"/>
      <x:c r="D33" s="1120">
        <x:v>24136364</x:v>
      </x:c>
      <x:c r="E33" s="1114"/>
      <x:c r="F33" s="1116"/>
      <x:c r="G33" s="1117"/>
      <x:c r="H33" s="1146" t="s">
        <x:v>457</x:v>
      </x:c>
      <x:c r="I33" s="1146">
        <x:v>1</x:v>
      </x:c>
      <x:c r="J33" s="1146" t="s">
        <x:v>784</x:v>
      </x:c>
      <x:c r="K33" s="577"/>
      <x:c r="L33" s="573"/>
      <x:c r="M33" s="589"/>
      <x:c r="N33" s="589"/>
      <x:c r="O33" s="589"/>
      <x:c r="P33" s="589"/>
      <x:c r="Q33" s="589"/>
      <x:c r="R33" s="660">
        <x:v>43019</x:v>
      </x:c>
      <x:c r="S33" s="1118"/>
    </x:row>
    <x:row r="34" spans="1:19" ht="16.399999999999999">
      <x:c r="A34" s="571">
        <x:v>24</x:v>
      </x:c>
      <x:c r="B34" s="571" t="s">
        <x:v>1669</x:v>
      </x:c>
      <x:c r="C34" s="1114"/>
      <x:c r="D34" s="1120">
        <x:v>22401909</x:v>
      </x:c>
      <x:c r="E34" s="1114"/>
      <x:c r="F34" s="1116"/>
      <x:c r="G34" s="1117"/>
      <x:c r="H34" s="1146" t="s">
        <x:v>1669</x:v>
      </x:c>
      <x:c r="I34" s="1146">
        <x:v>1</x:v>
      </x:c>
      <x:c r="J34" s="1146" t="s">
        <x:v>795</x:v>
      </x:c>
      <x:c r="K34" s="1130"/>
      <x:c r="L34" s="573"/>
      <x:c r="M34" s="589"/>
      <x:c r="N34" s="589"/>
      <x:c r="O34" s="589"/>
      <x:c r="P34" s="589"/>
      <x:c r="Q34" s="589"/>
      <x:c r="R34" s="660">
        <x:v>42334</x:v>
      </x:c>
      <x:c r="S34" s="1118"/>
    </x:row>
    <x:row r="35" spans="1:19" ht="16.399999999999999">
      <x:c r="A35" s="571">
        <x:v>25</x:v>
      </x:c>
      <x:c r="B35" s="571" t="s">
        <x:v>1652</x:v>
      </x:c>
      <x:c r="C35" s="1114"/>
      <x:c r="D35" s="1120">
        <x:v>8872727</x:v>
      </x:c>
      <x:c r="E35" s="1114"/>
      <x:c r="F35" s="1131"/>
      <x:c r="G35" s="1132"/>
      <x:c r="H35" s="1146" t="s">
        <x:v>1692</x:v>
      </x:c>
      <x:c r="I35" s="1146">
        <x:v>1</x:v>
      </x:c>
      <x:c r="J35" s="1146" t="s">
        <x:v>784</x:v>
      </x:c>
      <x:c r="K35" s="577"/>
      <x:c r="L35" s="573"/>
      <x:c r="M35" s="589"/>
      <x:c r="N35" s="589"/>
      <x:c r="O35" s="589"/>
      <x:c r="P35" s="589"/>
      <x:c r="Q35" s="589"/>
      <x:c r="R35" s="660">
        <x:v>41914</x:v>
      </x:c>
      <x:c r="S35" s="1118"/>
    </x:row>
    <x:row r="36" spans="1:19" ht="16.399999999999999">
      <x:c r="A36" s="571">
        <x:v>26</x:v>
      </x:c>
      <x:c r="B36" s="571" t="s">
        <x:v>1647</x:v>
      </x:c>
      <x:c r="C36" s="1114"/>
      <x:c r="D36" s="1120">
        <x:v>23690909</x:v>
      </x:c>
      <x:c r="E36" s="1114"/>
      <x:c r="F36" s="1116"/>
      <x:c r="G36" s="1117"/>
      <x:c r="H36" s="1146" t="s">
        <x:v>1692</x:v>
      </x:c>
      <x:c r="I36" s="1146">
        <x:v>1</x:v>
      </x:c>
      <x:c r="J36" s="1146" t="s">
        <x:v>784</x:v>
      </x:c>
      <x:c r="K36" s="577"/>
      <x:c r="L36" s="573"/>
      <x:c r="M36" s="589"/>
      <x:c r="N36" s="589"/>
      <x:c r="O36" s="589"/>
      <x:c r="P36" s="589"/>
      <x:c r="Q36" s="589"/>
      <x:c r="R36" s="660">
        <x:v>41747</x:v>
      </x:c>
      <x:c r="S36" s="1118"/>
    </x:row>
    <x:row r="37" spans="1:19" ht="16.399999999999999">
      <x:c r="A37" s="571">
        <x:v>27</x:v>
      </x:c>
      <x:c r="B37" s="571" t="s">
        <x:v>1650</x:v>
      </x:c>
      <x:c r="C37" s="1114">
        <x:v>0</x:v>
      </x:c>
      <x:c r="D37" s="1120">
        <x:v>0</x:v>
      </x:c>
      <x:c r="E37" s="1114"/>
      <x:c r="F37" s="1131"/>
      <x:c r="G37" s="1132"/>
      <x:c r="H37" s="1146" t="s">
        <x:v>1650</x:v>
      </x:c>
      <x:c r="I37" s="1146">
        <x:v>1</x:v>
      </x:c>
      <x:c r="J37" s="1146" t="s">
        <x:v>795</x:v>
      </x:c>
      <x:c r="K37" s="577"/>
      <x:c r="L37" s="573"/>
      <x:c r="M37" s="589"/>
      <x:c r="N37" s="589"/>
      <x:c r="O37" s="589"/>
      <x:c r="P37" s="589"/>
      <x:c r="Q37" s="589"/>
      <x:c r="R37" s="660">
        <x:v>43643</x:v>
      </x:c>
      <x:c r="S37" s="1118"/>
    </x:row>
    <x:row r="38" spans="1:19" ht="16.399999999999999">
      <x:c r="A38" s="571">
        <x:v>28</x:v>
      </x:c>
      <x:c r="B38" s="571" t="s">
        <x:v>1668</x:v>
      </x:c>
      <x:c r="C38" s="1114"/>
      <x:c r="D38" s="1120">
        <x:v>8307272</x:v>
      </x:c>
      <x:c r="E38" s="1114"/>
      <x:c r="F38" s="1116"/>
      <x:c r="G38" s="1117"/>
      <x:c r="H38" s="1146" t="s">
        <x:v>1668</x:v>
      </x:c>
      <x:c r="I38" s="1146">
        <x:v>1</x:v>
      </x:c>
      <x:c r="J38" s="1146" t="s">
        <x:v>784</x:v>
      </x:c>
      <x:c r="K38" s="577"/>
      <x:c r="L38" s="573"/>
      <x:c r="M38" s="589"/>
      <x:c r="N38" s="589"/>
      <x:c r="O38" s="589"/>
      <x:c r="P38" s="589"/>
      <x:c r="Q38" s="589"/>
      <x:c r="R38" s="660">
        <x:v>39693</x:v>
      </x:c>
      <x:c r="S38" s="1118"/>
    </x:row>
    <x:row r="39" spans="1:19" ht="16.399999999999999">
      <x:c r="A39" s="571">
        <x:v>29</x:v>
      </x:c>
      <x:c r="B39" s="571" t="s">
        <x:v>1659</x:v>
      </x:c>
      <x:c r="C39" s="1114"/>
      <x:c r="D39" s="1120">
        <x:v>20587273</x:v>
      </x:c>
      <x:c r="E39" s="1114"/>
      <x:c r="F39" s="1116"/>
      <x:c r="G39" s="1117"/>
      <x:c r="H39" s="1146" t="s">
        <x:v>245</x:v>
      </x:c>
      <x:c r="I39" s="1146">
        <x:v>1</x:v>
      </x:c>
      <x:c r="J39" s="1146" t="s">
        <x:v>784</x:v>
      </x:c>
      <x:c r="K39" s="577"/>
      <x:c r="L39" s="573"/>
      <x:c r="M39" s="589"/>
      <x:c r="N39" s="589"/>
      <x:c r="O39" s="589"/>
      <x:c r="P39" s="589"/>
      <x:c r="Q39" s="589"/>
      <x:c r="R39" s="660">
        <x:v>42122</x:v>
      </x:c>
      <x:c r="S39" s="1118"/>
    </x:row>
    <x:row r="40" spans="1:19" ht="16.399999999999999">
      <x:c r="A40" s="571">
        <x:v>30</x:v>
      </x:c>
      <x:c r="B40" s="571" t="s">
        <x:v>1673</x:v>
      </x:c>
      <x:c r="C40" s="1121"/>
      <x:c r="D40" s="1122"/>
      <x:c r="E40" s="1114"/>
      <x:c r="F40" s="1116"/>
      <x:c r="G40" s="1117"/>
      <x:c r="H40" s="1146"/>
      <x:c r="I40" s="1146">
        <x:v>0</x:v>
      </x:c>
      <x:c r="J40" s="1146"/>
      <x:c r="K40" s="577"/>
      <x:c r="L40" s="573"/>
      <x:c r="M40" s="589"/>
      <x:c r="N40" s="589"/>
      <x:c r="O40" s="589"/>
      <x:c r="P40" s="589"/>
      <x:c r="Q40" s="589"/>
      <x:c r="R40" s="942"/>
      <x:c r="S40" s="1118"/>
    </x:row>
    <x:row r="41" spans="1:19" ht="16.399999999999999">
      <x:c r="A41" s="571">
        <x:v>31</x:v>
      </x:c>
      <x:c r="B41" s="571" t="s">
        <x:v>1677</x:v>
      </x:c>
      <x:c r="C41" s="1121"/>
      <x:c r="D41" s="1122">
        <x:v>20832000</x:v>
      </x:c>
      <x:c r="E41" s="1114"/>
      <x:c r="F41" s="1116"/>
      <x:c r="G41" s="1117"/>
      <x:c r="H41" s="1146" t="s">
        <x:v>1729</x:v>
      </x:c>
      <x:c r="I41" s="1146">
        <x:v>1</x:v>
      </x:c>
      <x:c r="J41" s="1146" t="s">
        <x:v>784</x:v>
      </x:c>
      <x:c r="K41" s="577"/>
      <x:c r="L41" s="573"/>
      <x:c r="M41" s="589"/>
      <x:c r="N41" s="589"/>
      <x:c r="O41" s="589"/>
      <x:c r="P41" s="589"/>
      <x:c r="Q41" s="589"/>
      <x:c r="R41" s="660">
        <x:v>41200</x:v>
      </x:c>
      <x:c r="S41" s="1118"/>
    </x:row>
    <x:row r="42" spans="1:19" ht="16.399999999999999">
      <x:c r="A42" s="571">
        <x:v>32</x:v>
      </x:c>
      <x:c r="B42" s="571" t="s">
        <x:v>1661</x:v>
      </x:c>
      <x:c r="C42" s="1121"/>
      <x:c r="D42" s="1122">
        <x:v>22401909</x:v>
      </x:c>
      <x:c r="E42" s="1145"/>
      <x:c r="F42" s="1116"/>
      <x:c r="G42" s="1117"/>
      <x:c r="H42" s="1146" t="s">
        <x:v>349</x:v>
      </x:c>
      <x:c r="I42" s="1146">
        <x:v>1</x:v>
      </x:c>
      <x:c r="J42" s="1146" t="s">
        <x:v>795</x:v>
      </x:c>
      <x:c r="K42" s="577"/>
      <x:c r="L42" s="573"/>
      <x:c r="M42" s="658"/>
      <x:c r="N42" s="658"/>
      <x:c r="O42" s="658"/>
      <x:c r="P42" s="658"/>
      <x:c r="Q42" s="658"/>
      <x:c r="R42" s="660">
        <x:v>42331</x:v>
      </x:c>
      <x:c r="S42" s="1118"/>
    </x:row>
    <x:row r="43" spans="1:19" ht="16.399999999999999">
      <x:c r="A43" s="571">
        <x:v>33</x:v>
      </x:c>
      <x:c r="B43" s="571" t="s">
        <x:v>1663</x:v>
      </x:c>
      <x:c r="C43" s="1121"/>
      <x:c r="D43" s="1122">
        <x:v>22401909</x:v>
      </x:c>
      <x:c r="E43" s="1114"/>
      <x:c r="F43" s="1116"/>
      <x:c r="G43" s="1117"/>
      <x:c r="H43" s="1146" t="s">
        <x:v>470</x:v>
      </x:c>
      <x:c r="I43" s="1146">
        <x:v>1</x:v>
      </x:c>
      <x:c r="J43" s="1146" t="s">
        <x:v>795</x:v>
      </x:c>
      <x:c r="K43" s="577"/>
      <x:c r="L43" s="573"/>
      <x:c r="M43" s="658"/>
      <x:c r="N43" s="658"/>
      <x:c r="O43" s="658"/>
      <x:c r="P43" s="658"/>
      <x:c r="Q43" s="658"/>
      <x:c r="R43" s="660">
        <x:v>42331</x:v>
      </x:c>
      <x:c r="S43" s="1118"/>
    </x:row>
    <x:row r="44" spans="1:19" ht="16.399999999999999">
      <x:c r="A44" s="571">
        <x:v>34</x:v>
      </x:c>
      <x:c r="B44" s="571" t="s">
        <x:v>1666</x:v>
      </x:c>
      <x:c r="C44" s="1121"/>
      <x:c r="D44" s="1122">
        <x:v>18163636</x:v>
      </x:c>
      <x:c r="E44" s="1114"/>
      <x:c r="F44" s="1116"/>
      <x:c r="G44" s="1117"/>
      <x:c r="H44" s="1147" t="s">
        <x:v>219</x:v>
      </x:c>
      <x:c r="I44" s="1146">
        <x:v>1</x:v>
      </x:c>
      <x:c r="J44" s="1146" t="s">
        <x:v>795</x:v>
      </x:c>
      <x:c r="K44" s="577"/>
      <x:c r="L44" s="573"/>
      <x:c r="M44" s="658"/>
      <x:c r="N44" s="658"/>
      <x:c r="O44" s="658"/>
      <x:c r="P44" s="658"/>
      <x:c r="Q44" s="658"/>
      <x:c r="R44" s="660">
        <x:v>40872</x:v>
      </x:c>
      <x:c r="S44" s="1118"/>
    </x:row>
    <x:row r="45" spans="1:19" ht="16.399999999999999">
      <x:c r="A45" s="571">
        <x:v>35</x:v>
      </x:c>
      <x:c r="B45" s="571" t="s">
        <x:v>1667</x:v>
      </x:c>
      <x:c r="C45" s="1121"/>
      <x:c r="D45" s="1122"/>
      <x:c r="E45" s="1145"/>
      <x:c r="F45" s="1116"/>
      <x:c r="G45" s="1117"/>
      <x:c r="H45" s="1146" t="s">
        <x:v>774</x:v>
      </x:c>
      <x:c r="I45" s="1146">
        <x:v>0</x:v>
      </x:c>
      <x:c r="J45" s="1146" t="s">
        <x:v>795</x:v>
      </x:c>
      <x:c r="K45" s="577"/>
      <x:c r="L45" s="573"/>
      <x:c r="M45" s="589"/>
      <x:c r="N45" s="589"/>
      <x:c r="O45" s="589"/>
      <x:c r="P45" s="589"/>
      <x:c r="Q45" s="589"/>
      <x:c r="R45" s="942"/>
      <x:c r="S45" s="1118"/>
    </x:row>
    <x:row r="46" spans="1:19" ht="16.399999999999999">
      <x:c r="A46" s="571">
        <x:v>36</x:v>
      </x:c>
      <x:c r="B46" s="571" t="s">
        <x:v>1683</x:v>
      </x:c>
      <x:c r="C46" s="1121"/>
      <x:c r="D46" s="1122">
        <x:v>8883909</x:v>
      </x:c>
      <x:c r="E46" s="1145"/>
      <x:c r="F46" s="1116"/>
      <x:c r="G46" s="1117"/>
      <x:c r="H46" s="1146" t="s">
        <x:v>1692</x:v>
      </x:c>
      <x:c r="I46" s="1146">
        <x:v>1</x:v>
      </x:c>
      <x:c r="J46" s="1146" t="s">
        <x:v>784</x:v>
      </x:c>
      <x:c r="K46" s="577"/>
      <x:c r="L46" s="573"/>
      <x:c r="M46" s="658"/>
      <x:c r="N46" s="658"/>
      <x:c r="O46" s="658"/>
      <x:c r="P46" s="658"/>
      <x:c r="Q46" s="658"/>
      <x:c r="R46" s="660">
        <x:v>43756</x:v>
      </x:c>
      <x:c r="S46" s="1118"/>
    </x:row>
    <x:row r="47" spans="1:19" ht="16.399999999999999">
      <x:c r="A47" s="571">
        <x:v>37</x:v>
      </x:c>
      <x:c r="B47" s="571" t="s">
        <x:v>1686</x:v>
      </x:c>
      <x:c r="C47" s="1121"/>
      <x:c r="D47" s="1122">
        <x:v>12188182</x:v>
      </x:c>
      <x:c r="E47" s="1114"/>
      <x:c r="F47" s="1116"/>
      <x:c r="G47" s="1117"/>
      <x:c r="H47" s="1146" t="s">
        <x:v>468</x:v>
      </x:c>
      <x:c r="I47" s="1146">
        <x:v>1</x:v>
      </x:c>
      <x:c r="J47" s="1146" t="s">
        <x:v>795</x:v>
      </x:c>
      <x:c r="K47" s="577"/>
      <x:c r="L47" s="573"/>
      <x:c r="M47" s="658"/>
      <x:c r="N47" s="658"/>
      <x:c r="O47" s="658"/>
      <x:c r="P47" s="658"/>
      <x:c r="Q47" s="658"/>
      <x:c r="R47" s="660">
        <x:v>42731</x:v>
      </x:c>
      <x:c r="S47" s="1118"/>
    </x:row>
    <x:row r="48" spans="1:19" ht="16.399999999999999">
      <x:c r="A48" s="571">
        <x:v>38</x:v>
      </x:c>
      <x:c r="B48" s="571" t="s">
        <x:v>1676</x:v>
      </x:c>
      <x:c r="C48" s="1114"/>
      <x:c r="D48" s="1120">
        <x:v>0</x:v>
      </x:c>
      <x:c r="E48" s="1133"/>
      <x:c r="F48" s="1134"/>
      <x:c r="G48" s="1135"/>
      <x:c r="H48" s="1146" t="s">
        <x:v>452</x:v>
      </x:c>
      <x:c r="I48" s="1146">
        <x:v>1</x:v>
      </x:c>
      <x:c r="J48" s="1146" t="s">
        <x:v>795</x:v>
      </x:c>
      <x:c r="K48" s="577"/>
      <x:c r="L48" s="573"/>
      <x:c r="M48" s="589"/>
      <x:c r="N48" s="589"/>
      <x:c r="O48" s="589"/>
      <x:c r="P48" s="589"/>
      <x:c r="Q48" s="589"/>
      <x:c r="R48" s="660">
        <x:v>40200</x:v>
      </x:c>
      <x:c r="S48" s="1118"/>
    </x:row>
    <x:row r="49" spans="1:19" ht="16.399999999999999">
      <x:c r="A49" s="571">
        <x:v>39</x:v>
      </x:c>
      <x:c r="B49" s="571" t="s">
        <x:v>1672</x:v>
      </x:c>
      <x:c r="C49" s="1114"/>
      <x:c r="D49" s="1115"/>
      <x:c r="E49" s="1133"/>
      <x:c r="F49" s="1134"/>
      <x:c r="G49" s="1134"/>
      <x:c r="H49" s="942"/>
      <x:c r="I49" s="942"/>
      <x:c r="J49" s="942"/>
      <x:c r="K49" s="577"/>
      <x:c r="L49" s="573"/>
      <x:c r="M49" s="589"/>
      <x:c r="N49" s="589"/>
      <x:c r="O49" s="589"/>
      <x:c r="P49" s="589"/>
      <x:c r="Q49" s="589"/>
      <x:c r="R49" s="660"/>
      <x:c r="S49" s="1118"/>
    </x:row>
    <x:row r="50" spans="1:19" ht="16.399999999999999">
      <x:c r="A50" s="571">
        <x:v>40</x:v>
      </x:c>
      <x:c r="B50" s="571" t="s">
        <x:v>1672</x:v>
      </x:c>
      <x:c r="C50" s="1114"/>
      <x:c r="D50" s="1115"/>
      <x:c r="E50" s="1133"/>
      <x:c r="F50" s="1134"/>
      <x:c r="G50" s="1134"/>
      <x:c r="H50" s="942"/>
      <x:c r="I50" s="942"/>
      <x:c r="J50" s="942"/>
      <x:c r="K50" s="577"/>
      <x:c r="L50" s="573"/>
      <x:c r="M50" s="589"/>
      <x:c r="N50" s="589"/>
      <x:c r="O50" s="589"/>
      <x:c r="P50" s="589"/>
      <x:c r="Q50" s="589"/>
      <x:c r="R50" s="660"/>
      <x:c r="S50" s="1118"/>
    </x:row>
    <x:row r="51" spans="1:19" ht="16.399999999999999">
      <x:c r="A51" s="571">
        <x:v>41</x:v>
      </x:c>
      <x:c r="B51" s="571" t="s">
        <x:v>1695</x:v>
      </x:c>
      <x:c r="C51" s="1114"/>
      <x:c r="D51" s="1115"/>
      <x:c r="E51" s="1133"/>
      <x:c r="F51" s="1134"/>
      <x:c r="G51" s="1134"/>
      <x:c r="H51" s="942"/>
      <x:c r="I51" s="942"/>
      <x:c r="J51" s="942"/>
      <x:c r="K51" s="577"/>
      <x:c r="L51" s="573"/>
      <x:c r="M51" s="589"/>
      <x:c r="N51" s="589"/>
      <x:c r="O51" s="589"/>
      <x:c r="P51" s="589"/>
      <x:c r="Q51" s="589"/>
      <x:c r="R51" s="660"/>
      <x:c r="S51" s="1118"/>
    </x:row>
    <x:row r="52" spans="1:19" ht="16.399999999999999">
      <x:c r="A52" s="571">
        <x:v>42</x:v>
      </x:c>
      <x:c r="B52" s="571" t="s">
        <x:v>1695</x:v>
      </x:c>
      <x:c r="C52" s="1114"/>
      <x:c r="D52" s="1115"/>
      <x:c r="E52" s="1133"/>
      <x:c r="F52" s="1134"/>
      <x:c r="G52" s="1134"/>
      <x:c r="H52" s="942"/>
      <x:c r="I52" s="942"/>
      <x:c r="J52" s="577"/>
      <x:c r="K52" s="577"/>
      <x:c r="L52" s="573"/>
      <x:c r="M52" s="589"/>
      <x:c r="N52" s="589"/>
      <x:c r="O52" s="589"/>
      <x:c r="P52" s="589"/>
      <x:c r="Q52" s="589"/>
      <x:c r="R52" s="660"/>
      <x:c r="S52" s="1118"/>
    </x:row>
    <x:row r="53" spans="1:19" ht="16.399999999999999">
      <x:c r="A53" s="571">
        <x:v>43</x:v>
      </x:c>
      <x:c r="B53" s="571" t="s">
        <x:v>1695</x:v>
      </x:c>
      <x:c r="C53" s="1114"/>
      <x:c r="D53" s="1115"/>
      <x:c r="E53" s="1133"/>
      <x:c r="F53" s="1134"/>
      <x:c r="G53" s="1134"/>
      <x:c r="H53" s="942"/>
      <x:c r="I53" s="942"/>
      <x:c r="J53" s="577"/>
      <x:c r="K53" s="577"/>
      <x:c r="L53" s="573"/>
      <x:c r="M53" s="589"/>
      <x:c r="N53" s="589"/>
      <x:c r="O53" s="589"/>
      <x:c r="P53" s="589"/>
      <x:c r="Q53" s="589"/>
      <x:c r="R53" s="660"/>
      <x:c r="S53" s="1118"/>
    </x:row>
    <x:row r="54" spans="1:19" ht="16.5" customHeight="1">
      <x:c r="A54" s="1297" t="s">
        <x:v>1266</x:v>
      </x:c>
      <x:c r="B54" s="1298"/>
      <x:c r="C54" s="581">
        <x:f>SUM(C11:C53)</x:f>
        <x:v>60000000</x:v>
      </x:c>
      <x:c r="D54" s="581">
        <x:f>SUM(D11:D53)</x:f>
        <x:v>443433908</x:v>
      </x:c>
      <x:c r="E54" s="581">
        <x:f>SUM(E11:E53)</x:f>
        <x:v>1337239</x:v>
      </x:c>
      <x:c r="F54" s="581">
        <x:f>SUM(F11:F53)</x:f>
        <x:v>0</x:v>
      </x:c>
      <x:c r="G54" s="581">
        <x:f>SUM(G11:G53)</x:f>
        <x:v>0</x:v>
      </x:c>
      <x:c r="H54" s="582"/>
      <x:c r="I54" s="581">
        <x:f>SUM(I11:I53)</x:f>
        <x:v>24</x:v>
      </x:c>
      <x:c r="J54" s="583"/>
      <x:c r="K54" s="583"/>
      <x:c r="R54" s="1148"/>
      <x:c r="S54" s="1149"/>
    </x:row>
    <x:row r="55" spans="1:8" ht="16.5" customHeight="1">
      <x:c r="A55" s="604" t="s">
        <x:v>930</x:v>
      </x:c>
      <x:c r="F55" s="584"/>
      <x:c r="G55" s="585"/>
      <x:c r="H55" s="1150"/>
    </x:row>
    <x:row r="56" spans="1:19" ht="16.399999999999999">
      <x:c r="A56" s="571">
        <x:v>27</x:v>
      </x:c>
      <x:c r="B56" s="939" t="s">
        <x:v>180</x:v>
      </x:c>
      <x:c r="C56" s="736"/>
      <x:c r="D56" s="737">
        <x:v>23290909</x:v>
      </x:c>
      <x:c r="E56" s="738">
        <x:v>7735221</x:v>
      </x:c>
      <x:c r="F56" s="737"/>
      <x:c r="G56" s="1151"/>
      <x:c r="H56" s="939" t="s">
        <x:v>1702</x:v>
      </x:c>
      <x:c r="I56" s="939">
        <x:v>1</x:v>
      </x:c>
      <x:c r="J56" s="939" t="s">
        <x:v>795</x:v>
      </x:c>
      <x:c r="K56" s="1152"/>
      <x:c r="L56" s="1153"/>
      <x:c r="M56" s="1154"/>
      <x:c r="N56" s="1154"/>
      <x:c r="O56" s="1154"/>
      <x:c r="P56" s="1154"/>
      <x:c r="Q56" s="1154"/>
      <x:c r="R56" s="1155">
        <x:v>42377</x:v>
      </x:c>
      <x:c r="S56" s="1156"/>
    </x:row>
    <x:row r="57" spans="5:7" ht="16.5" customHeight="1">
      <x:c r="E57" s="559"/>
      <x:c r="F57" s="585"/>
      <x:c r="G57" s="584"/>
    </x:row>
    <x:row r="58" spans="6:7" ht="16.5" customHeight="1">
      <x:c r="F58" s="584"/>
      <x:c r="G58" s="584"/>
    </x:row>
    <x:row r="59" spans="2:4" ht="16.5" customHeight="1">
      <x:c r="B59" s="589"/>
      <x:c r="C59" s="589"/>
      <x:c r="D59" s="591"/>
    </x:row>
    <x:row r="60" spans="2:4" ht="16.5" customHeight="1">
      <x:c r="B60" s="589"/>
      <x:c r="C60" s="589"/>
      <x:c r="D60" s="589"/>
    </x:row>
    <x:row r="61" spans="2:4" ht="16.5" customHeight="1">
      <x:c r="B61" s="589"/>
      <x:c r="C61" s="589"/>
      <x:c r="D61" s="592"/>
    </x:row>
    <x:row r="62" spans="2:4" ht="16.5" customHeight="1">
      <x:c r="B62" s="588"/>
      <x:c r="C62" s="589"/>
      <x:c r="D62" s="590"/>
    </x:row>
    <x:row r="63" spans="2:4" ht="16.5" customHeight="1">
      <x:c r="B63" s="589"/>
      <x:c r="C63" s="589"/>
      <x:c r="D63" s="592"/>
    </x:row>
    <x:row r="64" spans="2:5" ht="16.5" customHeight="1">
      <x:c r="B64" s="555"/>
      <x:c r="C64" s="589"/>
      <x:c r="D64" s="590"/>
      <x:c r="E64" s="587"/>
    </x:row>
    <x:row r="65" spans="3:5" ht="16.5" customHeight="1">
      <x:c r="C65" s="589"/>
      <x:c r="D65" s="590"/>
      <x:c r="E65" s="1150"/>
    </x:row>
    <x:row r="66" spans="3:4" ht="16.5" customHeight="1">
      <x:c r="C66" s="589"/>
      <x:c r="D66" s="590"/>
    </x:row>
    <x:row r="67" spans="3:4" ht="16.5" customHeight="1">
      <x:c r="C67" s="589"/>
      <x:c r="D67" s="590"/>
    </x:row>
    <x:row r="68" spans="2:5" ht="16.5" customHeight="1">
      <x:c r="B68" s="555"/>
      <x:c r="D68" s="587"/>
      <x:c r="E68" s="586"/>
    </x:row>
    <x:row r="69" spans="4:6" ht="16.5" customHeight="1">
      <x:c r="D69" s="587"/>
      <x:c r="E69" s="586"/>
      <x:c r="F69" s="1150"/>
    </x:row>
    <x:row r="70" spans="4:5" ht="16.5" customHeight="1">
      <x:c r="D70" s="587"/>
      <x:c r="E70" s="586"/>
    </x:row>
    <x:row r="71" spans="4:5" ht="16.5" customHeight="1">
      <x:c r="D71" s="587"/>
      <x:c r="E71" s="559"/>
    </x:row>
    <x:row r="72" spans="2:5" ht="16.5" customHeight="1">
      <x:c r="B72" s="555"/>
      <x:c r="D72" s="587"/>
      <x:c r="E72" s="586"/>
    </x:row>
    <x:row r="73" spans="4:5" ht="16.5" customHeight="1">
      <x:c r="D73" s="587"/>
      <x:c r="E73" s="559"/>
    </x:row>
    <x:row r="74" spans="4:5" ht="16.5" customHeight="1">
      <x:c r="D74" s="587"/>
      <x:c r="E74" s="559"/>
    </x:row>
    <x:row r="75" spans="4:5" ht="16.5" customHeight="1">
      <x:c r="D75" s="586"/>
      <x:c r="E75" s="559"/>
    </x:row>
    <x:row r="76" spans="4:5" ht="16.5" customHeight="1">
      <x:c r="D76" s="559"/>
      <x:c r="E76" s="559"/>
    </x:row>
    <x:row r="77" ht="16.5" customHeight="1"/>
    <x:row r="78" ht="16.5" customHeight="1"/>
    <x:row r="79" ht="16.5" customHeight="1"/>
    <x:row r="80" ht="16.5" customHeight="1"/>
    <x:row r="81" ht="16.5" customHeight="1"/>
    <x:row r="82" ht="16.5" customHeight="1"/>
    <x:row r="83" s="558" customFormat="1" ht="16.5" customHeight="1"/>
    <x:row r="84" s="558" customFormat="1" ht="16.5" customHeight="1"/>
    <x:row r="85" s="558" customFormat="1" ht="16.5" customHeight="1"/>
    <x:row r="86" s="558" customFormat="1" ht="16.5" customHeight="1"/>
    <x:row r="87" s="558" customFormat="1" ht="16.5" customHeight="1"/>
    <x:row r="88" s="558" customFormat="1" ht="16.5" customHeight="1"/>
    <x:row r="89" s="558" customFormat="1" ht="16.5" customHeight="1"/>
    <x:row r="90" s="558" customFormat="1" ht="16.5" customHeight="1"/>
    <x:row r="91" s="558" customFormat="1" ht="16.5" customHeight="1"/>
    <x:row r="92" s="558" customFormat="1" ht="16.5" customHeight="1"/>
    <x:row r="93" s="558" customFormat="1" ht="16.5" customHeight="1"/>
    <x:row r="94" s="558" customFormat="1" ht="16.5" customHeight="1"/>
    <x:row r="95" s="558" customFormat="1" ht="16.5" customHeight="1"/>
    <x:row r="96" s="558" customFormat="1" ht="16.5" customHeight="1"/>
    <x:row r="97" s="558" customFormat="1" ht="16.5" customHeight="1"/>
    <x:row r="98" s="558" customFormat="1" ht="16.5" customHeight="1"/>
    <x:row r="99" s="558" customFormat="1" ht="16.5" customHeight="1"/>
    <x:row r="100" s="558" customFormat="1" ht="16.5" customHeight="1"/>
    <x:row r="101" s="558" customFormat="1" ht="16.5" customHeight="1"/>
    <x:row r="102" s="558" customFormat="1" ht="16.5" customHeight="1"/>
    <x:row r="103" s="558" customFormat="1" ht="16.5" customHeight="1"/>
    <x:row r="104" s="558" customFormat="1" ht="16.5" customHeight="1"/>
    <x:row r="105" s="558" customFormat="1" ht="16.5" customHeight="1"/>
    <x:row r="106" s="558" customFormat="1" ht="16.5" customHeight="1"/>
    <x:row r="107" s="558" customFormat="1" ht="16.5" customHeight="1"/>
    <x:row r="108" s="558" customFormat="1" ht="16.5" customHeight="1"/>
    <x:row r="109" s="558" customFormat="1" ht="16.5" customHeight="1"/>
    <x:row r="110" s="558" customFormat="1" ht="16.5" customHeight="1"/>
    <x:row r="111" s="558" customFormat="1" ht="16.5" customHeight="1"/>
    <x:row r="112" s="558" customFormat="1" ht="16.5" customHeight="1"/>
    <x:row r="113" s="558" customFormat="1" ht="16.5" customHeight="1"/>
    <x:row r="114" s="558" customFormat="1" ht="16.5" customHeight="1"/>
    <x:row r="115" s="558" customFormat="1" ht="16.5" customHeight="1"/>
    <x:row r="116" s="558" customFormat="1" ht="16.5" customHeight="1"/>
    <x:row r="117" s="558" customFormat="1" ht="16.5" customHeight="1"/>
    <x:row r="118" s="558" customFormat="1" ht="16.5" customHeight="1"/>
    <x:row r="119" s="558" customFormat="1" ht="16.5" customHeight="1"/>
    <x:row r="120" s="558" customFormat="1" ht="16.5" customHeight="1"/>
    <x:row r="121" s="558" customFormat="1" ht="16.5" customHeight="1"/>
    <x:row r="122" s="558" customFormat="1" ht="16.5" customHeight="1"/>
    <x:row r="123" s="558" customFormat="1" ht="16.5" customHeight="1"/>
    <x:row r="124" s="558" customFormat="1" ht="16.5" customHeight="1"/>
    <x:row r="125" s="558" customFormat="1" ht="16.5" customHeight="1"/>
    <x:row r="126" s="558" customFormat="1" ht="16.5" customHeight="1"/>
    <x:row r="127" s="558" customFormat="1" ht="16.5" customHeight="1"/>
    <x:row r="128" s="558" customFormat="1" ht="16.5" customHeight="1"/>
    <x:row r="129" s="558" customFormat="1" ht="16.5" customHeight="1"/>
    <x:row r="130" s="558" customFormat="1" ht="16.5" customHeight="1"/>
    <x:row r="131" s="558" customFormat="1" ht="16.5" customHeight="1"/>
    <x:row r="132" s="558" customFormat="1" ht="16.5" customHeight="1"/>
    <x:row r="133" s="558" customFormat="1" ht="16.5" customHeight="1"/>
    <x:row r="134" s="558" customFormat="1" ht="16.5" customHeight="1"/>
    <x:row r="135" s="558" customFormat="1" ht="16.5" customHeight="1"/>
    <x:row r="136" s="558" customFormat="1" ht="16.5" customHeight="1"/>
    <x:row r="137" s="558" customFormat="1" ht="16.5" customHeight="1"/>
    <x:row r="138" s="558" customFormat="1" ht="16.5" customHeight="1"/>
    <x:row r="139" s="558" customFormat="1" ht="16.5" customHeight="1"/>
    <x:row r="140" s="558" customFormat="1" ht="16.5" customHeight="1"/>
    <x:row r="141" s="558" customFormat="1" ht="16.5" customHeight="1"/>
    <x:row r="142" s="558" customFormat="1" ht="16.5" customHeight="1"/>
    <x:row r="143" s="558" customFormat="1" ht="16.5" customHeight="1"/>
    <x:row r="144" s="558" customFormat="1" ht="16.5" customHeight="1"/>
    <x:row r="145" s="558" customFormat="1" ht="16.5" customHeight="1"/>
    <x:row r="146" s="558" customFormat="1" ht="16.5" customHeight="1"/>
    <x:row r="147" s="558" customFormat="1" ht="16.5" customHeight="1"/>
    <x:row r="148" s="558" customFormat="1" ht="16.5" customHeight="1"/>
    <x:row r="149" s="558" customFormat="1" ht="16.5" customHeight="1"/>
    <x:row r="150" s="558" customFormat="1" ht="16.5" customHeight="1"/>
    <x:row r="151" s="558" customFormat="1" ht="16.5" customHeight="1"/>
    <x:row r="152" s="558" customFormat="1" ht="16.5" customHeight="1"/>
    <x:row r="153" s="558" customFormat="1" ht="16.5" customHeight="1"/>
    <x:row r="154" s="558" customFormat="1" ht="16.5" customHeight="1"/>
    <x:row r="155" s="558" customFormat="1" ht="16.5" customHeight="1"/>
    <x:row r="156" s="558" customFormat="1" ht="16.5" customHeight="1"/>
    <x:row r="157" s="558" customFormat="1" ht="16.5" customHeight="1"/>
    <x:row r="158" s="558" customFormat="1" ht="16.5" customHeight="1"/>
    <x:row r="159" s="558" customFormat="1" ht="16.5" customHeight="1"/>
    <x:row r="160" s="558" customFormat="1" ht="16.5" customHeight="1"/>
    <x:row r="161" s="558" customFormat="1" ht="16.5" customHeight="1"/>
    <x:row r="162" s="558" customFormat="1" ht="16.5" customHeight="1"/>
    <x:row r="163" s="558" customFormat="1" ht="16.5" customHeight="1"/>
    <x:row r="164" s="558" customFormat="1" ht="16.5" customHeight="1"/>
    <x:row r="165" s="558" customFormat="1" ht="16.5" customHeight="1"/>
    <x:row r="166" s="558" customFormat="1" ht="16.5" customHeight="1"/>
    <x:row r="167" s="558" customFormat="1" ht="16.5" customHeight="1"/>
    <x:row r="168" s="558" customFormat="1" ht="16.5" customHeight="1"/>
    <x:row r="169" s="558" customFormat="1" ht="16.5" customHeight="1"/>
    <x:row r="170" s="558" customFormat="1" ht="16.5" customHeight="1"/>
    <x:row r="171" s="558" customFormat="1" ht="16.5" customHeight="1"/>
    <x:row r="172" s="558" customFormat="1" ht="16.5" customHeight="1"/>
    <x:row r="173" s="558" customFormat="1" ht="16.5" customHeight="1"/>
    <x:row r="174" s="558" customFormat="1" ht="16.5" customHeight="1"/>
    <x:row r="175" s="558" customFormat="1" ht="16.5" customHeight="1"/>
    <x:row r="176" s="558" customFormat="1" ht="16.5" customHeight="1"/>
    <x:row r="177" s="558" customFormat="1" ht="16.5" customHeight="1"/>
    <x:row r="178" s="558" customFormat="1" ht="16.5" customHeight="1"/>
    <x:row r="179" s="558" customFormat="1" ht="16.5" customHeight="1"/>
    <x:row r="180" s="558" customFormat="1" ht="16.5" customHeight="1"/>
    <x:row r="181" s="558" customFormat="1" ht="16.5" customHeight="1"/>
    <x:row r="182" s="558" customFormat="1" ht="16.5" customHeight="1"/>
    <x:row r="183" s="558" customFormat="1" ht="16.5" customHeight="1"/>
    <x:row r="184" s="558" customFormat="1" ht="16.5" customHeight="1"/>
    <x:row r="185" s="558" customFormat="1" ht="16.5" customHeight="1"/>
    <x:row r="186" s="558" customFormat="1" ht="16.5" customHeight="1"/>
    <x:row r="187" s="558" customFormat="1" ht="16.5" customHeight="1"/>
    <x:row r="188" s="558" customFormat="1" ht="16.5" customHeight="1"/>
    <x:row r="189" s="558" customFormat="1" ht="16.5" customHeight="1"/>
    <x:row r="190" s="558" customFormat="1" ht="16.5" customHeight="1"/>
    <x:row r="191" s="558" customFormat="1" ht="16.5" customHeight="1"/>
    <x:row r="192" s="558" customFormat="1" ht="16.5" customHeight="1"/>
    <x:row r="193" s="558" customFormat="1" ht="16.5" customHeight="1"/>
    <x:row r="194" s="558" customFormat="1" ht="16.5" customHeight="1"/>
    <x:row r="195" s="558" customFormat="1" ht="16.5" customHeight="1"/>
    <x:row r="196" s="558" customFormat="1" ht="16.5" customHeight="1"/>
    <x:row r="197" s="558" customFormat="1" ht="16.5" customHeight="1"/>
    <x:row r="198" s="558" customFormat="1" ht="16.5" customHeight="1"/>
    <x:row r="199" s="558" customFormat="1" ht="16.5" customHeight="1"/>
    <x:row r="200" s="558" customFormat="1" ht="16.5" customHeight="1"/>
    <x:row r="201" s="558" customFormat="1" ht="16.5" customHeight="1"/>
    <x:row r="202" s="558" customFormat="1" ht="16.5" customHeight="1"/>
    <x:row r="203" s="558" customFormat="1" ht="16.5" customHeight="1"/>
    <x:row r="204" s="558" customFormat="1" ht="16.5" customHeight="1"/>
    <x:row r="205" s="558" customFormat="1" ht="16.5" customHeight="1"/>
    <x:row r="206" s="558" customFormat="1" ht="16.5" customHeight="1"/>
    <x:row r="207" s="558" customFormat="1" ht="16.5" customHeight="1"/>
    <x:row r="208" s="558" customFormat="1" ht="16.5" customHeight="1"/>
    <x:row r="209" s="558" customFormat="1" ht="16.5" customHeight="1"/>
    <x:row r="210" s="558" customFormat="1" ht="16.5" customHeight="1"/>
    <x:row r="211" s="558" customFormat="1" ht="16.5" customHeight="1"/>
    <x:row r="212" s="558" customFormat="1" ht="16.5" customHeight="1"/>
    <x:row r="213" s="558" customFormat="1" ht="16.5" customHeight="1"/>
    <x:row r="214" s="558" customFormat="1" ht="16.5" customHeight="1"/>
    <x:row r="215" s="558" customFormat="1" ht="16.5" customHeight="1"/>
    <x:row r="216" s="558" customFormat="1" ht="16.5" customHeight="1"/>
    <x:row r="217" s="558" customFormat="1" ht="16.5" customHeight="1"/>
    <x:row r="218" s="558" customFormat="1" ht="16.5" customHeight="1"/>
    <x:row r="219" s="558" customFormat="1" ht="16.5" customHeight="1"/>
    <x:row r="220" s="558" customFormat="1" ht="16.5" customHeight="1"/>
    <x:row r="221" s="558" customFormat="1" ht="16.5" customHeight="1"/>
    <x:row r="222" s="558" customFormat="1" ht="16.5" customHeight="1"/>
    <x:row r="223" s="558" customFormat="1" ht="16.5" customHeight="1"/>
    <x:row r="224" s="558" customFormat="1" ht="16.5" customHeight="1"/>
    <x:row r="225" s="558" customFormat="1" ht="16.5" customHeight="1"/>
    <x:row r="226" s="558" customFormat="1" ht="16.5" customHeight="1"/>
    <x:row r="227" s="558" customFormat="1" ht="16.5" customHeight="1"/>
    <x:row r="228" s="558" customFormat="1" ht="16.5" customHeight="1"/>
    <x:row r="229" s="558" customFormat="1" ht="16.5" customHeight="1"/>
    <x:row r="230" s="558" customFormat="1" ht="16.5" customHeight="1"/>
    <x:row r="231" s="558" customFormat="1" ht="16.5" customHeight="1"/>
    <x:row r="232" s="558" customFormat="1" ht="16.5" customHeight="1"/>
    <x:row r="233" s="558" customFormat="1" ht="16.5" customHeight="1"/>
    <x:row r="234" s="558" customFormat="1" ht="16.5" customHeight="1"/>
    <x:row r="235" s="558" customFormat="1" ht="16.5" customHeight="1"/>
    <x:row r="236" s="558" customFormat="1" ht="16.5" customHeight="1"/>
    <x:row r="237" s="558" customFormat="1" ht="16.5" customHeight="1"/>
    <x:row r="238" s="558" customFormat="1" ht="16.5" customHeight="1"/>
    <x:row r="239" s="558" customFormat="1" ht="16.5" customHeight="1"/>
    <x:row r="240" s="558" customFormat="1" ht="16.5" customHeight="1"/>
    <x:row r="241" s="558" customFormat="1" ht="16.5" customHeight="1"/>
    <x:row r="242" s="558" customFormat="1" ht="16.5" customHeight="1"/>
    <x:row r="243" s="558" customFormat="1" ht="16.5" customHeight="1"/>
    <x:row r="244" s="558" customFormat="1" ht="16.5" customHeight="1"/>
    <x:row r="245" s="558" customFormat="1" ht="16.5" customHeight="1"/>
    <x:row r="246" s="558" customFormat="1" ht="16.5" customHeight="1"/>
    <x:row r="247" s="558" customFormat="1" ht="16.5" customHeight="1"/>
    <x:row r="248" s="558" customFormat="1" ht="16.5" customHeight="1"/>
    <x:row r="249" s="558" customFormat="1" ht="16.5" customHeight="1"/>
    <x:row r="250" s="558" customFormat="1" ht="16.5" customHeight="1"/>
    <x:row r="251" s="558" customFormat="1" ht="16.5" customHeight="1"/>
    <x:row r="252" s="558" customFormat="1" ht="16.5" customHeight="1"/>
    <x:row r="253" s="558" customFormat="1" ht="16.5" customHeight="1"/>
    <x:row r="254" s="558" customFormat="1" ht="16.5" customHeight="1"/>
    <x:row r="255" s="558" customFormat="1" ht="16.5" customHeight="1"/>
    <x:row r="256" s="558" customFormat="1" ht="16.5" customHeight="1"/>
    <x:row r="257" s="558" customFormat="1" ht="16.5" customHeight="1"/>
    <x:row r="258" s="558" customFormat="1" ht="16.5" customHeight="1"/>
    <x:row r="259" s="558" customFormat="1" ht="16.5" customHeight="1"/>
    <x:row r="260" s="558" customFormat="1" ht="16.5" customHeight="1"/>
    <x:row r="261" s="558" customFormat="1" ht="16.5" customHeight="1"/>
    <x:row r="262" s="558" customFormat="1" ht="16.5" customHeight="1"/>
    <x:row r="263" s="558" customFormat="1" ht="16.5" customHeight="1"/>
    <x:row r="264" s="558" customFormat="1" ht="16.5" customHeight="1"/>
    <x:row r="265" s="558" customFormat="1" ht="16.5" customHeight="1"/>
    <x:row r="266" s="558" customFormat="1" ht="16.5" customHeight="1"/>
    <x:row r="267" s="558" customFormat="1" ht="16.5" customHeight="1"/>
    <x:row r="268" s="558" customFormat="1" ht="16.5" customHeight="1"/>
    <x:row r="269" s="558" customFormat="1" ht="16.5" customHeight="1"/>
    <x:row r="270" s="558" customFormat="1" ht="16.5" customHeight="1"/>
    <x:row r="271" s="558" customFormat="1" ht="16.5" customHeight="1"/>
    <x:row r="272" s="558" customFormat="1" ht="16.5" customHeight="1"/>
    <x:row r="273" s="558" customFormat="1" ht="16.5" customHeight="1"/>
    <x:row r="274" s="558" customFormat="1" ht="16.5" customHeight="1"/>
    <x:row r="275" s="558" customFormat="1" ht="16.5" customHeight="1"/>
    <x:row r="276" s="558" customFormat="1" ht="16.5" customHeight="1"/>
    <x:row r="277" s="558" customFormat="1" ht="16.5" customHeight="1"/>
    <x:row r="278" s="558" customFormat="1" ht="16.5" customHeight="1"/>
    <x:row r="279" s="558" customFormat="1" ht="16.5" customHeight="1"/>
    <x:row r="280" s="558" customFormat="1" ht="16.5" customHeight="1"/>
    <x:row r="281" s="558" customFormat="1" ht="16.5" customHeight="1"/>
    <x:row r="282" s="558" customFormat="1" ht="16.5" customHeight="1"/>
    <x:row r="283" s="558" customFormat="1" ht="16.5" customHeight="1"/>
    <x:row r="284" s="558" customFormat="1" ht="16.5" customHeight="1"/>
    <x:row r="285" s="558" customFormat="1" ht="16.5" customHeight="1"/>
    <x:row r="286" s="558" customFormat="1" ht="16.5" customHeight="1"/>
    <x:row r="287" s="558" customFormat="1" ht="16.5" customHeight="1"/>
    <x:row r="288" s="558" customFormat="1" ht="16.5" customHeight="1"/>
    <x:row r="289" s="558" customFormat="1" ht="16.5" customHeight="1"/>
    <x:row r="290" s="558" customFormat="1" ht="16.5" customHeight="1"/>
    <x:row r="291" s="558" customFormat="1" ht="16.5" customHeight="1"/>
    <x:row r="292" s="558" customFormat="1" ht="16.5" customHeight="1"/>
    <x:row r="293" s="558" customFormat="1" ht="16.5" customHeight="1"/>
    <x:row r="294" s="558" customFormat="1" ht="16.5" customHeight="1"/>
    <x:row r="295" s="558" customFormat="1" ht="16.5" customHeight="1"/>
    <x:row r="296" s="558" customFormat="1" ht="16.5" customHeight="1"/>
    <x:row r="297" s="558" customFormat="1" ht="16.5" customHeight="1"/>
    <x:row r="298" s="558" customFormat="1" ht="16.5" customHeight="1"/>
    <x:row r="299" s="558" customFormat="1" ht="16.5" customHeight="1"/>
    <x:row r="300" s="558" customFormat="1" ht="16.5" customHeight="1"/>
    <x:row r="301" s="558" customFormat="1" ht="16.5" customHeight="1"/>
    <x:row r="302" s="558" customFormat="1" ht="16.5" customHeight="1"/>
    <x:row r="303" s="558" customFormat="1" ht="16.5" customHeight="1"/>
    <x:row r="304" s="558" customFormat="1" ht="16.5" customHeight="1"/>
    <x:row r="305" s="558" customFormat="1" ht="16.5" customHeight="1"/>
    <x:row r="306" s="558" customFormat="1" ht="16.5" customHeight="1"/>
    <x:row r="307" s="558" customFormat="1" ht="16.5" customHeight="1"/>
    <x:row r="308" s="558" customFormat="1" ht="16.5" customHeight="1"/>
    <x:row r="309" s="558" customFormat="1" ht="16.5" customHeight="1"/>
    <x:row r="310" s="558" customFormat="1" ht="16.5" customHeight="1"/>
    <x:row r="311" s="558" customFormat="1" ht="16.5" customHeight="1"/>
    <x:row r="312" s="558" customFormat="1" ht="16.5" customHeight="1"/>
    <x:row r="313" s="558" customFormat="1" ht="16.5" customHeight="1"/>
    <x:row r="314" s="558" customFormat="1" ht="16.5" customHeight="1"/>
    <x:row r="315" s="558" customFormat="1" ht="16.5" customHeight="1"/>
    <x:row r="316" s="558" customFormat="1" ht="16.5" customHeight="1"/>
    <x:row r="317" s="558" customFormat="1" ht="16.5" customHeight="1"/>
    <x:row r="318" s="558" customFormat="1" ht="16.5" customHeight="1"/>
    <x:row r="319" s="558" customFormat="1" ht="16.5" customHeight="1"/>
    <x:row r="320" s="558" customFormat="1" ht="16.5" customHeight="1"/>
    <x:row r="321" s="558" customFormat="1" ht="16.5" customHeight="1"/>
    <x:row r="322" s="558" customFormat="1" ht="16.5" customHeight="1"/>
    <x:row r="323" s="558" customFormat="1" ht="16.5" customHeight="1"/>
    <x:row r="324" s="558" customFormat="1" ht="16.5" customHeight="1"/>
    <x:row r="325" s="558" customFormat="1" ht="16.5" customHeight="1"/>
    <x:row r="326" s="558" customFormat="1" ht="16.5" customHeight="1"/>
    <x:row r="327" s="558" customFormat="1" ht="16.5" customHeight="1"/>
    <x:row r="328" s="558" customFormat="1" ht="16.5" customHeight="1"/>
    <x:row r="329" s="558" customFormat="1" ht="16.5" customHeight="1"/>
    <x:row r="330" s="558" customFormat="1" ht="16.5" customHeight="1"/>
    <x:row r="331" s="558" customFormat="1" ht="16.5" customHeight="1"/>
    <x:row r="332" s="558" customFormat="1" ht="16.5" customHeight="1"/>
    <x:row r="333" s="558" customFormat="1" ht="16.5" customHeight="1"/>
    <x:row r="334" s="558" customFormat="1" ht="16.5" customHeight="1"/>
    <x:row r="335" s="558" customFormat="1" ht="16.5" customHeight="1"/>
    <x:row r="336" s="558" customFormat="1" ht="16.5" customHeight="1"/>
    <x:row r="337" s="558" customFormat="1" ht="16.5" customHeight="1"/>
    <x:row r="338" s="558" customFormat="1" ht="16.5" customHeight="1"/>
    <x:row r="339" s="558" customFormat="1" ht="16.5" customHeight="1"/>
    <x:row r="340" s="558" customFormat="1" ht="16.5" customHeight="1"/>
    <x:row r="341" s="558" customFormat="1" ht="16.5" customHeight="1"/>
    <x:row r="342" s="558" customFormat="1" ht="16.5" customHeight="1"/>
    <x:row r="343" s="558" customFormat="1" ht="16.5" customHeight="1"/>
    <x:row r="344" s="558" customFormat="1" ht="16.5" customHeight="1"/>
    <x:row r="345" s="558" customFormat="1" ht="16.5" customHeight="1"/>
    <x:row r="346" s="558" customFormat="1" ht="16.5" customHeight="1"/>
    <x:row r="347" s="558" customFormat="1" ht="16.5" customHeight="1"/>
    <x:row r="348" s="558" customFormat="1" ht="16.5" customHeight="1"/>
    <x:row r="349" s="558" customFormat="1" ht="16.5" customHeight="1"/>
    <x:row r="350" s="558" customFormat="1" ht="16.5" customHeight="1"/>
    <x:row r="351" s="558" customFormat="1" ht="16.5" customHeight="1"/>
    <x:row r="352" s="558" customFormat="1" ht="16.5" customHeight="1"/>
    <x:row r="353" s="558" customFormat="1" ht="16.5" customHeight="1"/>
    <x:row r="354" s="558" customFormat="1" ht="16.5" customHeight="1"/>
    <x:row r="355" s="558" customFormat="1" ht="16.5" customHeight="1"/>
    <x:row r="356" s="558" customFormat="1" ht="16.5" customHeight="1"/>
    <x:row r="357" s="558" customFormat="1" ht="16.5" customHeight="1"/>
    <x:row r="358" s="558" customFormat="1" ht="16.5" customHeight="1"/>
    <x:row r="359" s="558" customFormat="1" ht="16.5" customHeight="1"/>
    <x:row r="360" s="558" customFormat="1" ht="16.5" customHeight="1"/>
    <x:row r="361" s="558" customFormat="1" ht="16.5" customHeight="1"/>
    <x:row r="362" s="558" customFormat="1" ht="16.5" customHeight="1"/>
    <x:row r="363" s="558" customFormat="1" ht="16.5" customHeight="1"/>
    <x:row r="364" s="558" customFormat="1" ht="16.5" customHeight="1"/>
    <x:row r="365" s="558" customFormat="1" ht="16.5" customHeight="1"/>
    <x:row r="366" s="558" customFormat="1" ht="16.5" customHeight="1"/>
    <x:row r="367" s="558" customFormat="1" ht="16.5" customHeight="1"/>
    <x:row r="368" s="558" customFormat="1" ht="16.5" customHeight="1"/>
    <x:row r="369" s="558" customFormat="1" ht="16.5" customHeight="1"/>
    <x:row r="370" s="558" customFormat="1" ht="16.5" customHeight="1"/>
    <x:row r="371" s="558" customFormat="1" ht="16.5" customHeight="1"/>
    <x:row r="372" s="558" customFormat="1" ht="16.5" customHeight="1"/>
    <x:row r="373" s="558" customFormat="1" ht="16.5" customHeight="1"/>
    <x:row r="374" s="558" customFormat="1" ht="16.5" customHeight="1"/>
    <x:row r="375" s="558" customFormat="1" ht="16.5" customHeight="1"/>
    <x:row r="376" s="558" customFormat="1" ht="16.5" customHeight="1"/>
    <x:row r="377" s="558" customFormat="1" ht="16.5" customHeight="1"/>
    <x:row r="378" s="558" customFormat="1" ht="16.5" customHeight="1"/>
    <x:row r="379" s="558" customFormat="1" ht="16.5" customHeight="1"/>
    <x:row r="380" s="558" customFormat="1" ht="16.5" customHeight="1"/>
    <x:row r="381" s="558" customFormat="1" ht="16.5" customHeight="1"/>
    <x:row r="382" s="558" customFormat="1" ht="16.5" customHeight="1"/>
    <x:row r="383" s="558" customFormat="1" ht="16.5" customHeight="1"/>
    <x:row r="384" s="558" customFormat="1" ht="16.5" customHeight="1"/>
    <x:row r="385" s="558" customFormat="1" ht="16.5" customHeight="1"/>
    <x:row r="386" s="558" customFormat="1" ht="16.5" customHeight="1"/>
    <x:row r="387" s="558" customFormat="1" ht="16.5" customHeight="1"/>
    <x:row r="388" s="558" customFormat="1" ht="16.5" customHeight="1"/>
    <x:row r="389" s="558" customFormat="1" ht="16.5" customHeight="1"/>
    <x:row r="390" s="558" customFormat="1" ht="16.5" customHeight="1"/>
    <x:row r="391" s="558" customFormat="1" ht="16.5" customHeight="1"/>
    <x:row r="392" s="558" customFormat="1" ht="16.5" customHeight="1"/>
    <x:row r="393" s="558" customFormat="1" ht="16.5" customHeight="1"/>
    <x:row r="394" s="558" customFormat="1" ht="16.5" customHeight="1"/>
    <x:row r="395" s="558" customFormat="1" ht="16.5" customHeight="1"/>
    <x:row r="396" s="558" customFormat="1" ht="16.5" customHeight="1"/>
    <x:row r="397" s="558" customFormat="1" ht="16.5" customHeight="1"/>
    <x:row r="398" s="558" customFormat="1" ht="16.5" customHeight="1"/>
    <x:row r="399" s="558" customFormat="1" ht="16.5" customHeight="1"/>
    <x:row r="400" s="558" customFormat="1" ht="16.5" customHeight="1"/>
    <x:row r="401" s="558" customFormat="1" ht="16.5" customHeight="1"/>
    <x:row r="402" s="558" customFormat="1" ht="16.5" customHeight="1"/>
    <x:row r="403" s="558" customFormat="1" ht="16.5" customHeight="1"/>
    <x:row r="404" s="558" customFormat="1" ht="16.5" customHeight="1"/>
    <x:row r="405" s="558" customFormat="1" ht="16.5" customHeight="1"/>
    <x:row r="406" s="558" customFormat="1" ht="16.5" customHeight="1"/>
    <x:row r="407" s="558" customFormat="1" ht="16.5" customHeight="1"/>
    <x:row r="408" s="558" customFormat="1" ht="16.5" customHeight="1"/>
    <x:row r="409" s="558" customFormat="1" ht="16.5" customHeight="1"/>
    <x:row r="410" s="558" customFormat="1" ht="16.5" customHeight="1"/>
    <x:row r="411" s="558" customFormat="1" ht="16.5" customHeight="1"/>
    <x:row r="412" s="558" customFormat="1" ht="16.5" customHeight="1"/>
    <x:row r="413" s="558" customFormat="1" ht="16.5" customHeight="1"/>
    <x:row r="414" s="558" customFormat="1" ht="16.5" customHeight="1"/>
    <x:row r="415" s="558" customFormat="1" ht="16.5" customHeight="1"/>
    <x:row r="416" s="558" customFormat="1" ht="16.5" customHeight="1"/>
    <x:row r="417" s="558" customFormat="1" ht="16.5" customHeight="1"/>
    <x:row r="418" s="558" customFormat="1" ht="16.5" customHeight="1"/>
    <x:row r="419" s="558" customFormat="1" ht="16.5" customHeight="1"/>
    <x:row r="420" s="558" customFormat="1" ht="16.5" customHeight="1"/>
    <x:row r="421" s="558" customFormat="1" ht="16.5" customHeight="1"/>
    <x:row r="422" s="558" customFormat="1" ht="16.5" customHeight="1"/>
    <x:row r="423" s="558" customFormat="1" ht="16.5" customHeight="1"/>
    <x:row r="424" s="558" customFormat="1" ht="16.5" customHeight="1"/>
    <x:row r="425" s="558" customFormat="1" ht="16.5" customHeight="1"/>
    <x:row r="426" s="558" customFormat="1" ht="16.5" customHeight="1"/>
    <x:row r="427" s="558" customFormat="1" ht="16.5" customHeight="1"/>
    <x:row r="428" s="558" customFormat="1" ht="16.5" customHeight="1"/>
    <x:row r="429" s="558" customFormat="1" ht="16.5" customHeight="1"/>
    <x:row r="430" s="558" customFormat="1" ht="16.5" customHeight="1"/>
    <x:row r="431" s="558" customFormat="1" ht="16.5" customHeight="1"/>
    <x:row r="432" s="558" customFormat="1" ht="16.5" customHeight="1"/>
    <x:row r="433" s="558" customFormat="1" ht="16.5" customHeight="1"/>
    <x:row r="434" s="558" customFormat="1" ht="16.5" customHeight="1"/>
    <x:row r="435" s="558" customFormat="1" ht="16.5" customHeight="1"/>
    <x:row r="436" s="558" customFormat="1" ht="16.5" customHeight="1"/>
    <x:row r="437" s="558" customFormat="1" ht="16.5" customHeight="1"/>
    <x:row r="438" s="558" customFormat="1" ht="16.5" customHeight="1"/>
    <x:row r="439" s="558" customFormat="1" ht="16.5" customHeight="1"/>
    <x:row r="440" s="558" customFormat="1" ht="16.5" customHeight="1"/>
    <x:row r="441" s="558" customFormat="1" ht="16.5" customHeight="1"/>
    <x:row r="442" s="558" customFormat="1" ht="16.5" customHeight="1"/>
    <x:row r="443" s="558" customFormat="1" ht="16.5" customHeight="1"/>
    <x:row r="444" s="558" customFormat="1" ht="16.5" customHeight="1"/>
    <x:row r="445" s="558" customFormat="1" ht="16.5" customHeight="1"/>
    <x:row r="446" s="558" customFormat="1" ht="16.5" customHeight="1"/>
    <x:row r="447" s="558" customFormat="1" ht="16.5" customHeight="1"/>
    <x:row r="448" s="558" customFormat="1" ht="16.5" customHeight="1"/>
    <x:row r="449" s="558" customFormat="1" ht="16.5" customHeight="1"/>
    <x:row r="450" s="558" customFormat="1" ht="16.5" customHeight="1"/>
    <x:row r="451" s="558" customFormat="1" ht="16.5" customHeight="1"/>
    <x:row r="452" s="558" customFormat="1" ht="16.5" customHeight="1"/>
    <x:row r="453" s="558" customFormat="1" ht="16.5" customHeight="1"/>
    <x:row r="454" s="558" customFormat="1" ht="16.5" customHeight="1"/>
    <x:row r="455" s="558" customFormat="1" ht="16.5" customHeight="1"/>
    <x:row r="456" s="558" customFormat="1" ht="16.5" customHeight="1"/>
    <x:row r="457" s="558" customFormat="1" ht="16.5" customHeight="1"/>
    <x:row r="458" s="558" customFormat="1" ht="16.5" customHeight="1"/>
    <x:row r="459" s="558" customFormat="1" ht="16.5" customHeight="1"/>
    <x:row r="460" s="558" customFormat="1" ht="16.5" customHeight="1"/>
    <x:row r="461" s="558" customFormat="1" ht="16.5" customHeight="1"/>
    <x:row r="462" s="558" customFormat="1" ht="16.5" customHeight="1"/>
    <x:row r="463" s="558" customFormat="1" ht="16.5" customHeight="1"/>
    <x:row r="464" s="558" customFormat="1" ht="16.5" customHeight="1"/>
    <x:row r="465" s="558" customFormat="1" ht="16.5" customHeight="1"/>
    <x:row r="466" s="558" customFormat="1" ht="16.5" customHeight="1"/>
    <x:row r="467" s="558" customFormat="1" ht="16.5" customHeight="1"/>
    <x:row r="468" s="558" customFormat="1" ht="16.5" customHeight="1"/>
    <x:row r="469" s="558" customFormat="1" ht="16.5" customHeight="1"/>
    <x:row r="470" s="558" customFormat="1" ht="16.5" customHeight="1"/>
    <x:row r="471" s="558" customFormat="1" ht="16.5" customHeight="1"/>
    <x:row r="472" s="558" customFormat="1" ht="16.5" customHeight="1"/>
    <x:row r="473" s="558" customFormat="1" ht="16.5" customHeight="1"/>
    <x:row r="474" s="558" customFormat="1" ht="16.5" customHeight="1"/>
    <x:row r="475" s="558" customFormat="1" ht="16.5" customHeight="1"/>
    <x:row r="476" s="558" customFormat="1" ht="16.5" customHeight="1"/>
    <x:row r="477" s="558" customFormat="1" ht="16.5" customHeight="1"/>
    <x:row r="478" s="558" customFormat="1" ht="16.5" customHeight="1"/>
    <x:row r="479" s="558" customFormat="1" ht="16.5" customHeight="1"/>
    <x:row r="480" s="558" customFormat="1" ht="16.5" customHeight="1"/>
    <x:row r="481" s="558" customFormat="1" ht="16.5" customHeight="1"/>
    <x:row r="482" s="558" customFormat="1" ht="16.5" customHeight="1"/>
    <x:row r="483" s="558" customFormat="1" ht="16.5" customHeight="1"/>
    <x:row r="484" s="558" customFormat="1" ht="16.5" customHeight="1"/>
    <x:row r="485" s="558" customFormat="1" ht="16.5" customHeight="1"/>
    <x:row r="486" s="558" customFormat="1" ht="16.5" customHeight="1"/>
    <x:row r="487" s="558" customFormat="1" ht="16.5" customHeight="1"/>
    <x:row r="488" s="558" customFormat="1" ht="16.5" customHeight="1"/>
    <x:row r="489" s="558" customFormat="1" ht="16.5" customHeight="1"/>
    <x:row r="490" s="558" customFormat="1" ht="16.5" customHeight="1"/>
    <x:row r="491" s="558" customFormat="1" ht="16.5" customHeight="1"/>
    <x:row r="492" s="558" customFormat="1" ht="16.5" customHeight="1"/>
    <x:row r="493" s="558" customFormat="1" ht="16.5" customHeight="1"/>
    <x:row r="494" s="558" customFormat="1" ht="16.5" customHeight="1"/>
    <x:row r="495" s="558" customFormat="1" ht="16.5" customHeight="1"/>
    <x:row r="496" s="558" customFormat="1" ht="16.5" customHeight="1"/>
    <x:row r="497" s="558" customFormat="1" ht="16.5" customHeight="1"/>
    <x:row r="498" s="558" customFormat="1" ht="16.5" customHeight="1"/>
    <x:row r="499" s="558" customFormat="1" ht="16.5" customHeight="1"/>
    <x:row r="500" s="558" customFormat="1" ht="16.5" customHeight="1"/>
    <x:row r="501" s="558" customFormat="1" ht="16.5" customHeight="1"/>
    <x:row r="502" s="558" customFormat="1" ht="16.5" customHeight="1"/>
    <x:row r="503" s="558" customFormat="1" ht="16.5" customHeight="1"/>
    <x:row r="504" s="558" customFormat="1" ht="16.5" customHeight="1"/>
    <x:row r="505" s="558" customFormat="1" ht="16.5" customHeight="1"/>
    <x:row r="506" s="558" customFormat="1" ht="16.5" customHeight="1"/>
    <x:row r="507" s="558" customFormat="1" ht="16.5" customHeight="1"/>
    <x:row r="508" s="558" customFormat="1" ht="16.5" customHeight="1"/>
    <x:row r="509" s="558" customFormat="1" ht="16.5" customHeight="1"/>
    <x:row r="510" s="558" customFormat="1" ht="16.5" customHeight="1"/>
    <x:row r="511" s="558" customFormat="1" ht="16.5" customHeight="1"/>
    <x:row r="512" s="558" customFormat="1" ht="16.5" customHeight="1"/>
    <x:row r="513" s="558" customFormat="1" ht="16.5" customHeight="1"/>
    <x:row r="514" s="558" customFormat="1" ht="16.5" customHeight="1"/>
    <x:row r="515" s="558" customFormat="1" ht="16.5" customHeight="1"/>
    <x:row r="516" s="558" customFormat="1" ht="16.5" customHeight="1"/>
    <x:row r="517" s="558" customFormat="1" ht="16.5" customHeight="1"/>
    <x:row r="518" s="558" customFormat="1" ht="16.5" customHeight="1"/>
    <x:row r="519" s="558" customFormat="1" ht="16.5" customHeight="1"/>
    <x:row r="520" s="558" customFormat="1" ht="16.5" customHeight="1"/>
    <x:row r="521" s="558" customFormat="1" ht="16.5" customHeight="1"/>
    <x:row r="522" s="558" customFormat="1" ht="16.5" customHeight="1"/>
    <x:row r="523" s="558" customFormat="1" ht="16.5" customHeight="1"/>
    <x:row r="524" s="558" customFormat="1" ht="16.5" customHeight="1"/>
    <x:row r="525" s="558" customFormat="1" ht="16.5" customHeight="1"/>
    <x:row r="526" s="558" customFormat="1" ht="16.5" customHeight="1"/>
    <x:row r="527" s="558" customFormat="1" ht="16.5" customHeight="1"/>
    <x:row r="528" s="558" customFormat="1" ht="16.5" customHeight="1"/>
    <x:row r="529" s="558" customFormat="1" ht="16.5" customHeight="1"/>
    <x:row r="530" s="558" customFormat="1" ht="16.5" customHeight="1"/>
    <x:row r="531" s="558" customFormat="1" ht="16.5" customHeight="1"/>
    <x:row r="532" s="558" customFormat="1" ht="16.5" customHeight="1"/>
    <x:row r="533" s="558" customFormat="1" ht="16.5" customHeight="1"/>
    <x:row r="534" s="558" customFormat="1" ht="16.5" customHeight="1"/>
    <x:row r="535" s="558" customFormat="1" ht="16.5" customHeight="1"/>
    <x:row r="536" s="558" customFormat="1" ht="16.5" customHeight="1"/>
    <x:row r="537" s="558" customFormat="1" ht="16.5" customHeight="1"/>
    <x:row r="538" s="558" customFormat="1" ht="16.5" customHeight="1"/>
    <x:row r="539" s="558" customFormat="1" ht="16.5" customHeight="1"/>
    <x:row r="540" s="558" customFormat="1" ht="16.5" customHeight="1"/>
    <x:row r="541" s="558" customFormat="1" ht="16.5" customHeight="1"/>
    <x:row r="542" s="558" customFormat="1" ht="16.5" customHeight="1"/>
    <x:row r="543" s="558" customFormat="1" ht="16.5" customHeight="1"/>
    <x:row r="544" s="558" customFormat="1" ht="16.5" customHeight="1"/>
    <x:row r="545" s="558" customFormat="1" ht="16.5" customHeight="1"/>
    <x:row r="546" s="558" customFormat="1" ht="16.5" customHeight="1"/>
    <x:row r="547" s="558" customFormat="1" ht="16.5" customHeight="1"/>
    <x:row r="548" s="558" customFormat="1" ht="16.5" customHeight="1"/>
    <x:row r="549" s="558" customFormat="1" ht="16.5" customHeight="1"/>
    <x:row r="550" s="558" customFormat="1" ht="16.5" customHeight="1"/>
    <x:row r="551" s="558" customFormat="1" ht="16.5" customHeight="1"/>
    <x:row r="552" s="558" customFormat="1" ht="16.5" customHeight="1"/>
    <x:row r="553" s="558" customFormat="1" ht="16.5" customHeight="1"/>
    <x:row r="554" s="558" customFormat="1" ht="16.5" customHeight="1"/>
    <x:row r="555" s="558" customFormat="1" ht="16.5" customHeight="1"/>
    <x:row r="556" s="558" customFormat="1" ht="16.5" customHeight="1"/>
    <x:row r="557" s="558" customFormat="1" ht="16.5" customHeight="1"/>
    <x:row r="558" s="558" customFormat="1" ht="16.5" customHeight="1"/>
    <x:row r="559" s="558" customFormat="1" ht="16.5" customHeight="1"/>
    <x:row r="560" s="558" customFormat="1" ht="16.5" customHeight="1"/>
    <x:row r="561" s="558" customFormat="1" ht="16.5" customHeight="1"/>
    <x:row r="562" s="558" customFormat="1" ht="16.5" customHeight="1"/>
    <x:row r="563" s="558" customFormat="1" ht="16.5" customHeight="1"/>
    <x:row r="564" s="558" customFormat="1" ht="16.5" customHeight="1"/>
    <x:row r="565" s="558" customFormat="1" ht="16.5" customHeight="1"/>
    <x:row r="566" s="558" customFormat="1" ht="16.5" customHeight="1"/>
    <x:row r="567" s="558" customFormat="1" ht="16.5" customHeight="1"/>
    <x:row r="568" s="558" customFormat="1" ht="16.5" customHeight="1"/>
    <x:row r="569" s="558" customFormat="1" ht="16.5" customHeight="1"/>
    <x:row r="570" s="558" customFormat="1" ht="16.5" customHeight="1"/>
    <x:row r="571" s="558" customFormat="1" ht="16.5" customHeight="1"/>
    <x:row r="572" s="558" customFormat="1" ht="16.5" customHeight="1"/>
    <x:row r="573" s="558" customFormat="1" ht="16.5" customHeight="1"/>
    <x:row r="574" s="558" customFormat="1" ht="16.5" customHeight="1"/>
    <x:row r="575" s="558" customFormat="1" ht="16.5" customHeight="1"/>
    <x:row r="576" s="558" customFormat="1" ht="16.5" customHeight="1"/>
    <x:row r="577" s="558" customFormat="1" ht="16.5" customHeight="1"/>
    <x:row r="578" s="558" customFormat="1" ht="16.5" customHeight="1"/>
    <x:row r="579" s="558" customFormat="1" ht="16.5" customHeight="1"/>
    <x:row r="580" s="558" customFormat="1" ht="16.5" customHeight="1"/>
    <x:row r="581" s="558" customFormat="1" ht="16.5" customHeight="1"/>
    <x:row r="582" s="558" customFormat="1" ht="16.5" customHeight="1"/>
    <x:row r="583" s="558" customFormat="1" ht="16.5" customHeight="1"/>
    <x:row r="584" s="558" customFormat="1" ht="16.5" customHeight="1"/>
    <x:row r="585" s="558" customFormat="1" ht="16.5" customHeight="1"/>
    <x:row r="586" s="558" customFormat="1" ht="16.5" customHeight="1"/>
    <x:row r="587" s="558" customFormat="1" ht="16.5" customHeight="1"/>
    <x:row r="588" s="558" customFormat="1" ht="16.5" customHeight="1"/>
    <x:row r="589" s="558" customFormat="1" ht="16.5" customHeight="1"/>
    <x:row r="590" s="558" customFormat="1" ht="16.5" customHeight="1"/>
    <x:row r="591" s="558" customFormat="1" ht="16.5" customHeight="1"/>
    <x:row r="592" s="558" customFormat="1" ht="16.5" customHeight="1"/>
    <x:row r="593" s="558" customFormat="1" ht="16.5" customHeight="1"/>
    <x:row r="594" s="558" customFormat="1" ht="16.5" customHeight="1"/>
    <x:row r="595" s="558" customFormat="1" ht="16.5" customHeight="1"/>
    <x:row r="596" s="558" customFormat="1" ht="16.5" customHeight="1"/>
    <x:row r="597" s="558" customFormat="1" ht="16.5" customHeight="1"/>
    <x:row r="598" s="558" customFormat="1" ht="16.5" customHeight="1"/>
    <x:row r="599" s="558" customFormat="1" ht="16.5" customHeight="1"/>
    <x:row r="600" s="558" customFormat="1" ht="16.5" customHeight="1"/>
    <x:row r="601" s="558" customFormat="1" ht="16.5" customHeight="1"/>
    <x:row r="602" s="558" customFormat="1" ht="16.5" customHeight="1"/>
    <x:row r="603" s="558" customFormat="1" ht="16.5" customHeight="1"/>
    <x:row r="604" s="558" customFormat="1" ht="16.5" customHeight="1"/>
    <x:row r="605" s="558" customFormat="1" ht="16.5" customHeight="1"/>
    <x:row r="606" s="558" customFormat="1" ht="16.5" customHeight="1"/>
    <x:row r="607" s="558" customFormat="1" ht="16.5" customHeight="1"/>
    <x:row r="608" s="558" customFormat="1" ht="16.5" customHeight="1"/>
    <x:row r="609" s="558" customFormat="1" ht="16.5" customHeight="1"/>
    <x:row r="610" s="558" customFormat="1" ht="16.5" customHeight="1"/>
    <x:row r="611" s="558" customFormat="1" ht="16.5" customHeight="1"/>
    <x:row r="612" s="558" customFormat="1" ht="16.5" customHeight="1"/>
    <x:row r="613" s="558" customFormat="1" ht="16.5" customHeight="1"/>
    <x:row r="614" s="558" customFormat="1" ht="16.5" customHeight="1"/>
    <x:row r="615" s="558" customFormat="1" ht="16.5" customHeight="1"/>
    <x:row r="616" s="558" customFormat="1" ht="16.5" customHeight="1"/>
    <x:row r="617" s="558" customFormat="1" ht="16.5" customHeight="1"/>
    <x:row r="618" s="558" customFormat="1" ht="16.5" customHeight="1"/>
    <x:row r="619" s="558" customFormat="1" ht="16.5" customHeight="1"/>
    <x:row r="620" s="558" customFormat="1" ht="16.5" customHeight="1"/>
    <x:row r="621" s="558" customFormat="1" ht="16.5" customHeight="1"/>
    <x:row r="622" s="558" customFormat="1" ht="16.5" customHeight="1"/>
    <x:row r="623" s="558" customFormat="1" ht="16.5" customHeight="1"/>
    <x:row r="624" s="558" customFormat="1" ht="16.5" customHeight="1"/>
    <x:row r="625" s="558" customFormat="1" ht="16.5" customHeight="1"/>
    <x:row r="626" s="558" customFormat="1" ht="16.5" customHeight="1"/>
    <x:row r="627" s="558" customFormat="1" ht="16.5" customHeight="1"/>
    <x:row r="628" s="558" customFormat="1" ht="16.5" customHeight="1"/>
    <x:row r="629" s="558" customFormat="1" ht="16.5" customHeight="1"/>
    <x:row r="630" s="558" customFormat="1" ht="16.5" customHeight="1"/>
    <x:row r="631" s="558" customFormat="1" ht="16.5" customHeight="1"/>
    <x:row r="632" s="558" customFormat="1" ht="16.5" customHeight="1"/>
    <x:row r="633" s="558" customFormat="1" ht="16.5" customHeight="1"/>
    <x:row r="634" s="558" customFormat="1" ht="16.5" customHeight="1"/>
    <x:row r="635" s="558" customFormat="1" ht="16.5" customHeight="1"/>
    <x:row r="636" s="558" customFormat="1" ht="16.5" customHeight="1"/>
    <x:row r="637" s="558" customFormat="1" ht="16.5" customHeight="1"/>
    <x:row r="638" s="558" customFormat="1" ht="16.5" customHeight="1"/>
    <x:row r="639" s="558" customFormat="1" ht="16.5" customHeight="1"/>
    <x:row r="640" s="558" customFormat="1" ht="16.5" customHeight="1"/>
    <x:row r="641" s="558" customFormat="1" ht="16.5" customHeight="1"/>
    <x:row r="642" s="558" customFormat="1" ht="16.5" customHeight="1"/>
    <x:row r="643" s="558" customFormat="1" ht="16.5" customHeight="1"/>
    <x:row r="644" s="558" customFormat="1" ht="16.5" customHeight="1"/>
    <x:row r="645" s="558" customFormat="1" ht="16.5" customHeight="1"/>
    <x:row r="646" s="558" customFormat="1" ht="16.5" customHeight="1"/>
    <x:row r="647" s="558" customFormat="1" ht="16.5" customHeight="1"/>
    <x:row r="648" s="558" customFormat="1" ht="16.5" customHeight="1"/>
    <x:row r="649" s="558" customFormat="1" ht="16.5" customHeight="1"/>
    <x:row r="650" s="558" customFormat="1" ht="16.5" customHeight="1"/>
    <x:row r="651" s="558" customFormat="1" ht="16.5" customHeight="1"/>
    <x:row r="652" s="558" customFormat="1" ht="16.5" customHeight="1"/>
    <x:row r="653" s="558" customFormat="1" ht="16.5" customHeight="1"/>
    <x:row r="654" s="558" customFormat="1" ht="16.5" customHeight="1"/>
    <x:row r="655" s="558" customFormat="1" ht="16.5" customHeight="1"/>
    <x:row r="656" s="558" customFormat="1" ht="16.5" customHeight="1"/>
    <x:row r="657" s="558" customFormat="1" ht="16.5" customHeight="1"/>
    <x:row r="658" s="558" customFormat="1" ht="16.5" customHeight="1"/>
    <x:row r="659" s="558" customFormat="1" ht="16.5" customHeight="1"/>
    <x:row r="660" s="558" customFormat="1" ht="16.5" customHeight="1"/>
    <x:row r="661" s="558" customFormat="1" ht="16.5" customHeight="1"/>
    <x:row r="662" s="558" customFormat="1" ht="16.5" customHeight="1"/>
    <x:row r="663" s="558" customFormat="1" ht="16.5" customHeight="1"/>
    <x:row r="664" s="558" customFormat="1" ht="16.5" customHeight="1"/>
    <x:row r="665" s="558" customFormat="1" ht="16.5" customHeight="1"/>
    <x:row r="666" s="558" customFormat="1" ht="16.5" customHeight="1"/>
    <x:row r="667" s="558" customFormat="1" ht="16.5" customHeight="1"/>
    <x:row r="668" s="558" customFormat="1" ht="16.5" customHeight="1"/>
    <x:row r="669" s="558" customFormat="1" ht="16.5" customHeight="1"/>
    <x:row r="670" s="558" customFormat="1" ht="16.5" customHeight="1"/>
    <x:row r="671" s="558" customFormat="1" ht="16.5" customHeight="1"/>
    <x:row r="672" s="558" customFormat="1" ht="16.5" customHeight="1"/>
    <x:row r="673" s="558" customFormat="1" ht="16.5" customHeight="1"/>
    <x:row r="674" s="558" customFormat="1" ht="16.5" customHeight="1"/>
    <x:row r="675" s="558" customFormat="1" ht="16.5" customHeight="1"/>
    <x:row r="676" s="558" customFormat="1" ht="16.5" customHeight="1"/>
    <x:row r="677" s="558" customFormat="1" ht="16.5" customHeight="1"/>
    <x:row r="678" s="558" customFormat="1" ht="16.5" customHeight="1"/>
    <x:row r="679" s="558" customFormat="1" ht="16.5" customHeight="1"/>
    <x:row r="680" s="558" customFormat="1" ht="16.5" customHeight="1"/>
    <x:row r="681" s="558" customFormat="1" ht="16.5" customHeight="1"/>
    <x:row r="682" s="558" customFormat="1" ht="16.5" customHeight="1"/>
    <x:row r="683" s="558" customFormat="1" ht="16.5" customHeight="1"/>
    <x:row r="684" s="558" customFormat="1" ht="16.5" customHeight="1"/>
    <x:row r="685" s="558" customFormat="1" ht="16.5" customHeight="1"/>
    <x:row r="686" s="558" customFormat="1" ht="16.5" customHeight="1"/>
    <x:row r="687" s="558" customFormat="1" ht="16.5" customHeight="1"/>
    <x:row r="688" s="558" customFormat="1" ht="16.5" customHeight="1"/>
    <x:row r="689" s="558" customFormat="1" ht="16.5" customHeight="1"/>
    <x:row r="690" s="558" customFormat="1" ht="16.5" customHeight="1"/>
    <x:row r="691" s="558" customFormat="1" ht="16.5" customHeight="1"/>
    <x:row r="692" s="558" customFormat="1" ht="16.5" customHeight="1"/>
    <x:row r="693" s="558" customFormat="1" ht="16.5" customHeight="1"/>
    <x:row r="694" s="558" customFormat="1" ht="16.5" customHeight="1"/>
    <x:row r="695" s="558" customFormat="1" ht="16.5" customHeight="1"/>
    <x:row r="696" s="558" customFormat="1" ht="16.5" customHeight="1"/>
    <x:row r="697" s="558" customFormat="1" ht="16.5" customHeight="1"/>
    <x:row r="698" s="558" customFormat="1" ht="16.5" customHeight="1"/>
    <x:row r="699" s="558" customFormat="1" ht="16.5" customHeight="1"/>
    <x:row r="700" s="558" customFormat="1" ht="16.5" customHeight="1"/>
    <x:row r="701" s="558" customFormat="1" ht="16.5" customHeight="1"/>
    <x:row r="702" s="558" customFormat="1" ht="16.5" customHeight="1"/>
    <x:row r="703" s="558" customFormat="1" ht="16.5" customHeight="1"/>
    <x:row r="704" s="558" customFormat="1" ht="16.5" customHeight="1"/>
    <x:row r="705" s="558" customFormat="1" ht="16.5" customHeight="1"/>
    <x:row r="706" s="558" customFormat="1" ht="16.5" customHeight="1"/>
    <x:row r="707" s="558" customFormat="1" ht="16.5" customHeight="1"/>
    <x:row r="708" s="558" customFormat="1" ht="16.5" customHeight="1"/>
    <x:row r="709" s="558" customFormat="1" ht="16.5" customHeight="1"/>
    <x:row r="710" s="558" customFormat="1" ht="16.5" customHeight="1"/>
    <x:row r="711" s="558" customFormat="1" ht="16.5" customHeight="1"/>
    <x:row r="712" s="558" customFormat="1" ht="16.5" customHeight="1"/>
    <x:row r="713" s="558" customFormat="1" ht="16.5" customHeight="1"/>
    <x:row r="714" s="558" customFormat="1" ht="16.5" customHeight="1"/>
    <x:row r="715" s="558" customFormat="1" ht="16.5" customHeight="1"/>
    <x:row r="716" s="558" customFormat="1" ht="16.5" customHeight="1"/>
    <x:row r="717" s="558" customFormat="1" ht="16.5" customHeight="1"/>
    <x:row r="718" s="558" customFormat="1" ht="16.5" customHeight="1"/>
    <x:row r="719" s="558" customFormat="1" ht="16.5" customHeight="1"/>
    <x:row r="720" s="558" customFormat="1" ht="16.5" customHeight="1"/>
    <x:row r="721" s="558" customFormat="1" ht="16.5" customHeight="1"/>
    <x:row r="722" s="558" customFormat="1" ht="16.5" customHeight="1"/>
    <x:row r="723" s="558" customFormat="1" ht="16.5" customHeight="1"/>
    <x:row r="724" s="558" customFormat="1" ht="16.5" customHeight="1"/>
    <x:row r="725" s="558" customFormat="1" ht="16.5" customHeight="1"/>
    <x:row r="726" s="558" customFormat="1" ht="16.5" customHeight="1"/>
    <x:row r="727" s="558" customFormat="1" ht="16.5" customHeight="1"/>
    <x:row r="728" s="558" customFormat="1" ht="16.5" customHeight="1"/>
    <x:row r="729" s="558" customFormat="1" ht="16.5" customHeight="1"/>
    <x:row r="730" s="558" customFormat="1" ht="16.5" customHeight="1"/>
    <x:row r="731" s="558" customFormat="1" ht="16.5" customHeight="1"/>
    <x:row r="732" s="558" customFormat="1" ht="16.5" customHeight="1"/>
    <x:row r="733" s="558" customFormat="1" ht="16.5" customHeight="1"/>
    <x:row r="734" s="558" customFormat="1" ht="16.5" customHeight="1"/>
    <x:row r="735" s="558" customFormat="1" ht="16.5" customHeight="1"/>
    <x:row r="736" s="558" customFormat="1" ht="16.5" customHeight="1"/>
    <x:row r="737" s="558" customFormat="1" ht="16.5" customHeight="1"/>
    <x:row r="738" s="558" customFormat="1" ht="16.5" customHeight="1"/>
    <x:row r="739" s="558" customFormat="1" ht="16.5" customHeight="1"/>
    <x:row r="740" s="558" customFormat="1" ht="16.5" customHeight="1"/>
    <x:row r="741" s="558" customFormat="1" ht="16.5" customHeight="1"/>
    <x:row r="742" s="558" customFormat="1" ht="16.5" customHeight="1"/>
    <x:row r="743" s="558" customFormat="1" ht="16.5" customHeight="1"/>
    <x:row r="744" s="558" customFormat="1" ht="16.5" customHeight="1"/>
    <x:row r="745" s="558" customFormat="1" ht="16.5" customHeight="1"/>
    <x:row r="746" s="558" customFormat="1" ht="16.5" customHeight="1"/>
    <x:row r="747" s="558" customFormat="1" ht="16.5" customHeight="1"/>
    <x:row r="748" s="558" customFormat="1" ht="16.5" customHeight="1"/>
    <x:row r="749" s="558" customFormat="1" ht="16.5" customHeight="1"/>
    <x:row r="750" s="558" customFormat="1" ht="16.5" customHeight="1"/>
    <x:row r="751" s="558" customFormat="1" ht="16.5" customHeight="1"/>
    <x:row r="752" s="558" customFormat="1" ht="16.5" customHeight="1"/>
    <x:row r="753" s="558" customFormat="1" ht="16.5" customHeight="1"/>
    <x:row r="754" s="558" customFormat="1" ht="16.5" customHeight="1"/>
    <x:row r="755" s="558" customFormat="1" ht="16.5" customHeight="1"/>
    <x:row r="756" s="558" customFormat="1" ht="16.5" customHeight="1"/>
    <x:row r="757" s="558" customFormat="1" ht="16.5" customHeight="1"/>
    <x:row r="758" s="558" customFormat="1" ht="16.5" customHeight="1"/>
    <x:row r="759" s="558" customFormat="1" ht="16.5" customHeight="1"/>
    <x:row r="760" s="558" customFormat="1" ht="16.5" customHeight="1"/>
    <x:row r="761" s="558" customFormat="1" ht="16.5" customHeight="1"/>
    <x:row r="762" s="558" customFormat="1" ht="16.5" customHeight="1"/>
    <x:row r="763" s="558" customFormat="1" ht="16.5" customHeight="1"/>
    <x:row r="764" s="558" customFormat="1" ht="16.5" customHeight="1"/>
    <x:row r="765" s="558" customFormat="1" ht="16.5" customHeight="1"/>
    <x:row r="766" s="558" customFormat="1" ht="16.5" customHeight="1"/>
    <x:row r="767" s="558" customFormat="1" ht="16.5" customHeight="1"/>
    <x:row r="768" s="558" customFormat="1" ht="16.5" customHeight="1"/>
    <x:row r="769" s="558" customFormat="1" ht="16.5" customHeight="1"/>
    <x:row r="770" s="558" customFormat="1" ht="16.5" customHeight="1"/>
    <x:row r="771" s="558" customFormat="1" ht="16.5" customHeight="1"/>
    <x:row r="772" s="558" customFormat="1" ht="16.5" customHeight="1"/>
    <x:row r="773" s="558" customFormat="1" ht="16.5" customHeight="1"/>
    <x:row r="774" s="558" customFormat="1" ht="16.5" customHeight="1"/>
    <x:row r="775" s="558" customFormat="1" ht="16.5" customHeight="1"/>
    <x:row r="776" s="558" customFormat="1" ht="16.5" customHeight="1"/>
    <x:row r="777" s="558" customFormat="1" ht="16.5" customHeight="1"/>
    <x:row r="778" s="558" customFormat="1" ht="16.5" customHeight="1"/>
    <x:row r="779" s="558" customFormat="1" ht="16.5" customHeight="1"/>
    <x:row r="780" s="558" customFormat="1" ht="16.5" customHeight="1"/>
    <x:row r="781" s="558" customFormat="1" ht="16.5" customHeight="1"/>
    <x:row r="782" s="558" customFormat="1" ht="16.5" customHeight="1"/>
    <x:row r="783" s="558" customFormat="1" ht="16.5" customHeight="1"/>
    <x:row r="784" s="558" customFormat="1" ht="16.5" customHeight="1"/>
    <x:row r="785" s="558" customFormat="1" ht="16.5" customHeight="1"/>
    <x:row r="786" s="558" customFormat="1" ht="16.5" customHeight="1"/>
    <x:row r="787" s="558" customFormat="1" ht="16.5" customHeight="1"/>
    <x:row r="788" s="558" customFormat="1" ht="16.5" customHeight="1"/>
    <x:row r="789" s="558" customFormat="1" ht="16.5" customHeight="1"/>
    <x:row r="790" s="558" customFormat="1" ht="16.5" customHeight="1"/>
    <x:row r="791" s="558" customFormat="1" ht="16.5" customHeight="1"/>
    <x:row r="792" s="558" customFormat="1" ht="16.5" customHeight="1"/>
    <x:row r="793" s="558" customFormat="1" ht="16.5" customHeight="1"/>
    <x:row r="794" s="558" customFormat="1" ht="16.5" customHeight="1"/>
    <x:row r="795" s="558" customFormat="1" ht="16.5" customHeight="1"/>
    <x:row r="796" s="558" customFormat="1" ht="16.5" customHeight="1"/>
    <x:row r="797" s="558" customFormat="1" ht="16.5" customHeight="1"/>
    <x:row r="798" s="558" customFormat="1" ht="16.5" customHeight="1"/>
    <x:row r="799" s="558" customFormat="1" ht="16.5" customHeight="1"/>
    <x:row r="800" s="558" customFormat="1" ht="16.5" customHeight="1"/>
    <x:row r="801" s="558" customFormat="1" ht="16.5" customHeight="1"/>
    <x:row r="802" s="558" customFormat="1" ht="16.5" customHeight="1"/>
    <x:row r="803" s="558" customFormat="1" ht="16.5" customHeight="1"/>
    <x:row r="804" s="558" customFormat="1" ht="16.5" customHeight="1"/>
    <x:row r="805" s="558" customFormat="1" ht="16.5" customHeight="1"/>
    <x:row r="806" s="558" customFormat="1" ht="16.5" customHeight="1"/>
    <x:row r="807" s="558" customFormat="1" ht="16.5" customHeight="1"/>
    <x:row r="808" s="558" customFormat="1" ht="16.5" customHeight="1"/>
    <x:row r="809" s="558" customFormat="1" ht="16.5" customHeight="1"/>
    <x:row r="810" s="558" customFormat="1" ht="16.5" customHeight="1"/>
    <x:row r="811" s="558" customFormat="1" ht="16.5" customHeight="1"/>
    <x:row r="812" s="558" customFormat="1" ht="16.5" customHeight="1"/>
    <x:row r="813" s="558" customFormat="1" ht="16.5" customHeight="1"/>
    <x:row r="814" s="558" customFormat="1" ht="16.5" customHeight="1"/>
    <x:row r="815" s="558" customFormat="1" ht="16.5" customHeight="1"/>
    <x:row r="816" s="558" customFormat="1" ht="16.5" customHeight="1"/>
    <x:row r="817" s="558" customFormat="1" ht="16.5" customHeight="1"/>
    <x:row r="818" s="558" customFormat="1" ht="16.5" customHeight="1"/>
    <x:row r="819" s="558" customFormat="1" ht="16.5" customHeight="1"/>
    <x:row r="820" s="558" customFormat="1" ht="16.5" customHeight="1"/>
    <x:row r="821" s="558" customFormat="1" ht="16.5" customHeight="1"/>
    <x:row r="822" s="558" customFormat="1" ht="16.5" customHeight="1"/>
    <x:row r="823" s="558" customFormat="1" ht="16.5" customHeight="1"/>
    <x:row r="824" s="558" customFormat="1" ht="16.5" customHeight="1"/>
    <x:row r="825" s="558" customFormat="1" ht="16.5" customHeight="1"/>
    <x:row r="826" s="558" customFormat="1" ht="16.5" customHeight="1"/>
    <x:row r="827" s="558" customFormat="1" ht="16.5" customHeight="1"/>
    <x:row r="828" s="558" customFormat="1" ht="16.5" customHeight="1"/>
    <x:row r="829" s="558" customFormat="1" ht="16.5" customHeight="1"/>
    <x:row r="830" s="558" customFormat="1" ht="16.5" customHeight="1"/>
    <x:row r="831" s="558" customFormat="1" ht="16.5" customHeight="1"/>
    <x:row r="832" s="558" customFormat="1" ht="16.5" customHeight="1"/>
    <x:row r="833" s="558" customFormat="1" ht="16.5" customHeight="1"/>
    <x:row r="834" s="558" customFormat="1" ht="16.5" customHeight="1"/>
    <x:row r="835" s="558" customFormat="1" ht="16.5" customHeight="1"/>
    <x:row r="836" s="558" customFormat="1" ht="16.5" customHeight="1"/>
    <x:row r="837" s="558" customFormat="1" ht="16.5" customHeight="1"/>
    <x:row r="838" s="558" customFormat="1" ht="16.5" customHeight="1"/>
    <x:row r="839" s="558" customFormat="1" ht="16.5" customHeight="1"/>
    <x:row r="840" s="558" customFormat="1" ht="16.5" customHeight="1"/>
    <x:row r="841" s="558" customFormat="1" ht="16.5" customHeight="1"/>
    <x:row r="842" s="558" customFormat="1" ht="16.5" customHeight="1"/>
    <x:row r="843" s="558" customFormat="1" ht="16.5" customHeight="1"/>
    <x:row r="844" s="558" customFormat="1" ht="16.5" customHeight="1"/>
    <x:row r="845" s="558" customFormat="1" ht="16.5" customHeight="1"/>
    <x:row r="846" s="558" customFormat="1" ht="16.5" customHeight="1"/>
    <x:row r="847" s="558" customFormat="1" ht="16.5" customHeight="1"/>
    <x:row r="848" s="558" customFormat="1" ht="16.5" customHeight="1"/>
    <x:row r="849" s="558" customFormat="1" ht="16.5" customHeight="1"/>
    <x:row r="850" s="558" customFormat="1" ht="16.5" customHeight="1"/>
    <x:row r="851" s="558" customFormat="1" ht="16.5" customHeight="1"/>
    <x:row r="852" s="558" customFormat="1" ht="16.5" customHeight="1"/>
    <x:row r="853" s="558" customFormat="1" ht="16.5" customHeight="1"/>
    <x:row r="854" s="558" customFormat="1" ht="16.5" customHeight="1"/>
    <x:row r="855" s="558" customFormat="1" ht="16.5" customHeight="1"/>
    <x:row r="856" s="558" customFormat="1" ht="16.5" customHeight="1"/>
    <x:row r="857" s="558" customFormat="1" ht="16.5" customHeight="1"/>
    <x:row r="858" s="558" customFormat="1" ht="16.5" customHeight="1"/>
    <x:row r="859" s="558" customFormat="1" ht="16.5" customHeight="1"/>
    <x:row r="860" s="558" customFormat="1" ht="16.5" customHeight="1"/>
    <x:row r="861" s="558" customFormat="1" ht="16.5" customHeight="1"/>
    <x:row r="862" s="558" customFormat="1" ht="16.5" customHeight="1"/>
    <x:row r="863" s="558" customFormat="1" ht="16.5" customHeight="1"/>
    <x:row r="864" s="558" customFormat="1" ht="16.5" customHeight="1"/>
    <x:row r="865" s="558" customFormat="1" ht="16.5" customHeight="1"/>
    <x:row r="866" s="558" customFormat="1" ht="16.5" customHeight="1"/>
    <x:row r="867" s="558" customFormat="1" ht="16.5" customHeight="1"/>
    <x:row r="868" s="558" customFormat="1" ht="16.5" customHeight="1"/>
    <x:row r="869" s="558" customFormat="1" ht="16.5" customHeight="1"/>
    <x:row r="870" s="558" customFormat="1" ht="16.5" customHeight="1"/>
    <x:row r="871" s="558" customFormat="1" ht="16.5" customHeight="1"/>
    <x:row r="872" s="558" customFormat="1" ht="16.5" customHeight="1"/>
    <x:row r="873" s="558" customFormat="1" ht="16.5" customHeight="1"/>
    <x:row r="874" s="558" customFormat="1" ht="16.5" customHeight="1"/>
    <x:row r="875" s="558" customFormat="1" ht="16.5" customHeight="1"/>
    <x:row r="876" s="558" customFormat="1" ht="16.5" customHeight="1"/>
    <x:row r="877" s="558" customFormat="1" ht="16.5" customHeight="1"/>
    <x:row r="878" s="558" customFormat="1" ht="16.5" customHeight="1"/>
    <x:row r="879" s="558" customFormat="1" ht="16.5" customHeight="1"/>
    <x:row r="880" s="558" customFormat="1" ht="16.5" customHeight="1"/>
    <x:row r="881" s="558" customFormat="1" ht="16.5" customHeight="1"/>
    <x:row r="882" s="558" customFormat="1" ht="16.5" customHeight="1"/>
    <x:row r="883" s="558" customFormat="1" ht="16.5" customHeight="1"/>
    <x:row r="884" s="558" customFormat="1" ht="16.5" customHeight="1"/>
    <x:row r="885" s="558" customFormat="1" ht="16.5" customHeight="1"/>
    <x:row r="886" s="558" customFormat="1" ht="16.5" customHeight="1"/>
    <x:row r="887" s="558" customFormat="1" ht="16.5" customHeight="1"/>
    <x:row r="888" s="558" customFormat="1" ht="16.5" customHeight="1"/>
    <x:row r="889" s="558" customFormat="1" ht="16.5" customHeight="1"/>
    <x:row r="890" s="558" customFormat="1" ht="16.5" customHeight="1"/>
    <x:row r="891" s="558" customFormat="1" ht="16.5" customHeight="1"/>
    <x:row r="892" s="558" customFormat="1" ht="16.5" customHeight="1"/>
    <x:row r="893" s="558" customFormat="1" ht="16.5" customHeight="1"/>
    <x:row r="894" s="558" customFormat="1" ht="16.5" customHeight="1"/>
    <x:row r="895" s="558" customFormat="1" ht="16.5" customHeight="1"/>
    <x:row r="896" s="558" customFormat="1" ht="16.5" customHeight="1"/>
    <x:row r="897" s="558" customFormat="1" ht="16.5" customHeight="1"/>
    <x:row r="898" s="558" customFormat="1" ht="16.5" customHeight="1"/>
    <x:row r="899" s="558" customFormat="1" ht="16.5" customHeight="1"/>
    <x:row r="900" s="558" customFormat="1" ht="16.5" customHeight="1"/>
    <x:row r="901" s="558" customFormat="1" ht="16.5" customHeight="1"/>
    <x:row r="902" s="558" customFormat="1" ht="16.5" customHeight="1"/>
    <x:row r="903" s="558" customFormat="1" ht="16.5" customHeight="1"/>
    <x:row r="904" s="558" customFormat="1" ht="16.5" customHeight="1"/>
    <x:row r="905" s="558" customFormat="1" ht="16.5" customHeight="1"/>
    <x:row r="906" s="558" customFormat="1" ht="16.5" customHeight="1"/>
    <x:row r="907" s="558" customFormat="1" ht="16.5" customHeight="1"/>
    <x:row r="908" s="558" customFormat="1" ht="16.5" customHeight="1"/>
    <x:row r="909" s="558" customFormat="1" ht="16.5" customHeight="1"/>
    <x:row r="910" s="558" customFormat="1" ht="16.5" customHeight="1"/>
    <x:row r="911" s="558" customFormat="1" ht="16.5" customHeight="1"/>
    <x:row r="912" s="558" customFormat="1" ht="16.5" customHeight="1"/>
    <x:row r="913" s="558" customFormat="1" ht="16.5" customHeight="1"/>
    <x:row r="914" s="558" customFormat="1" ht="16.5" customHeight="1"/>
    <x:row r="915" s="558" customFormat="1" ht="16.5" customHeight="1"/>
    <x:row r="916" s="558" customFormat="1" ht="16.5" customHeight="1"/>
    <x:row r="917" s="558" customFormat="1" ht="16.5" customHeight="1"/>
    <x:row r="918" s="558" customFormat="1" ht="16.5" customHeight="1"/>
    <x:row r="919" s="558" customFormat="1" ht="16.5" customHeight="1"/>
    <x:row r="920" s="558" customFormat="1" ht="16.5" customHeight="1"/>
    <x:row r="921" s="558" customFormat="1" ht="16.5" customHeight="1"/>
    <x:row r="922" s="558" customFormat="1" ht="16.5" customHeight="1"/>
    <x:row r="923" s="558" customFormat="1" ht="16.5" customHeight="1"/>
    <x:row r="924" s="558" customFormat="1" ht="16.5" customHeight="1"/>
    <x:row r="925" s="558" customFormat="1" ht="16.5" customHeight="1"/>
    <x:row r="926" s="558" customFormat="1" ht="16.5" customHeight="1"/>
    <x:row r="927" s="558" customFormat="1" ht="16.5" customHeight="1"/>
    <x:row r="928" s="558" customFormat="1" ht="16.5" customHeight="1"/>
    <x:row r="929" s="558" customFormat="1" ht="16.5" customHeight="1"/>
    <x:row r="930" s="558" customFormat="1" ht="16.5" customHeight="1"/>
    <x:row r="931" s="558" customFormat="1" ht="16.5" customHeight="1"/>
    <x:row r="932" s="558" customFormat="1" ht="16.5" customHeight="1"/>
    <x:row r="933" s="558" customFormat="1" ht="16.5" customHeight="1"/>
    <x:row r="934" s="558" customFormat="1" ht="16.5" customHeight="1"/>
    <x:row r="935" s="558" customFormat="1" ht="16.5" customHeight="1"/>
    <x:row r="936" s="558" customFormat="1" ht="16.5" customHeight="1"/>
    <x:row r="937" s="558" customFormat="1" ht="16.5" customHeight="1"/>
    <x:row r="938" s="558" customFormat="1" ht="16.5" customHeight="1"/>
    <x:row r="939" s="558" customFormat="1" ht="16.5" customHeight="1"/>
    <x:row r="940" s="558" customFormat="1" ht="16.5" customHeight="1"/>
    <x:row r="941" s="558" customFormat="1" ht="16.5" customHeight="1"/>
    <x:row r="942" s="558" customFormat="1" ht="16.5" customHeight="1"/>
    <x:row r="943" s="558" customFormat="1" ht="16.5" customHeight="1"/>
    <x:row r="944" s="558" customFormat="1" ht="16.5" customHeight="1"/>
    <x:row r="945" s="558" customFormat="1" ht="16.5" customHeight="1"/>
    <x:row r="946" s="558" customFormat="1" ht="16.5" customHeight="1"/>
    <x:row r="947" s="558" customFormat="1" ht="16.5" customHeight="1"/>
    <x:row r="948" s="558" customFormat="1" ht="16.5" customHeight="1"/>
    <x:row r="949" s="558" customFormat="1" ht="16.5" customHeight="1"/>
    <x:row r="950" s="558" customFormat="1" ht="16.5" customHeight="1"/>
    <x:row r="951" s="558" customFormat="1" ht="16.5" customHeight="1"/>
    <x:row r="952" s="558" customFormat="1" ht="16.5" customHeight="1"/>
    <x:row r="953" s="558" customFormat="1" ht="16.5" customHeight="1"/>
    <x:row r="954" s="558" customFormat="1" ht="16.5" customHeight="1"/>
    <x:row r="955" s="558" customFormat="1" ht="16.5" customHeight="1"/>
    <x:row r="956" s="558" customFormat="1" ht="16.5" customHeight="1"/>
    <x:row r="957" s="558" customFormat="1" ht="16.5" customHeight="1"/>
    <x:row r="958" s="558" customFormat="1" ht="16.5" customHeight="1"/>
    <x:row r="959" s="558" customFormat="1" ht="16.5" customHeight="1"/>
    <x:row r="960" s="558" customFormat="1" ht="16.5" customHeight="1"/>
    <x:row r="961" s="558" customFormat="1" ht="16.5" customHeight="1"/>
    <x:row r="962" s="558" customFormat="1" ht="16.5" customHeight="1"/>
    <x:row r="963" s="558" customFormat="1" ht="16.5" customHeight="1"/>
    <x:row r="964" s="558" customFormat="1" ht="16.5" customHeight="1"/>
    <x:row r="965" s="558" customFormat="1" ht="16.5" customHeight="1"/>
    <x:row r="966" s="558" customFormat="1" ht="16.5" customHeight="1"/>
    <x:row r="967" s="558" customFormat="1" ht="16.5" customHeight="1"/>
    <x:row r="968" s="558" customFormat="1" ht="16.5" customHeight="1"/>
    <x:row r="969" s="558" customFormat="1" ht="16.5" customHeight="1"/>
    <x:row r="970" s="558" customFormat="1" ht="16.5" customHeight="1"/>
    <x:row r="971" s="558" customFormat="1" ht="16.5" customHeight="1"/>
    <x:row r="972" s="558" customFormat="1" ht="16.5" customHeight="1"/>
    <x:row r="973" s="558" customFormat="1" ht="16.5" customHeight="1"/>
    <x:row r="974" s="558" customFormat="1" ht="16.5" customHeight="1"/>
    <x:row r="975" s="558" customFormat="1" ht="16.5" customHeight="1"/>
    <x:row r="976" s="558" customFormat="1" ht="16.5" customHeight="1"/>
  </x:sheetData>
  <x:mergeCells count="11">
    <x:mergeCell ref="A54:B54"/>
    <x:mergeCell ref="J9:J10"/>
    <x:mergeCell ref="K9:K10"/>
    <x:mergeCell ref="R9:R10"/>
    <x:mergeCell ref="S9:S10"/>
    <x:mergeCell ref="A9:A10"/>
    <x:mergeCell ref="B9:B10"/>
    <x:mergeCell ref="C9:D9"/>
    <x:mergeCell ref="E9:F9"/>
    <x:mergeCell ref="H9:H10"/>
    <x:mergeCell ref="I9:I10"/>
  </x:mergeCells>
  <x:pageMargins left="0.69972223043441772" right="0.69972223043441772" top="0.75" bottom="0.75" header="0" footer="0"/>
  <x:pageSetup paperSize="9" scale="66" firstPageNumber="1" fitToWidth="1" fitToHeight="1" orientation="landscape" usePrinterDefaults="1" blackAndWhite="0" draft="0" useFirstPageNumber="0" horizontalDpi="600" verticalDpi="600" copies="1"/>
  <x:legacyDrawing r:id="rId1"/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>
    <x:tabColor rgb="ffffff00"/>
  </x:sheetPr>
  <x:dimension ref="A1:P780"/>
  <x:sheetViews>
    <x:sheetView showGridLines="0" topLeftCell="A1" zoomScale="90" zoomScaleNormal="90" zoomScaleSheetLayoutView="75" workbookViewId="0">
      <x:pane xSplit="6" ySplit="2" topLeftCell="G500" activePane="bottomRight" state="frozen"/>
      <x:selection pane="bottomRight" activeCell="J525" activeCellId="0" sqref="J525:J525"/>
    </x:sheetView>
  </x:sheetViews>
  <x:sheetFormatPr defaultColWidth="12.625" defaultRowHeight="15" customHeight="1"/>
  <x:cols>
    <x:col min="1" max="1" width="19" style="740" customWidth="1"/>
    <x:col min="2" max="2" width="16.875" style="740" customWidth="1"/>
    <x:col min="3" max="3" width="20.625" style="869" customWidth="1"/>
    <x:col min="4" max="4" width="30.625" style="740" customWidth="1"/>
    <x:col min="5" max="5" width="10" style="740" customWidth="1" outlineLevel="1"/>
    <x:col min="6" max="6" width="16.25" style="740" customWidth="1" outlineLevel="1"/>
    <x:col min="7" max="7" width="14.375" style="898" bestFit="1" customWidth="1" outlineLevel="1"/>
    <x:col min="8" max="8" width="18.125" style="898" bestFit="1" customWidth="1" outlineLevel="1"/>
    <x:col min="9" max="9" width="14.375" style="898" customWidth="1" outlineLevel="1"/>
    <x:col min="10" max="10" width="14.375" style="898" customWidth="1"/>
    <x:col min="11" max="11" width="11.25" style="740" customWidth="1"/>
    <x:col min="12" max="12" width="11.125" style="740" customWidth="1"/>
    <x:col min="13" max="13" width="7.625" style="740" customWidth="1"/>
    <x:col min="14" max="14" width="13.5" style="740" customWidth="1"/>
    <x:col min="15" max="26" width="7.625" style="740" customWidth="1"/>
    <x:col min="27" max="16384" width="12.625" style="740"/>
  </x:cols>
  <x:sheetData>
    <x:row r="1" spans="1:11" ht="31.5" customHeight="1">
      <x:c r="A1" s="1189" t="s">
        <x:v>645</x:v>
      </x:c>
      <x:c r="B1" s="1190"/>
      <x:c r="C1" s="1190"/>
      <x:c r="D1" s="1190"/>
      <x:c r="E1" s="741"/>
      <x:c r="F1" s="741"/>
      <x:c r="G1" s="899" t="s">
        <x:v>1809</x:v>
      </x:c>
      <x:c r="H1" s="900" t="s">
        <x:v>1826</x:v>
      </x:c>
      <x:c r="I1" s="901" t="s">
        <x:v>1301</x:v>
      </x:c>
      <x:c r="J1" s="870" t="s">
        <x:v>797</x:v>
      </x:c>
      <x:c r="K1" s="742"/>
    </x:row>
    <x:row r="2" spans="1:11" ht="37.149999999999999" customHeight="1">
      <x:c r="A2" s="677" t="s">
        <x:v>390</x:v>
      </x:c>
      <x:c r="B2" s="835"/>
      <x:c r="C2" s="843"/>
      <x:c r="D2" s="836"/>
      <x:c r="E2" s="741"/>
      <x:c r="F2" s="741"/>
      <x:c r="G2" s="902">
        <x:f>J20+J35+J54+J67+J80+J97+J111+J126+J141+J154+J169+J186+J199+J212+J222+J248+J280+J299+J328+J352+J372+J390+J410++J431+J450+J469+J484+J503+J524+J548+J564+J582+J596+J614+J632+J646+J656+J666</x:f>
        <x:v>6632308</x:v>
      </x:c>
      <x:c r="H2" s="903">
        <x:f>J21+J36+J37+J55+J68+J98+J112+J127+J128+J142+J143+J155+J170+J171+J187+J200+J213+J223+J249+J250+J281+J282+J283+J300+J329+J353+J354+J355+J373+J374+J391+J411+J432+J433+J434+J451+J452+J470+J471+J485+J486+J487+J504+J505+J525+J549+J550+J565+J583+J597+J598+J599+J615+J633+J634+J647+J657+J667+J81+J392+J526</x:f>
        <x:v>1339253</x:v>
      </x:c>
      <x:c r="I2" s="903">
        <x:f>J22+J38+J56+J69+J82+J99+J113+J129+J144+J156+J172+J188+J189+J201+I214+J224+J251+J284+J301+J330+J356+J375+J393+J412+J435+J453+J472+J488+J506+J527+J551+J566+J584+J600+J616+J635+J648+J658+J668</x:f>
        <x:v>0</x:v>
      </x:c>
      <x:c r="J2" s="871">
        <x:f>G2+H2+I2</x:f>
        <x:v>7971561</x:v>
      </x:c>
      <x:c r="K2" s="745"/>
    </x:row>
    <x:row r="3" spans="1:11" s="553" customFormat="1" ht="19.899999999999999" customHeight="1">
      <x:c r="A3" s="833" t="s">
        <x:v>24</x:v>
      </x:c>
      <x:c r="B3" s="834"/>
      <x:c r="C3" s="844"/>
      <x:c r="D3" s="672"/>
      <x:c r="E3" s="671"/>
      <x:c r="F3" s="671"/>
      <x:c r="G3" s="904"/>
      <x:c r="H3" s="904"/>
      <x:c r="I3" s="904"/>
      <x:c r="J3" s="872"/>
      <x:c r="K3" s="580"/>
    </x:row>
    <x:row r="4" spans="1:11" s="553" customFormat="1" ht="30" customHeight="1">
      <x:c r="A4" s="673" t="s">
        <x:v>381</x:v>
      </x:c>
      <x:c r="B4" s="670"/>
      <x:c r="C4" s="844"/>
      <x:c r="D4" s="672"/>
      <x:c r="E4" s="671"/>
      <x:c r="F4" s="671"/>
      <x:c r="G4" s="904"/>
      <x:c r="H4" s="904"/>
      <x:c r="I4" s="904"/>
      <x:c r="J4" s="872"/>
      <x:c r="K4" s="580"/>
    </x:row>
    <x:row r="5" spans="1:11" s="688" customFormat="1" ht="16.5" customHeight="1">
      <x:c r="A5" s="748" t="s">
        <x:v>795</x:v>
      </x:c>
      <x:c r="B5" s="749" t="s">
        <x:v>756</x:v>
      </x:c>
      <x:c r="C5" s="845" t="s">
        <x:v>1302</x:v>
      </x:c>
      <x:c r="D5" s="749" t="s">
        <x:v>765</x:v>
      </x:c>
      <x:c r="E5" s="749" t="s">
        <x:v>768</x:v>
      </x:c>
      <x:c r="F5" s="749" t="s">
        <x:v>787</x:v>
      </x:c>
      <x:c r="G5" s="873" t="s">
        <x:v>1287</x:v>
      </x:c>
      <x:c r="H5" s="873" t="s">
        <x:v>789</x:v>
      </x:c>
      <x:c r="I5" s="873" t="s">
        <x:v>766</x:v>
      </x:c>
      <x:c r="J5" s="873" t="s">
        <x:v>1289</x:v>
      </x:c>
      <x:c r="K5" s="716"/>
    </x:row>
    <x:row r="6" spans="1:10" s="751" customFormat="1" ht="16.899999999999999" customHeight="1">
      <x:c r="A6" s="1169" t="s">
        <x:v>1804</x:v>
      </x:c>
      <x:c r="B6" s="1170" t="s">
        <x:v>1802</x:v>
      </x:c>
      <x:c r="C6" s="837" t="s">
        <x:v>335</x:v>
      </x:c>
      <x:c r="D6" s="838" t="s">
        <x:v>1227</x:v>
      </x:c>
      <x:c r="E6" s="839" t="s">
        <x:v>772</x:v>
      </x:c>
      <x:c r="F6" s="839" t="s">
        <x:v>1270</x:v>
      </x:c>
      <x:c r="G6" s="905">
        <x:v>1000000</x:v>
      </x:c>
      <x:c r="H6" s="906">
        <x:v>2000000</x:v>
      </x:c>
      <x:c r="I6" s="906">
        <x:v>3000000</x:v>
      </x:c>
      <x:c r="J6" s="675">
        <x:f>G6+H6-I6</x:f>
        <x:v>0</x:v>
      </x:c>
    </x:row>
    <x:row r="7" spans="1:10" s="751" customFormat="1" ht="16.899999999999999" customHeight="1">
      <x:c r="A7" s="1169"/>
      <x:c r="B7" s="1170"/>
      <x:c r="C7" s="778"/>
      <x:c r="D7" s="752"/>
      <x:c r="E7" s="750"/>
      <x:c r="F7" s="750"/>
      <x:c r="G7" s="907"/>
      <x:c r="H7" s="907"/>
      <x:c r="I7" s="907"/>
      <x:c r="J7" s="675">
        <x:f t="shared" ref="J7:J18" si="0">G7+H7-I7</x:f>
        <x:v>0</x:v>
      </x:c>
    </x:row>
    <x:row r="8" spans="1:10" s="751" customFormat="1" ht="16.899999999999999" customHeight="1">
      <x:c r="A8" s="1169"/>
      <x:c r="B8" s="1170"/>
      <x:c r="C8" s="778"/>
      <x:c r="D8" s="752"/>
      <x:c r="E8" s="750"/>
      <x:c r="F8" s="750"/>
      <x:c r="G8" s="907"/>
      <x:c r="H8" s="907"/>
      <x:c r="I8" s="907"/>
      <x:c r="J8" s="675">
        <x:f t="shared" si="0"/>
        <x:v>0</x:v>
      </x:c>
    </x:row>
    <x:row r="9" spans="1:10" s="751" customFormat="1" ht="16.899999999999999" customHeight="1">
      <x:c r="A9" s="1169"/>
      <x:c r="B9" s="1170"/>
      <x:c r="C9" s="778"/>
      <x:c r="D9" s="752"/>
      <x:c r="E9" s="750"/>
      <x:c r="F9" s="750"/>
      <x:c r="G9" s="907"/>
      <x:c r="H9" s="907"/>
      <x:c r="I9" s="907"/>
      <x:c r="J9" s="675">
        <x:f t="shared" si="0"/>
        <x:v>0</x:v>
      </x:c>
    </x:row>
    <x:row r="10" spans="1:10" s="751" customFormat="1" ht="16.899999999999999" customHeight="1">
      <x:c r="A10" s="1169"/>
      <x:c r="B10" s="1170"/>
      <x:c r="C10" s="778"/>
      <x:c r="D10" s="752"/>
      <x:c r="E10" s="750"/>
      <x:c r="F10" s="750"/>
      <x:c r="G10" s="907"/>
      <x:c r="H10" s="907"/>
      <x:c r="I10" s="907"/>
      <x:c r="J10" s="675">
        <x:f t="shared" si="0"/>
        <x:v>0</x:v>
      </x:c>
    </x:row>
    <x:row r="11" spans="1:10" s="751" customFormat="1" ht="16.899999999999999" customHeight="1">
      <x:c r="A11" s="1169"/>
      <x:c r="B11" s="1170"/>
      <x:c r="C11" s="778"/>
      <x:c r="D11" s="752"/>
      <x:c r="E11" s="750"/>
      <x:c r="F11" s="750"/>
      <x:c r="G11" s="907"/>
      <x:c r="H11" s="907"/>
      <x:c r="I11" s="907"/>
      <x:c r="J11" s="675">
        <x:f t="shared" si="0"/>
        <x:v>0</x:v>
      </x:c>
    </x:row>
    <x:row r="12" spans="1:10" s="751" customFormat="1" ht="16.899999999999999" customHeight="1">
      <x:c r="A12" s="1169"/>
      <x:c r="B12" s="1170"/>
      <x:c r="C12" s="778"/>
      <x:c r="D12" s="752"/>
      <x:c r="E12" s="750"/>
      <x:c r="F12" s="750"/>
      <x:c r="G12" s="907"/>
      <x:c r="H12" s="907"/>
      <x:c r="I12" s="907"/>
      <x:c r="J12" s="675">
        <x:f t="shared" si="0"/>
        <x:v>0</x:v>
      </x:c>
    </x:row>
    <x:row r="13" spans="1:10" s="751" customFormat="1" ht="16.899999999999999" customHeight="1">
      <x:c r="A13" s="1169"/>
      <x:c r="B13" s="1170"/>
      <x:c r="C13" s="778"/>
      <x:c r="D13" s="752"/>
      <x:c r="E13" s="750"/>
      <x:c r="F13" s="750"/>
      <x:c r="G13" s="907"/>
      <x:c r="H13" s="907"/>
      <x:c r="I13" s="907"/>
      <x:c r="J13" s="675">
        <x:f t="shared" si="0"/>
        <x:v>0</x:v>
      </x:c>
    </x:row>
    <x:row r="14" spans="1:10" s="751" customFormat="1" ht="16.899999999999999" customHeight="1">
      <x:c r="A14" s="1169"/>
      <x:c r="B14" s="1170"/>
      <x:c r="C14" s="778"/>
      <x:c r="D14" s="752"/>
      <x:c r="E14" s="750"/>
      <x:c r="F14" s="750"/>
      <x:c r="G14" s="907"/>
      <x:c r="H14" s="907"/>
      <x:c r="I14" s="907"/>
      <x:c r="J14" s="675">
        <x:f t="shared" si="0"/>
        <x:v>0</x:v>
      </x:c>
    </x:row>
    <x:row r="15" spans="1:10" s="751" customFormat="1" ht="16.899999999999999" customHeight="1">
      <x:c r="A15" s="1169"/>
      <x:c r="B15" s="1170"/>
      <x:c r="C15" s="778"/>
      <x:c r="D15" s="752"/>
      <x:c r="E15" s="750"/>
      <x:c r="F15" s="750"/>
      <x:c r="G15" s="907"/>
      <x:c r="H15" s="907"/>
      <x:c r="I15" s="907"/>
      <x:c r="J15" s="675">
        <x:f t="shared" si="0"/>
        <x:v>0</x:v>
      </x:c>
    </x:row>
    <x:row r="16" spans="1:10" s="751" customFormat="1" ht="16.899999999999999" customHeight="1">
      <x:c r="A16" s="1169"/>
      <x:c r="B16" s="1170"/>
      <x:c r="C16" s="778"/>
      <x:c r="D16" s="752"/>
      <x:c r="E16" s="750"/>
      <x:c r="F16" s="750"/>
      <x:c r="G16" s="907"/>
      <x:c r="H16" s="907"/>
      <x:c r="I16" s="907"/>
      <x:c r="J16" s="675">
        <x:f t="shared" si="0"/>
        <x:v>0</x:v>
      </x:c>
    </x:row>
    <x:row r="17" spans="1:10" s="751" customFormat="1" ht="16.899999999999999" customHeight="1">
      <x:c r="A17" s="1169"/>
      <x:c r="B17" s="1170"/>
      <x:c r="C17" s="778"/>
      <x:c r="D17" s="752"/>
      <x:c r="E17" s="750"/>
      <x:c r="F17" s="750"/>
      <x:c r="G17" s="907"/>
      <x:c r="H17" s="907"/>
      <x:c r="I17" s="907"/>
      <x:c r="J17" s="675">
        <x:f t="shared" si="0"/>
        <x:v>0</x:v>
      </x:c>
    </x:row>
    <x:row r="18" spans="1:10" s="751" customFormat="1" ht="16.899999999999999" customHeight="1">
      <x:c r="A18" s="1169"/>
      <x:c r="B18" s="1170"/>
      <x:c r="C18" s="778"/>
      <x:c r="D18" s="752"/>
      <x:c r="E18" s="750"/>
      <x:c r="F18" s="750"/>
      <x:c r="G18" s="907"/>
      <x:c r="H18" s="907"/>
      <x:c r="I18" s="907"/>
      <x:c r="J18" s="675">
        <x:f t="shared" si="0"/>
        <x:v>0</x:v>
      </x:c>
    </x:row>
    <x:row r="19" spans="1:10" s="751" customFormat="1" ht="16.899999999999999" customHeight="1">
      <x:c r="A19" s="1169"/>
      <x:c r="B19" s="1170"/>
      <x:c r="C19" s="778"/>
      <x:c r="D19" s="752"/>
      <x:c r="E19" s="750"/>
      <x:c r="F19" s="750"/>
      <x:c r="G19" s="907">
        <x:v>0</x:v>
      </x:c>
      <x:c r="H19" s="907">
        <x:v>0</x:v>
      </x:c>
      <x:c r="I19" s="907">
        <x:v>0</x:v>
      </x:c>
      <x:c r="J19" s="675">
        <x:f>G19+H19-I19</x:f>
        <x:v>0</x:v>
      </x:c>
    </x:row>
    <x:row r="20" spans="1:11" s="751" customFormat="1" ht="16.899999999999999" customHeight="1">
      <x:c r="A20" s="1169"/>
      <x:c r="B20" s="1170"/>
      <x:c r="C20" s="1160" t="s">
        <x:v>797</x:v>
      </x:c>
      <x:c r="D20" s="1160"/>
      <x:c r="E20" s="1160"/>
      <x:c r="F20" s="1160"/>
      <x:c r="G20" s="882">
        <x:f>SUM(G6:G19)</x:f>
        <x:v>1000000</x:v>
      </x:c>
      <x:c r="H20" s="882">
        <x:f>SUM(H6:H19)</x:f>
        <x:v>2000000</x:v>
      </x:c>
      <x:c r="I20" s="882">
        <x:f>SUM(I6:I19)</x:f>
        <x:v>3000000</x:v>
      </x:c>
      <x:c r="J20" s="874">
        <x:f>SUM(J6:J19)</x:f>
        <x:v>0</x:v>
      </x:c>
      <x:c r="K20" s="753"/>
    </x:row>
    <x:row r="21" spans="1:11" s="554" customFormat="1" ht="13.199999999999999">
      <x:c r="A21" s="1169"/>
      <x:c r="B21" s="754" t="s">
        <x:v>1324</x:v>
      </x:c>
      <x:c r="C21" s="755"/>
      <x:c r="D21" s="756" t="s">
        <x:v>1292</x:v>
      </x:c>
      <x:c r="E21" s="757"/>
      <x:c r="F21" s="757"/>
      <x:c r="G21" s="908">
        <x:v>0</x:v>
      </x:c>
      <x:c r="H21" s="875">
        <x:v>0</x:v>
      </x:c>
      <x:c r="I21" s="875">
        <x:v>0</x:v>
      </x:c>
      <x:c r="J21" s="875">
        <x:f>G21+H21-I21</x:f>
        <x:v>0</x:v>
      </x:c>
      <x:c r="K21" s="758"/>
    </x:row>
    <x:row r="22" spans="1:11" s="554" customFormat="1" ht="26.350000000000001">
      <x:c r="A22" s="1169"/>
      <x:c r="B22" s="679" t="s">
        <x:v>460</x:v>
      </x:c>
      <x:c r="C22" s="782"/>
      <x:c r="D22" s="759" t="s">
        <x:v>1301</x:v>
      </x:c>
      <x:c r="E22" s="760"/>
      <x:c r="F22" s="760"/>
      <x:c r="G22" s="909">
        <x:v>0</x:v>
      </x:c>
      <x:c r="H22" s="909">
        <x:v>0</x:v>
      </x:c>
      <x:c r="I22" s="909">
        <x:v>0</x:v>
      </x:c>
      <x:c r="J22" s="876">
        <x:f>G22+H22-I22</x:f>
        <x:v>0</x:v>
      </x:c>
      <x:c r="K22" s="758"/>
    </x:row>
    <x:row r="23" spans="1:10" s="751" customFormat="1" ht="16.899999999999999" customHeight="1">
      <x:c r="A23" s="1169" t="s">
        <x:v>1796</x:v>
      </x:c>
      <x:c r="B23" s="1170" t="s">
        <x:v>1802</x:v>
      </x:c>
      <x:c r="C23" s="846"/>
      <x:c r="D23" s="761"/>
      <x:c r="E23" s="571"/>
      <x:c r="F23" s="571"/>
      <x:c r="G23" s="910">
        <x:v>0</x:v>
      </x:c>
      <x:c r="H23" s="762">
        <x:v>0</x:v>
      </x:c>
      <x:c r="I23" s="762">
        <x:v>0</x:v>
      </x:c>
      <x:c r="J23" s="777">
        <x:f>G23+H23-I23</x:f>
        <x:v>0</x:v>
      </x:c>
    </x:row>
    <x:row r="24" spans="1:10" s="751" customFormat="1" ht="16.899999999999999" customHeight="1">
      <x:c r="A24" s="1169"/>
      <x:c r="B24" s="1170"/>
      <x:c r="C24" s="778"/>
      <x:c r="D24" s="571"/>
      <x:c r="E24" s="571"/>
      <x:c r="F24" s="571"/>
      <x:c r="G24" s="911"/>
      <x:c r="H24" s="907"/>
      <x:c r="I24" s="907"/>
      <x:c r="J24" s="675"/>
    </x:row>
    <x:row r="25" spans="1:10" s="751" customFormat="1" ht="16.899999999999999" customHeight="1">
      <x:c r="A25" s="1169"/>
      <x:c r="B25" s="1170"/>
      <x:c r="C25" s="778"/>
      <x:c r="D25" s="571"/>
      <x:c r="E25" s="571"/>
      <x:c r="F25" s="571"/>
      <x:c r="G25" s="911"/>
      <x:c r="H25" s="907"/>
      <x:c r="I25" s="907"/>
      <x:c r="J25" s="675"/>
    </x:row>
    <x:row r="26" spans="1:10" s="751" customFormat="1" ht="16.899999999999999" customHeight="1">
      <x:c r="A26" s="1169"/>
      <x:c r="B26" s="1170"/>
      <x:c r="C26" s="778"/>
      <x:c r="D26" s="571"/>
      <x:c r="E26" s="571"/>
      <x:c r="F26" s="571"/>
      <x:c r="G26" s="911"/>
      <x:c r="H26" s="907"/>
      <x:c r="I26" s="907"/>
      <x:c r="J26" s="675"/>
    </x:row>
    <x:row r="27" spans="1:10" s="751" customFormat="1" ht="16.899999999999999" customHeight="1">
      <x:c r="A27" s="1169"/>
      <x:c r="B27" s="1170"/>
      <x:c r="C27" s="778"/>
      <x:c r="D27" s="571"/>
      <x:c r="E27" s="571"/>
      <x:c r="F27" s="571"/>
      <x:c r="G27" s="911"/>
      <x:c r="H27" s="907"/>
      <x:c r="I27" s="907"/>
      <x:c r="J27" s="777"/>
    </x:row>
    <x:row r="28" spans="1:10" s="751" customFormat="1" ht="16.899999999999999" customHeight="1">
      <x:c r="A28" s="1169"/>
      <x:c r="B28" s="1170"/>
      <x:c r="C28" s="778"/>
      <x:c r="D28" s="571"/>
      <x:c r="E28" s="571"/>
      <x:c r="F28" s="571"/>
      <x:c r="G28" s="911"/>
      <x:c r="H28" s="907"/>
      <x:c r="I28" s="907"/>
      <x:c r="J28" s="675"/>
    </x:row>
    <x:row r="29" spans="1:10" s="751" customFormat="1" ht="16.899999999999999" customHeight="1">
      <x:c r="A29" s="1169"/>
      <x:c r="B29" s="1170"/>
      <x:c r="C29" s="778"/>
      <x:c r="D29" s="571"/>
      <x:c r="E29" s="571"/>
      <x:c r="F29" s="571"/>
      <x:c r="G29" s="911"/>
      <x:c r="H29" s="907"/>
      <x:c r="I29" s="907"/>
      <x:c r="J29" s="675"/>
    </x:row>
    <x:row r="30" spans="1:10" s="751" customFormat="1" ht="16.899999999999999" customHeight="1">
      <x:c r="A30" s="1169"/>
      <x:c r="B30" s="1170"/>
      <x:c r="C30" s="778"/>
      <x:c r="D30" s="571"/>
      <x:c r="E30" s="571"/>
      <x:c r="F30" s="571"/>
      <x:c r="G30" s="911"/>
      <x:c r="H30" s="907"/>
      <x:c r="I30" s="907"/>
      <x:c r="J30" s="675"/>
    </x:row>
    <x:row r="31" spans="1:10" s="751" customFormat="1" ht="16.899999999999999" customHeight="1">
      <x:c r="A31" s="1169"/>
      <x:c r="B31" s="1170"/>
      <x:c r="C31" s="778"/>
      <x:c r="D31" s="571"/>
      <x:c r="E31" s="571"/>
      <x:c r="F31" s="571"/>
      <x:c r="G31" s="911"/>
      <x:c r="H31" s="907"/>
      <x:c r="I31" s="907"/>
      <x:c r="J31" s="675"/>
    </x:row>
    <x:row r="32" spans="1:10" s="751" customFormat="1" ht="16.899999999999999" customHeight="1">
      <x:c r="A32" s="1169"/>
      <x:c r="B32" s="1170"/>
      <x:c r="C32" s="778"/>
      <x:c r="D32" s="571"/>
      <x:c r="E32" s="571"/>
      <x:c r="F32" s="571"/>
      <x:c r="G32" s="911"/>
      <x:c r="H32" s="907"/>
      <x:c r="I32" s="907"/>
      <x:c r="J32" s="675"/>
    </x:row>
    <x:row r="33" spans="1:10" s="751" customFormat="1" ht="16.899999999999999" customHeight="1">
      <x:c r="A33" s="1169"/>
      <x:c r="B33" s="1170"/>
      <x:c r="C33" s="778"/>
      <x:c r="D33" s="571"/>
      <x:c r="E33" s="571"/>
      <x:c r="F33" s="571"/>
      <x:c r="G33" s="911"/>
      <x:c r="H33" s="907"/>
      <x:c r="I33" s="907"/>
      <x:c r="J33" s="675"/>
    </x:row>
    <x:row r="34" spans="1:10" s="751" customFormat="1" ht="16.899999999999999" customHeight="1">
      <x:c r="A34" s="1169"/>
      <x:c r="B34" s="1170"/>
      <x:c r="C34" s="778"/>
      <x:c r="D34" s="571"/>
      <x:c r="E34" s="571"/>
      <x:c r="F34" s="571"/>
      <x:c r="G34" s="911"/>
      <x:c r="H34" s="907"/>
      <x:c r="I34" s="907"/>
      <x:c r="J34" s="675"/>
    </x:row>
    <x:row r="35" spans="1:11" s="751" customFormat="1" ht="16.899999999999999" customHeight="1">
      <x:c r="A35" s="1169"/>
      <x:c r="B35" s="1170"/>
      <x:c r="C35" s="1160" t="s">
        <x:v>797</x:v>
      </x:c>
      <x:c r="D35" s="1160"/>
      <x:c r="E35" s="1160"/>
      <x:c r="F35" s="1160"/>
      <x:c r="G35" s="882">
        <x:f>SUM(G21:G34)</x:f>
        <x:v>0</x:v>
      </x:c>
      <x:c r="H35" s="882">
        <x:f>SUM(H21:H34)</x:f>
        <x:v>0</x:v>
      </x:c>
      <x:c r="I35" s="882">
        <x:f>SUM(I21:I34)</x:f>
        <x:v>0</x:v>
      </x:c>
      <x:c r="J35" s="874">
        <x:f>SUM(J21:J34)</x:f>
        <x:v>0</x:v>
      </x:c>
      <x:c r="K35" s="753"/>
    </x:row>
    <x:row r="36" spans="1:11" s="554" customFormat="1" ht="16.899999999999999" customHeight="1">
      <x:c r="A36" s="1169"/>
      <x:c r="B36" s="1163" t="s">
        <x:v>1324</x:v>
      </x:c>
      <x:c r="C36" s="766"/>
      <x:c r="D36" s="756" t="s">
        <x:v>1292</x:v>
      </x:c>
      <x:c r="E36" s="574"/>
      <x:c r="F36" s="574"/>
      <x:c r="G36" s="912"/>
      <x:c r="H36" s="912"/>
      <x:c r="I36" s="912"/>
      <x:c r="J36" s="877">
        <x:v>0</x:v>
      </x:c>
      <x:c r="K36" s="751"/>
    </x:row>
    <x:row r="37" spans="1:11" s="554" customFormat="1" ht="16.899999999999999" customHeight="1">
      <x:c r="A37" s="1169"/>
      <x:c r="B37" s="1163"/>
      <x:c r="C37" s="766"/>
      <x:c r="D37" s="574"/>
      <x:c r="E37" s="574"/>
      <x:c r="F37" s="574"/>
      <x:c r="G37" s="912"/>
      <x:c r="H37" s="912"/>
      <x:c r="I37" s="912"/>
      <x:c r="J37" s="877">
        <x:f>G37+H37-I37</x:f>
        <x:v>0</x:v>
      </x:c>
      <x:c r="K37" s="751"/>
    </x:row>
    <x:row r="38" spans="1:11" s="554" customFormat="1" ht="26.350000000000001">
      <x:c r="A38" s="1169"/>
      <x:c r="B38" s="679" t="s">
        <x:v>460</x:v>
      </x:c>
      <x:c r="C38" s="847"/>
      <x:c r="D38" s="760"/>
      <x:c r="E38" s="760"/>
      <x:c r="F38" s="760"/>
      <x:c r="G38" s="913"/>
      <x:c r="H38" s="913"/>
      <x:c r="I38" s="913"/>
      <x:c r="J38" s="876">
        <x:f>G38+H38-I38</x:f>
        <x:v>0</x:v>
      </x:c>
      <x:c r="K38" s="751"/>
    </x:row>
    <x:row r="39" spans="1:10" s="751" customFormat="1" ht="16.899999999999999" customHeight="1">
      <x:c r="A39" s="1169" t="s">
        <x:v>1765</x:v>
      </x:c>
      <x:c r="B39" s="1186" t="s">
        <x:v>1802</x:v>
      </x:c>
      <x:c r="C39" s="848"/>
      <x:c r="D39" s="763"/>
      <x:c r="E39" s="626"/>
      <x:c r="F39" s="627"/>
      <x:c r="G39" s="911"/>
      <x:c r="H39" s="914"/>
      <x:c r="I39" s="914"/>
      <x:c r="J39" s="878">
        <x:f>G39+H39-I39</x:f>
        <x:v>0</x:v>
      </x:c>
    </x:row>
    <x:row r="40" spans="1:10" s="751" customFormat="1" ht="16.899999999999999" customHeight="1">
      <x:c r="A40" s="1169"/>
      <x:c r="B40" s="1187"/>
      <x:c r="C40" s="849"/>
      <x:c r="D40" s="630"/>
      <x:c r="E40" s="631"/>
      <x:c r="F40" s="627"/>
      <x:c r="G40" s="907"/>
      <x:c r="H40" s="907"/>
      <x:c r="I40" s="907"/>
      <x:c r="J40" s="878">
        <x:f>G40+H40-I40</x:f>
        <x:v>0</x:v>
      </x:c>
    </x:row>
    <x:row r="41" spans="1:10" s="751" customFormat="1" ht="16.899999999999999" customHeight="1">
      <x:c r="A41" s="1169"/>
      <x:c r="B41" s="1187"/>
      <x:c r="C41" s="849"/>
      <x:c r="D41" s="630"/>
      <x:c r="E41" s="631"/>
      <x:c r="F41" s="627"/>
      <x:c r="G41" s="907"/>
      <x:c r="H41" s="907"/>
      <x:c r="I41" s="907"/>
      <x:c r="J41" s="878">
        <x:f t="shared" ref="J41:J52" si="1">G41+H41-I41</x:f>
        <x:v>0</x:v>
      </x:c>
    </x:row>
    <x:row r="42" spans="1:10" s="751" customFormat="1" ht="16.899999999999999" customHeight="1">
      <x:c r="A42" s="1169"/>
      <x:c r="B42" s="1187"/>
      <x:c r="C42" s="849"/>
      <x:c r="D42" s="630"/>
      <x:c r="E42" s="631"/>
      <x:c r="F42" s="627"/>
      <x:c r="G42" s="907"/>
      <x:c r="H42" s="907"/>
      <x:c r="I42" s="907"/>
      <x:c r="J42" s="878">
        <x:f t="shared" si="1"/>
        <x:v>0</x:v>
      </x:c>
    </x:row>
    <x:row r="43" spans="1:11" s="751" customFormat="1" ht="16.899999999999999" customHeight="1">
      <x:c r="A43" s="1169"/>
      <x:c r="B43" s="1187"/>
      <x:c r="C43" s="849"/>
      <x:c r="D43" s="630"/>
      <x:c r="E43" s="631"/>
      <x:c r="F43" s="627"/>
      <x:c r="G43" s="907"/>
      <x:c r="H43" s="907"/>
      <x:c r="I43" s="907"/>
      <x:c r="J43" s="878">
        <x:f t="shared" si="1"/>
        <x:v>0</x:v>
      </x:c>
      <x:c r="K43" s="753"/>
    </x:row>
    <x:row r="44" spans="1:10" s="751" customFormat="1" ht="16.899999999999999" customHeight="1">
      <x:c r="A44" s="1169"/>
      <x:c r="B44" s="1187"/>
      <x:c r="C44" s="849"/>
      <x:c r="D44" s="630"/>
      <x:c r="E44" s="631"/>
      <x:c r="F44" s="627"/>
      <x:c r="G44" s="907"/>
      <x:c r="H44" s="907"/>
      <x:c r="I44" s="907"/>
      <x:c r="J44" s="878">
        <x:f t="shared" si="1"/>
        <x:v>0</x:v>
      </x:c>
    </x:row>
    <x:row r="45" spans="1:10" s="751" customFormat="1" ht="16.899999999999999" customHeight="1">
      <x:c r="A45" s="1169"/>
      <x:c r="B45" s="1187"/>
      <x:c r="C45" s="849"/>
      <x:c r="D45" s="630"/>
      <x:c r="E45" s="631"/>
      <x:c r="F45" s="627"/>
      <x:c r="G45" s="907"/>
      <x:c r="H45" s="907"/>
      <x:c r="I45" s="907"/>
      <x:c r="J45" s="878">
        <x:f>G45+H45-I45</x:f>
        <x:v>0</x:v>
      </x:c>
    </x:row>
    <x:row r="46" spans="1:10" s="751" customFormat="1" ht="16.899999999999999" customHeight="1">
      <x:c r="A46" s="1169"/>
      <x:c r="B46" s="1187"/>
      <x:c r="C46" s="849"/>
      <x:c r="D46" s="630"/>
      <x:c r="E46" s="631"/>
      <x:c r="F46" s="627"/>
      <x:c r="G46" s="907"/>
      <x:c r="H46" s="907"/>
      <x:c r="I46" s="907"/>
      <x:c r="J46" s="878">
        <x:f t="shared" si="1"/>
        <x:v>0</x:v>
      </x:c>
    </x:row>
    <x:row r="47" spans="1:10" s="751" customFormat="1" ht="16.899999999999999" customHeight="1">
      <x:c r="A47" s="1169"/>
      <x:c r="B47" s="1187"/>
      <x:c r="C47" s="849"/>
      <x:c r="D47" s="630"/>
      <x:c r="E47" s="631"/>
      <x:c r="F47" s="627"/>
      <x:c r="G47" s="907"/>
      <x:c r="H47" s="907"/>
      <x:c r="I47" s="907"/>
      <x:c r="J47" s="878">
        <x:v>0</x:v>
      </x:c>
    </x:row>
    <x:row r="48" spans="1:10" s="751" customFormat="1" ht="16.899999999999999" customHeight="1">
      <x:c r="A48" s="1169"/>
      <x:c r="B48" s="1187"/>
      <x:c r="C48" s="849"/>
      <x:c r="D48" s="630"/>
      <x:c r="E48" s="631"/>
      <x:c r="F48" s="627"/>
      <x:c r="G48" s="907"/>
      <x:c r="H48" s="907"/>
      <x:c r="I48" s="907"/>
      <x:c r="J48" s="878">
        <x:f t="shared" si="1"/>
        <x:v>0</x:v>
      </x:c>
    </x:row>
    <x:row r="49" spans="1:10" s="751" customFormat="1" ht="16.899999999999999" customHeight="1">
      <x:c r="A49" s="1169"/>
      <x:c r="B49" s="1187"/>
      <x:c r="C49" s="849"/>
      <x:c r="D49" s="630"/>
      <x:c r="E49" s="631"/>
      <x:c r="F49" s="627"/>
      <x:c r="G49" s="907"/>
      <x:c r="H49" s="907"/>
      <x:c r="I49" s="907"/>
      <x:c r="J49" s="878">
        <x:f t="shared" si="1"/>
        <x:v>0</x:v>
      </x:c>
    </x:row>
    <x:row r="50" spans="1:10" s="751" customFormat="1" ht="16.899999999999999" customHeight="1">
      <x:c r="A50" s="1169"/>
      <x:c r="B50" s="1187"/>
      <x:c r="C50" s="849"/>
      <x:c r="D50" s="630"/>
      <x:c r="E50" s="631"/>
      <x:c r="F50" s="627"/>
      <x:c r="G50" s="907"/>
      <x:c r="H50" s="907"/>
      <x:c r="I50" s="907"/>
      <x:c r="J50" s="878">
        <x:f t="shared" si="1"/>
        <x:v>0</x:v>
      </x:c>
    </x:row>
    <x:row r="51" spans="1:10" s="751" customFormat="1" ht="16.899999999999999" customHeight="1">
      <x:c r="A51" s="1169"/>
      <x:c r="B51" s="1187"/>
      <x:c r="C51" s="849"/>
      <x:c r="D51" s="630"/>
      <x:c r="E51" s="631"/>
      <x:c r="F51" s="627"/>
      <x:c r="G51" s="907"/>
      <x:c r="H51" s="907"/>
      <x:c r="I51" s="907"/>
      <x:c r="J51" s="878">
        <x:f t="shared" si="1"/>
        <x:v>0</x:v>
      </x:c>
    </x:row>
    <x:row r="52" spans="1:10" s="751" customFormat="1" ht="16.899999999999999" customHeight="1">
      <x:c r="A52" s="1169"/>
      <x:c r="B52" s="1187"/>
      <x:c r="C52" s="849"/>
      <x:c r="D52" s="630"/>
      <x:c r="E52" s="631"/>
      <x:c r="F52" s="627"/>
      <x:c r="G52" s="907"/>
      <x:c r="H52" s="907"/>
      <x:c r="I52" s="907"/>
      <x:c r="J52" s="878">
        <x:f t="shared" si="1"/>
        <x:v>0</x:v>
      </x:c>
    </x:row>
    <x:row r="53" spans="1:10" s="751" customFormat="1" ht="16.899999999999999" customHeight="1">
      <x:c r="A53" s="1169"/>
      <x:c r="B53" s="1187"/>
      <x:c r="C53" s="849"/>
      <x:c r="D53" s="630"/>
      <x:c r="E53" s="631"/>
      <x:c r="F53" s="627"/>
      <x:c r="G53" s="907"/>
      <x:c r="H53" s="907"/>
      <x:c r="I53" s="907"/>
      <x:c r="J53" s="879">
        <x:f>G53+H53-I53</x:f>
        <x:v>0</x:v>
      </x:c>
    </x:row>
    <x:row r="54" spans="1:12" s="751" customFormat="1" ht="16.899999999999999" customHeight="1">
      <x:c r="A54" s="1169"/>
      <x:c r="B54" s="1188"/>
      <x:c r="C54" s="1160" t="s">
        <x:v>797</x:v>
      </x:c>
      <x:c r="D54" s="1160"/>
      <x:c r="E54" s="1160"/>
      <x:c r="F54" s="1160"/>
      <x:c r="G54" s="882">
        <x:f>SUM(G39:G53)</x:f>
        <x:v>0</x:v>
      </x:c>
      <x:c r="H54" s="882">
        <x:f>SUM(H39:H53)</x:f>
        <x:v>0</x:v>
      </x:c>
      <x:c r="I54" s="882">
        <x:f>SUM(I39:I53)</x:f>
        <x:v>0</x:v>
      </x:c>
      <x:c r="J54" s="874">
        <x:f>SUM(J39:J53)</x:f>
        <x:v>0</x:v>
      </x:c>
      <x:c r="K54" s="753"/>
      <x:c r="L54" s="764"/>
    </x:row>
    <x:row r="55" spans="1:11" s="554" customFormat="1" ht="16.899999999999999" customHeight="1">
      <x:c r="A55" s="1169"/>
      <x:c r="B55" s="754" t="s">
        <x:v>1324</x:v>
      </x:c>
      <x:c r="C55" s="850"/>
      <x:c r="D55" s="756" t="s">
        <x:v>1292</x:v>
      </x:c>
      <x:c r="E55" s="656"/>
      <x:c r="F55" s="644"/>
      <x:c r="G55" s="912"/>
      <x:c r="H55" s="912"/>
      <x:c r="I55" s="912"/>
      <x:c r="J55" s="880"/>
      <x:c r="K55" s="751"/>
    </x:row>
    <x:row r="56" spans="1:11" s="554" customFormat="1" ht="28.5" customHeight="1">
      <x:c r="A56" s="1169"/>
      <x:c r="B56" s="679" t="s">
        <x:v>460</x:v>
      </x:c>
      <x:c r="C56" s="851"/>
      <x:c r="D56" s="634"/>
      <x:c r="E56" s="657"/>
      <x:c r="F56" s="636"/>
      <x:c r="G56" s="913"/>
      <x:c r="H56" s="913"/>
      <x:c r="I56" s="913"/>
      <x:c r="J56" s="881"/>
      <x:c r="K56" s="751"/>
    </x:row>
    <x:row r="57" spans="1:10" s="751" customFormat="1" ht="16.899999999999999" customHeight="1">
      <x:c r="A57" s="1169" t="s">
        <x:v>1790</x:v>
      </x:c>
      <x:c r="B57" s="1170" t="s">
        <x:v>1802</x:v>
      </x:c>
      <x:c r="C57" s="848"/>
      <x:c r="D57" s="765"/>
      <x:c r="E57" s="626"/>
      <x:c r="F57" s="626"/>
      <x:c r="G57" s="914"/>
      <x:c r="H57" s="914"/>
      <x:c r="I57" s="914"/>
      <x:c r="J57" s="878">
        <x:f>G57+H57-I57</x:f>
        <x:v>0</x:v>
      </x:c>
    </x:row>
    <x:row r="58" spans="1:10" s="751" customFormat="1" ht="16.899999999999999" customHeight="1">
      <x:c r="A58" s="1169"/>
      <x:c r="B58" s="1170"/>
      <x:c r="C58" s="848"/>
      <x:c r="D58" s="765"/>
      <x:c r="E58" s="631"/>
      <x:c r="F58" s="639"/>
      <x:c r="G58" s="572"/>
      <x:c r="H58" s="572"/>
      <x:c r="I58" s="572"/>
      <x:c r="J58" s="675">
        <x:f t="shared" ref="J58:J66" si="2">G58+H58-I58</x:f>
        <x:v>0</x:v>
      </x:c>
    </x:row>
    <x:row r="59" spans="1:10" s="751" customFormat="1" ht="16.899999999999999" customHeight="1">
      <x:c r="A59" s="1169"/>
      <x:c r="B59" s="1170"/>
      <x:c r="C59" s="848"/>
      <x:c r="D59" s="765"/>
      <x:c r="E59" s="631"/>
      <x:c r="F59" s="639"/>
      <x:c r="G59" s="572"/>
      <x:c r="H59" s="572"/>
      <x:c r="I59" s="572"/>
      <x:c r="J59" s="675">
        <x:f t="shared" si="2"/>
        <x:v>0</x:v>
      </x:c>
    </x:row>
    <x:row r="60" spans="1:10" s="751" customFormat="1" ht="16.899999999999999" customHeight="1">
      <x:c r="A60" s="1169"/>
      <x:c r="B60" s="1170"/>
      <x:c r="C60" s="848"/>
      <x:c r="D60" s="765"/>
      <x:c r="E60" s="631"/>
      <x:c r="F60" s="639"/>
      <x:c r="G60" s="572"/>
      <x:c r="H60" s="572"/>
      <x:c r="I60" s="572"/>
      <x:c r="J60" s="675">
        <x:f t="shared" si="2"/>
        <x:v>0</x:v>
      </x:c>
    </x:row>
    <x:row r="61" spans="1:10" s="751" customFormat="1" ht="16.899999999999999" customHeight="1">
      <x:c r="A61" s="1169"/>
      <x:c r="B61" s="1170"/>
      <x:c r="C61" s="848"/>
      <x:c r="D61" s="765"/>
      <x:c r="E61" s="631"/>
      <x:c r="F61" s="639"/>
      <x:c r="G61" s="572"/>
      <x:c r="H61" s="572"/>
      <x:c r="I61" s="572"/>
      <x:c r="J61" s="675">
        <x:f t="shared" si="2"/>
        <x:v>0</x:v>
      </x:c>
    </x:row>
    <x:row r="62" spans="1:10" s="751" customFormat="1" ht="16.899999999999999" customHeight="1">
      <x:c r="A62" s="1169"/>
      <x:c r="B62" s="1170"/>
      <x:c r="C62" s="848"/>
      <x:c r="D62" s="765"/>
      <x:c r="E62" s="631"/>
      <x:c r="F62" s="639"/>
      <x:c r="G62" s="572"/>
      <x:c r="H62" s="572"/>
      <x:c r="I62" s="572"/>
      <x:c r="J62" s="675">
        <x:f t="shared" si="2"/>
        <x:v>0</x:v>
      </x:c>
    </x:row>
    <x:row r="63" spans="1:10" s="751" customFormat="1" ht="16.899999999999999" customHeight="1">
      <x:c r="A63" s="1169"/>
      <x:c r="B63" s="1170"/>
      <x:c r="C63" s="848"/>
      <x:c r="D63" s="765"/>
      <x:c r="E63" s="631"/>
      <x:c r="F63" s="639"/>
      <x:c r="G63" s="572"/>
      <x:c r="H63" s="572"/>
      <x:c r="I63" s="572"/>
      <x:c r="J63" s="675">
        <x:f t="shared" si="2"/>
        <x:v>0</x:v>
      </x:c>
    </x:row>
    <x:row r="64" spans="1:10" s="751" customFormat="1" ht="16.899999999999999" customHeight="1">
      <x:c r="A64" s="1169"/>
      <x:c r="B64" s="1170"/>
      <x:c r="C64" s="848"/>
      <x:c r="D64" s="765"/>
      <x:c r="E64" s="631"/>
      <x:c r="F64" s="639"/>
      <x:c r="G64" s="572"/>
      <x:c r="H64" s="572"/>
      <x:c r="I64" s="572"/>
      <x:c r="J64" s="675">
        <x:f t="shared" si="2"/>
        <x:v>0</x:v>
      </x:c>
    </x:row>
    <x:row r="65" spans="1:10" s="751" customFormat="1" ht="16.899999999999999" customHeight="1">
      <x:c r="A65" s="1169"/>
      <x:c r="B65" s="1170"/>
      <x:c r="C65" s="848"/>
      <x:c r="D65" s="765"/>
      <x:c r="E65" s="631"/>
      <x:c r="F65" s="639"/>
      <x:c r="G65" s="915"/>
      <x:c r="H65" s="572"/>
      <x:c r="I65" s="572"/>
      <x:c r="J65" s="675">
        <x:f t="shared" si="2"/>
        <x:v>0</x:v>
      </x:c>
    </x:row>
    <x:row r="66" spans="1:10" s="751" customFormat="1" ht="16.899999999999999" customHeight="1">
      <x:c r="A66" s="1169"/>
      <x:c r="B66" s="1170"/>
      <x:c r="C66" s="848"/>
      <x:c r="D66" s="765"/>
      <x:c r="E66" s="631"/>
      <x:c r="F66" s="639"/>
      <x:c r="G66" s="915"/>
      <x:c r="H66" s="572"/>
      <x:c r="I66" s="572"/>
      <x:c r="J66" s="675">
        <x:f t="shared" si="2"/>
        <x:v>0</x:v>
      </x:c>
    </x:row>
    <x:row r="67" spans="1:10" s="751" customFormat="1" ht="16.899999999999999" customHeight="1">
      <x:c r="A67" s="1169"/>
      <x:c r="B67" s="1170"/>
      <x:c r="C67" s="1160" t="s">
        <x:v>797</x:v>
      </x:c>
      <x:c r="D67" s="1160"/>
      <x:c r="E67" s="1160"/>
      <x:c r="F67" s="1160"/>
      <x:c r="G67" s="882">
        <x:f>SUM(G57:G66)</x:f>
        <x:v>0</x:v>
      </x:c>
      <x:c r="H67" s="882">
        <x:f t="shared" ref="H67:J67" si="3">SUM(H57:H66)</x:f>
        <x:v>0</x:v>
      </x:c>
      <x:c r="I67" s="882">
        <x:f t="shared" si="3"/>
        <x:v>0</x:v>
      </x:c>
      <x:c r="J67" s="882">
        <x:f t="shared" si="3"/>
        <x:v>0</x:v>
      </x:c>
    </x:row>
    <x:row r="68" spans="1:11" s="751" customFormat="1" ht="16.899999999999999" customHeight="1">
      <x:c r="A68" s="1169"/>
      <x:c r="B68" s="754" t="s">
        <x:v>1324</x:v>
      </x:c>
      <x:c r="C68" s="766"/>
      <x:c r="D68" s="756" t="s">
        <x:v>1292</x:v>
      </x:c>
      <x:c r="E68" s="574"/>
      <x:c r="F68" s="574"/>
      <x:c r="G68" s="916"/>
      <x:c r="H68" s="575"/>
      <x:c r="I68" s="575"/>
      <x:c r="J68" s="877">
        <x:f>G68+H68-I68</x:f>
        <x:v>0</x:v>
      </x:c>
      <x:c r="K68" s="753"/>
    </x:row>
    <x:row r="69" spans="1:10" s="554" customFormat="1" ht="30.75" customHeight="1">
      <x:c r="A69" s="1169"/>
      <x:c r="B69" s="679" t="s">
        <x:v>460</x:v>
      </x:c>
      <x:c r="C69" s="852"/>
      <x:c r="D69" s="767"/>
      <x:c r="E69" s="768"/>
      <x:c r="F69" s="768"/>
      <x:c r="G69" s="917"/>
      <x:c r="H69" s="917"/>
      <x:c r="I69" s="918"/>
      <x:c r="J69" s="769">
        <x:v>0</x:v>
      </x:c>
    </x:row>
    <x:row r="70" spans="1:10" s="751" customFormat="1" ht="16.899999999999999" customHeight="1">
      <x:c r="A70" s="1169" t="s">
        <x:v>709</x:v>
      </x:c>
      <x:c r="B70" s="1170" t="s">
        <x:v>1802</x:v>
      </x:c>
      <x:c r="C70" s="770"/>
      <x:c r="D70" s="771"/>
      <x:c r="E70" s="750"/>
      <x:c r="F70" s="571"/>
      <x:c r="G70" s="717"/>
      <x:c r="H70" s="717"/>
      <x:c r="I70" s="717"/>
      <x:c r="J70" s="883">
        <x:f>G70+H70-I70</x:f>
        <x:v>0</x:v>
      </x:c>
    </x:row>
    <x:row r="71" spans="1:10" s="751" customFormat="1" ht="16.899999999999999" customHeight="1">
      <x:c r="A71" s="1169"/>
      <x:c r="B71" s="1170"/>
      <x:c r="C71" s="772"/>
      <x:c r="D71" s="773"/>
      <x:c r="E71" s="750"/>
      <x:c r="F71" s="571"/>
      <x:c r="G71" s="724"/>
      <x:c r="H71" s="724"/>
      <x:c r="I71" s="724"/>
      <x:c r="J71" s="675">
        <x:f t="shared" ref="J71:J79" si="4">G71+H71-I71</x:f>
        <x:v>0</x:v>
      </x:c>
    </x:row>
    <x:row r="72" spans="1:10" s="751" customFormat="1" ht="16.899999999999999" customHeight="1">
      <x:c r="A72" s="1169"/>
      <x:c r="B72" s="1170"/>
      <x:c r="C72" s="772"/>
      <x:c r="D72" s="773"/>
      <x:c r="E72" s="750"/>
      <x:c r="F72" s="571"/>
      <x:c r="G72" s="724"/>
      <x:c r="H72" s="724"/>
      <x:c r="I72" s="724"/>
      <x:c r="J72" s="675">
        <x:f t="shared" si="4"/>
        <x:v>0</x:v>
      </x:c>
    </x:row>
    <x:row r="73" spans="1:10" s="751" customFormat="1" ht="16.899999999999999" customHeight="1">
      <x:c r="A73" s="1169"/>
      <x:c r="B73" s="1170"/>
      <x:c r="C73" s="772"/>
      <x:c r="D73" s="773"/>
      <x:c r="E73" s="750"/>
      <x:c r="F73" s="571"/>
      <x:c r="G73" s="724"/>
      <x:c r="H73" s="724"/>
      <x:c r="I73" s="724"/>
      <x:c r="J73" s="675">
        <x:f t="shared" si="4"/>
        <x:v>0</x:v>
      </x:c>
    </x:row>
    <x:row r="74" spans="1:10" s="751" customFormat="1" ht="16.899999999999999" customHeight="1">
      <x:c r="A74" s="1169"/>
      <x:c r="B74" s="1170"/>
      <x:c r="C74" s="772"/>
      <x:c r="D74" s="773"/>
      <x:c r="E74" s="750"/>
      <x:c r="F74" s="571"/>
      <x:c r="G74" s="724"/>
      <x:c r="H74" s="724"/>
      <x:c r="I74" s="724"/>
      <x:c r="J74" s="675">
        <x:f t="shared" si="4"/>
        <x:v>0</x:v>
      </x:c>
    </x:row>
    <x:row r="75" spans="1:10" s="751" customFormat="1" ht="16.899999999999999" customHeight="1">
      <x:c r="A75" s="1169"/>
      <x:c r="B75" s="1170"/>
      <x:c r="C75" s="772"/>
      <x:c r="D75" s="773"/>
      <x:c r="E75" s="750"/>
      <x:c r="F75" s="571"/>
      <x:c r="G75" s="724"/>
      <x:c r="H75" s="724"/>
      <x:c r="I75" s="724"/>
      <x:c r="J75" s="675">
        <x:f t="shared" si="4"/>
        <x:v>0</x:v>
      </x:c>
    </x:row>
    <x:row r="76" spans="1:10" s="751" customFormat="1" ht="16.899999999999999" customHeight="1">
      <x:c r="A76" s="1169"/>
      <x:c r="B76" s="1170"/>
      <x:c r="C76" s="772"/>
      <x:c r="D76" s="773"/>
      <x:c r="E76" s="571"/>
      <x:c r="F76" s="571"/>
      <x:c r="G76" s="724"/>
      <x:c r="H76" s="724"/>
      <x:c r="I76" s="724"/>
      <x:c r="J76" s="675">
        <x:f t="shared" si="4"/>
        <x:v>0</x:v>
      </x:c>
    </x:row>
    <x:row r="77" spans="1:10" s="751" customFormat="1" ht="16.899999999999999" customHeight="1">
      <x:c r="A77" s="1169"/>
      <x:c r="B77" s="1170"/>
      <x:c r="C77" s="772"/>
      <x:c r="D77" s="773"/>
      <x:c r="E77" s="571"/>
      <x:c r="F77" s="571"/>
      <x:c r="G77" s="724"/>
      <x:c r="H77" s="724"/>
      <x:c r="I77" s="724"/>
      <x:c r="J77" s="675">
        <x:f t="shared" si="4"/>
        <x:v>0</x:v>
      </x:c>
    </x:row>
    <x:row r="78" spans="1:10" s="751" customFormat="1" ht="16.899999999999999" customHeight="1">
      <x:c r="A78" s="1169"/>
      <x:c r="B78" s="1170"/>
      <x:c r="C78" s="772"/>
      <x:c r="D78" s="773"/>
      <x:c r="E78" s="571"/>
      <x:c r="F78" s="571"/>
      <x:c r="G78" s="724"/>
      <x:c r="H78" s="724"/>
      <x:c r="I78" s="724"/>
      <x:c r="J78" s="675">
        <x:f t="shared" si="4"/>
        <x:v>0</x:v>
      </x:c>
    </x:row>
    <x:row r="79" spans="1:10" s="751" customFormat="1" ht="16.899999999999999" customHeight="1">
      <x:c r="A79" s="1169"/>
      <x:c r="B79" s="1170"/>
      <x:c r="C79" s="772"/>
      <x:c r="D79" s="773"/>
      <x:c r="E79" s="571"/>
      <x:c r="F79" s="571"/>
      <x:c r="G79" s="724"/>
      <x:c r="H79" s="724"/>
      <x:c r="I79" s="724"/>
      <x:c r="J79" s="675">
        <x:f t="shared" si="4"/>
        <x:v>0</x:v>
      </x:c>
    </x:row>
    <x:row r="80" spans="1:10" s="751" customFormat="1" ht="16.899999999999999" customHeight="1">
      <x:c r="A80" s="1169"/>
      <x:c r="B80" s="1170"/>
      <x:c r="C80" s="1160" t="s">
        <x:v>797</x:v>
      </x:c>
      <x:c r="D80" s="1160"/>
      <x:c r="E80" s="1160"/>
      <x:c r="F80" s="1160"/>
      <x:c r="G80" s="882">
        <x:f>SUM(G70:G79)</x:f>
        <x:v>0</x:v>
      </x:c>
      <x:c r="H80" s="882">
        <x:f>SUM(H70:H79)</x:f>
        <x:v>0</x:v>
      </x:c>
      <x:c r="I80" s="882">
        <x:f>SUM(I70:I79)</x:f>
        <x:v>0</x:v>
      </x:c>
      <x:c r="J80" s="882">
        <x:f>SUM(J70:J79)</x:f>
        <x:v>0</x:v>
      </x:c>
    </x:row>
    <x:row r="81" spans="1:10" s="554" customFormat="1" ht="16.899999999999999" customHeight="1">
      <x:c r="A81" s="1169"/>
      <x:c r="B81" s="754" t="s">
        <x:v>1324</x:v>
      </x:c>
      <x:c r="C81" s="774"/>
      <x:c r="D81" s="775"/>
      <x:c r="E81" s="776"/>
      <x:c r="F81" s="776"/>
      <x:c r="G81" s="916"/>
      <x:c r="H81" s="884"/>
      <x:c r="I81" s="884"/>
      <x:c r="J81" s="884">
        <x:f>G81+H81-I81</x:f>
        <x:v>0</x:v>
      </x:c>
    </x:row>
    <x:row r="82" spans="1:10" s="554" customFormat="1" ht="26.350000000000001">
      <x:c r="A82" s="1169"/>
      <x:c r="B82" s="679" t="s">
        <x:v>460</x:v>
      </x:c>
      <x:c r="C82" s="782"/>
      <x:c r="D82" s="759"/>
      <x:c r="E82" s="760"/>
      <x:c r="F82" s="760"/>
      <x:c r="G82" s="909"/>
      <x:c r="H82" s="909"/>
      <x:c r="I82" s="909"/>
      <x:c r="J82" s="876">
        <x:f>G82+H82-I82</x:f>
        <x:v>0</x:v>
      </x:c>
    </x:row>
    <x:row r="83" spans="1:10" s="751" customFormat="1" ht="16.899999999999999" customHeight="1">
      <x:c r="A83" s="1169" t="s">
        <x:v>1774</x:v>
      </x:c>
      <x:c r="B83" s="1170" t="s">
        <x:v>1802</x:v>
      </x:c>
      <x:c r="C83" s="778"/>
      <x:c r="D83" s="761"/>
      <x:c r="E83" s="571"/>
      <x:c r="F83" s="571"/>
      <x:c r="G83" s="910"/>
      <x:c r="H83" s="762"/>
      <x:c r="I83" s="777"/>
      <x:c r="J83" s="675">
        <x:f t="shared" ref="J83:J96" si="5">G83+H83-I83</x:f>
        <x:v>0</x:v>
      </x:c>
    </x:row>
    <x:row r="84" spans="1:10" s="751" customFormat="1" ht="16.899999999999999" customHeight="1">
      <x:c r="A84" s="1169"/>
      <x:c r="B84" s="1170"/>
      <x:c r="C84" s="778"/>
      <x:c r="D84" s="752"/>
      <x:c r="E84" s="571"/>
      <x:c r="F84" s="571"/>
      <x:c r="G84" s="911"/>
      <x:c r="H84" s="907"/>
      <x:c r="I84" s="907"/>
      <x:c r="J84" s="675">
        <x:f t="shared" si="5"/>
        <x:v>0</x:v>
      </x:c>
    </x:row>
    <x:row r="85" spans="1:10" s="751" customFormat="1" ht="16.899999999999999" customHeight="1">
      <x:c r="A85" s="1169"/>
      <x:c r="B85" s="1170"/>
      <x:c r="C85" s="778"/>
      <x:c r="D85" s="752"/>
      <x:c r="E85" s="571"/>
      <x:c r="F85" s="571"/>
      <x:c r="G85" s="911"/>
      <x:c r="H85" s="907"/>
      <x:c r="I85" s="907"/>
      <x:c r="J85" s="675">
        <x:f t="shared" si="5"/>
        <x:v>0</x:v>
      </x:c>
    </x:row>
    <x:row r="86" spans="1:10" s="751" customFormat="1" ht="16.899999999999999" customHeight="1">
      <x:c r="A86" s="1169"/>
      <x:c r="B86" s="1170"/>
      <x:c r="C86" s="778"/>
      <x:c r="D86" s="752"/>
      <x:c r="E86" s="571"/>
      <x:c r="F86" s="571"/>
      <x:c r="G86" s="911"/>
      <x:c r="H86" s="907"/>
      <x:c r="I86" s="907"/>
      <x:c r="J86" s="675">
        <x:f t="shared" si="5"/>
        <x:v>0</x:v>
      </x:c>
    </x:row>
    <x:row r="87" spans="1:10" s="751" customFormat="1" ht="16.899999999999999" customHeight="1">
      <x:c r="A87" s="1169"/>
      <x:c r="B87" s="1170"/>
      <x:c r="C87" s="778"/>
      <x:c r="D87" s="752"/>
      <x:c r="E87" s="571"/>
      <x:c r="F87" s="571"/>
      <x:c r="G87" s="911"/>
      <x:c r="H87" s="907"/>
      <x:c r="I87" s="907"/>
      <x:c r="J87" s="675">
        <x:f t="shared" si="5"/>
        <x:v>0</x:v>
      </x:c>
    </x:row>
    <x:row r="88" spans="1:10" s="751" customFormat="1" ht="16.899999999999999" customHeight="1">
      <x:c r="A88" s="1169"/>
      <x:c r="B88" s="1170"/>
      <x:c r="C88" s="778"/>
      <x:c r="D88" s="752"/>
      <x:c r="E88" s="571"/>
      <x:c r="F88" s="571"/>
      <x:c r="G88" s="911"/>
      <x:c r="H88" s="907"/>
      <x:c r="I88" s="907"/>
      <x:c r="J88" s="675">
        <x:f t="shared" si="5"/>
        <x:v>0</x:v>
      </x:c>
    </x:row>
    <x:row r="89" spans="1:10" s="751" customFormat="1" ht="16.899999999999999" customHeight="1">
      <x:c r="A89" s="1169"/>
      <x:c r="B89" s="1170"/>
      <x:c r="C89" s="778"/>
      <x:c r="D89" s="752"/>
      <x:c r="E89" s="571"/>
      <x:c r="F89" s="571"/>
      <x:c r="G89" s="911"/>
      <x:c r="H89" s="907"/>
      <x:c r="I89" s="907"/>
      <x:c r="J89" s="675">
        <x:f t="shared" si="5"/>
        <x:v>0</x:v>
      </x:c>
    </x:row>
    <x:row r="90" spans="1:10" s="751" customFormat="1" ht="16.899999999999999" customHeight="1">
      <x:c r="A90" s="1169"/>
      <x:c r="B90" s="1170"/>
      <x:c r="C90" s="778"/>
      <x:c r="D90" s="752"/>
      <x:c r="E90" s="571"/>
      <x:c r="F90" s="571"/>
      <x:c r="G90" s="911"/>
      <x:c r="H90" s="907"/>
      <x:c r="I90" s="907"/>
      <x:c r="J90" s="675">
        <x:f>G90+H90-I90</x:f>
        <x:v>0</x:v>
      </x:c>
    </x:row>
    <x:row r="91" spans="1:10" s="751" customFormat="1" ht="16.899999999999999" customHeight="1">
      <x:c r="A91" s="1169"/>
      <x:c r="B91" s="1170"/>
      <x:c r="C91" s="778"/>
      <x:c r="D91" s="752"/>
      <x:c r="E91" s="571"/>
      <x:c r="F91" s="571"/>
      <x:c r="G91" s="911"/>
      <x:c r="H91" s="907"/>
      <x:c r="I91" s="907"/>
      <x:c r="J91" s="675">
        <x:f>G91+H91-I91</x:f>
        <x:v>0</x:v>
      </x:c>
    </x:row>
    <x:row r="92" spans="1:10" s="751" customFormat="1" ht="16.899999999999999" customHeight="1">
      <x:c r="A92" s="1169"/>
      <x:c r="B92" s="1170"/>
      <x:c r="C92" s="778"/>
      <x:c r="D92" s="752"/>
      <x:c r="E92" s="571"/>
      <x:c r="F92" s="571"/>
      <x:c r="G92" s="911"/>
      <x:c r="H92" s="907"/>
      <x:c r="I92" s="907"/>
      <x:c r="J92" s="675">
        <x:f t="shared" si="5"/>
        <x:v>0</x:v>
      </x:c>
    </x:row>
    <x:row r="93" spans="1:10" s="751" customFormat="1" ht="16.899999999999999" customHeight="1">
      <x:c r="A93" s="1169"/>
      <x:c r="B93" s="1170"/>
      <x:c r="C93" s="778"/>
      <x:c r="D93" s="752"/>
      <x:c r="E93" s="571"/>
      <x:c r="F93" s="571"/>
      <x:c r="G93" s="911"/>
      <x:c r="H93" s="907"/>
      <x:c r="I93" s="907"/>
      <x:c r="J93" s="675">
        <x:f t="shared" si="5"/>
        <x:v>0</x:v>
      </x:c>
    </x:row>
    <x:row r="94" spans="1:10" s="751" customFormat="1" ht="16.899999999999999" customHeight="1">
      <x:c r="A94" s="1169"/>
      <x:c r="B94" s="1170"/>
      <x:c r="C94" s="778"/>
      <x:c r="D94" s="752"/>
      <x:c r="E94" s="571"/>
      <x:c r="F94" s="571"/>
      <x:c r="G94" s="911"/>
      <x:c r="H94" s="907"/>
      <x:c r="I94" s="907"/>
      <x:c r="J94" s="675">
        <x:f t="shared" si="5"/>
        <x:v>0</x:v>
      </x:c>
    </x:row>
    <x:row r="95" spans="1:10" s="751" customFormat="1" ht="16.899999999999999" customHeight="1">
      <x:c r="A95" s="1169"/>
      <x:c r="B95" s="1170"/>
      <x:c r="C95" s="778"/>
      <x:c r="D95" s="752"/>
      <x:c r="E95" s="571"/>
      <x:c r="F95" s="571"/>
      <x:c r="G95" s="911"/>
      <x:c r="H95" s="907"/>
      <x:c r="I95" s="907"/>
      <x:c r="J95" s="675">
        <x:f t="shared" si="5"/>
        <x:v>0</x:v>
      </x:c>
    </x:row>
    <x:row r="96" spans="1:10" s="751" customFormat="1" ht="16.899999999999999" customHeight="1">
      <x:c r="A96" s="1169"/>
      <x:c r="B96" s="1170"/>
      <x:c r="C96" s="778"/>
      <x:c r="D96" s="752"/>
      <x:c r="E96" s="571"/>
      <x:c r="F96" s="571"/>
      <x:c r="G96" s="911"/>
      <x:c r="H96" s="907"/>
      <x:c r="I96" s="907"/>
      <x:c r="J96" s="675">
        <x:f t="shared" si="5"/>
        <x:v>0</x:v>
      </x:c>
    </x:row>
    <x:row r="97" spans="1:11" s="751" customFormat="1" ht="16.899999999999999" customHeight="1">
      <x:c r="A97" s="1169"/>
      <x:c r="B97" s="1170"/>
      <x:c r="C97" s="1160" t="s">
        <x:v>797</x:v>
      </x:c>
      <x:c r="D97" s="1160"/>
      <x:c r="E97" s="1160"/>
      <x:c r="F97" s="1160"/>
      <x:c r="G97" s="882">
        <x:f>SUM(G83:G96)</x:f>
        <x:v>0</x:v>
      </x:c>
      <x:c r="H97" s="882">
        <x:f t="shared" ref="H97:I97" si="6">SUM(H83:H96)</x:f>
        <x:v>0</x:v>
      </x:c>
      <x:c r="I97" s="882">
        <x:f t="shared" si="6"/>
        <x:v>0</x:v>
      </x:c>
      <x:c r="J97" s="882">
        <x:f>SUM(J83:J96)</x:f>
        <x:v>0</x:v>
      </x:c>
      <x:c r="K97" s="753"/>
    </x:row>
    <x:row r="98" spans="1:10" s="554" customFormat="1" ht="16.899999999999999" customHeight="1">
      <x:c r="A98" s="1169"/>
      <x:c r="B98" s="754" t="s">
        <x:v>1324</x:v>
      </x:c>
      <x:c r="C98" s="766"/>
      <x:c r="D98" s="574"/>
      <x:c r="E98" s="574"/>
      <x:c r="F98" s="574"/>
      <x:c r="G98" s="912"/>
      <x:c r="H98" s="912"/>
      <x:c r="I98" s="912"/>
      <x:c r="J98" s="877">
        <x:f>G98+H98-I98</x:f>
        <x:v>0</x:v>
      </x:c>
    </x:row>
    <x:row r="99" spans="1:10" s="554" customFormat="1" ht="26.350000000000001">
      <x:c r="A99" s="1169"/>
      <x:c r="B99" s="679" t="s">
        <x:v>460</x:v>
      </x:c>
      <x:c r="C99" s="847"/>
      <x:c r="D99" s="760"/>
      <x:c r="E99" s="760"/>
      <x:c r="F99" s="760"/>
      <x:c r="G99" s="913"/>
      <x:c r="H99" s="913"/>
      <x:c r="I99" s="913"/>
      <x:c r="J99" s="876">
        <x:f>G99+H99-I99</x:f>
        <x:v>0</x:v>
      </x:c>
    </x:row>
    <x:row r="100" spans="1:10" s="751" customFormat="1" ht="16.899999999999999" customHeight="1">
      <x:c r="A100" s="1169" t="s">
        <x:v>1791</x:v>
      </x:c>
      <x:c r="B100" s="1170" t="s">
        <x:v>1802</x:v>
      </x:c>
      <x:c r="C100" s="853"/>
      <x:c r="D100" s="638"/>
      <x:c r="E100" s="1178"/>
      <x:c r="F100" s="1181"/>
      <x:c r="G100" s="919"/>
      <x:c r="H100" s="572"/>
      <x:c r="I100" s="572"/>
      <x:c r="J100" s="675">
        <x:f t="shared" ref="J100:J105" si="7">G100+H100-I100</x:f>
        <x:v>0</x:v>
      </x:c>
    </x:row>
    <x:row r="101" spans="1:10" s="751" customFormat="1" ht="16.899999999999999" customHeight="1">
      <x:c r="A101" s="1169"/>
      <x:c r="B101" s="1170"/>
      <x:c r="C101" s="853"/>
      <x:c r="D101" s="638"/>
      <x:c r="E101" s="1179"/>
      <x:c r="F101" s="1182"/>
      <x:c r="G101" s="919"/>
      <x:c r="H101" s="572"/>
      <x:c r="I101" s="572"/>
      <x:c r="J101" s="675">
        <x:f t="shared" si="7"/>
        <x:v>0</x:v>
      </x:c>
    </x:row>
    <x:row r="102" spans="1:10" s="751" customFormat="1" ht="16.899999999999999" customHeight="1">
      <x:c r="A102" s="1169"/>
      <x:c r="B102" s="1170"/>
      <x:c r="C102" s="853"/>
      <x:c r="D102" s="638"/>
      <x:c r="E102" s="1179"/>
      <x:c r="F102" s="1182"/>
      <x:c r="G102" s="919"/>
      <x:c r="H102" s="572"/>
      <x:c r="I102" s="572"/>
      <x:c r="J102" s="675">
        <x:f t="shared" si="7"/>
        <x:v>0</x:v>
      </x:c>
    </x:row>
    <x:row r="103" spans="1:10" s="751" customFormat="1" ht="16.899999999999999" customHeight="1">
      <x:c r="A103" s="1169"/>
      <x:c r="B103" s="1170"/>
      <x:c r="C103" s="853"/>
      <x:c r="D103" s="638"/>
      <x:c r="E103" s="1179"/>
      <x:c r="F103" s="1182"/>
      <x:c r="G103" s="919"/>
      <x:c r="H103" s="572"/>
      <x:c r="I103" s="572"/>
      <x:c r="J103" s="675">
        <x:f t="shared" si="7"/>
        <x:v>0</x:v>
      </x:c>
    </x:row>
    <x:row r="104" spans="1:10" s="751" customFormat="1" ht="16.899999999999999" customHeight="1">
      <x:c r="A104" s="1169"/>
      <x:c r="B104" s="1170"/>
      <x:c r="C104" s="853"/>
      <x:c r="D104" s="638"/>
      <x:c r="E104" s="1179"/>
      <x:c r="F104" s="1182"/>
      <x:c r="G104" s="919"/>
      <x:c r="H104" s="572"/>
      <x:c r="I104" s="572"/>
      <x:c r="J104" s="675">
        <x:f t="shared" si="7"/>
        <x:v>0</x:v>
      </x:c>
    </x:row>
    <x:row r="105" spans="1:10" s="751" customFormat="1" ht="16.899999999999999" customHeight="1">
      <x:c r="A105" s="1169"/>
      <x:c r="B105" s="1170"/>
      <x:c r="C105" s="853"/>
      <x:c r="D105" s="638"/>
      <x:c r="E105" s="1179"/>
      <x:c r="F105" s="1182"/>
      <x:c r="G105" s="919"/>
      <x:c r="H105" s="572"/>
      <x:c r="I105" s="572"/>
      <x:c r="J105" s="675">
        <x:f t="shared" si="7"/>
        <x:v>0</x:v>
      </x:c>
    </x:row>
    <x:row r="106" spans="1:10" s="751" customFormat="1" ht="16.899999999999999" customHeight="1">
      <x:c r="A106" s="1169"/>
      <x:c r="B106" s="1170"/>
      <x:c r="C106" s="853"/>
      <x:c r="D106" s="638"/>
      <x:c r="E106" s="1179"/>
      <x:c r="F106" s="1182"/>
      <x:c r="G106" s="919"/>
      <x:c r="H106" s="572"/>
      <x:c r="I106" s="572"/>
      <x:c r="J106" s="675">
        <x:f>G106+H106-I106</x:f>
        <x:v>0</x:v>
      </x:c>
    </x:row>
    <x:row r="107" spans="1:10" s="751" customFormat="1" ht="16.899999999999999" customHeight="1">
      <x:c r="A107" s="1169"/>
      <x:c r="B107" s="1170"/>
      <x:c r="C107" s="853"/>
      <x:c r="D107" s="638"/>
      <x:c r="E107" s="1179"/>
      <x:c r="F107" s="1182"/>
      <x:c r="G107" s="919"/>
      <x:c r="H107" s="572"/>
      <x:c r="I107" s="572"/>
      <x:c r="J107" s="675">
        <x:f t="shared" ref="J107:J110" si="8">G107+H107-I107</x:f>
        <x:v>0</x:v>
      </x:c>
    </x:row>
    <x:row r="108" spans="1:10" s="751" customFormat="1" ht="16.899999999999999" customHeight="1">
      <x:c r="A108" s="1169"/>
      <x:c r="B108" s="1170"/>
      <x:c r="C108" s="853"/>
      <x:c r="D108" s="638"/>
      <x:c r="E108" s="1179"/>
      <x:c r="F108" s="1182"/>
      <x:c r="G108" s="919"/>
      <x:c r="H108" s="572"/>
      <x:c r="I108" s="572"/>
      <x:c r="J108" s="675">
        <x:f t="shared" si="8"/>
        <x:v>0</x:v>
      </x:c>
    </x:row>
    <x:row r="109" spans="1:10" s="751" customFormat="1" ht="16.899999999999999" customHeight="1">
      <x:c r="A109" s="1169"/>
      <x:c r="B109" s="1170"/>
      <x:c r="C109" s="853"/>
      <x:c r="D109" s="638"/>
      <x:c r="E109" s="1179"/>
      <x:c r="F109" s="1182"/>
      <x:c r="G109" s="919"/>
      <x:c r="H109" s="572"/>
      <x:c r="I109" s="572"/>
      <x:c r="J109" s="675">
        <x:f t="shared" si="8"/>
        <x:v>0</x:v>
      </x:c>
    </x:row>
    <x:row r="110" spans="1:10" s="751" customFormat="1" ht="16.899999999999999" customHeight="1">
      <x:c r="A110" s="1169"/>
      <x:c r="B110" s="1170"/>
      <x:c r="C110" s="853"/>
      <x:c r="D110" s="638"/>
      <x:c r="E110" s="1180"/>
      <x:c r="F110" s="1183"/>
      <x:c r="G110" s="919"/>
      <x:c r="H110" s="572"/>
      <x:c r="I110" s="572"/>
      <x:c r="J110" s="675">
        <x:f t="shared" si="8"/>
        <x:v>0</x:v>
      </x:c>
    </x:row>
    <x:row r="111" spans="1:11" s="751" customFormat="1" ht="16.899999999999999" customHeight="1">
      <x:c r="A111" s="1169"/>
      <x:c r="B111" s="1170"/>
      <x:c r="C111" s="1160" t="s">
        <x:v>797</x:v>
      </x:c>
      <x:c r="D111" s="1160"/>
      <x:c r="E111" s="1160"/>
      <x:c r="F111" s="1160"/>
      <x:c r="G111" s="882">
        <x:f>SUM(G100:G110)</x:f>
        <x:v>0</x:v>
      </x:c>
      <x:c r="H111" s="882">
        <x:f t="shared" ref="H111:I111" si="9">SUM(H100:H110)</x:f>
        <x:v>0</x:v>
      </x:c>
      <x:c r="I111" s="882">
        <x:f t="shared" si="9"/>
        <x:v>0</x:v>
      </x:c>
      <x:c r="J111" s="882">
        <x:f>SUM(J100:J110)</x:f>
        <x:v>0</x:v>
      </x:c>
      <x:c r="K111" s="753"/>
    </x:row>
    <x:row r="112" spans="1:10" s="554" customFormat="1" ht="16.899999999999999" customHeight="1">
      <x:c r="A112" s="1169"/>
      <x:c r="B112" s="754" t="s">
        <x:v>1324</x:v>
      </x:c>
      <x:c r="C112" s="854"/>
      <x:c r="D112" s="651"/>
      <x:c r="E112" s="646"/>
      <x:c r="F112" s="644"/>
      <x:c r="G112" s="912"/>
      <x:c r="H112" s="912"/>
      <x:c r="I112" s="912"/>
      <x:c r="J112" s="877">
        <x:f>G112+H112-I112</x:f>
        <x:v>0</x:v>
      </x:c>
    </x:row>
    <x:row r="113" spans="1:10" s="554" customFormat="1" ht="26.350000000000001">
      <x:c r="A113" s="1169"/>
      <x:c r="B113" s="679" t="s">
        <x:v>460</x:v>
      </x:c>
      <x:c r="C113" s="855"/>
      <x:c r="D113" s="633"/>
      <x:c r="E113" s="635"/>
      <x:c r="F113" s="636"/>
      <x:c r="G113" s="913"/>
      <x:c r="H113" s="913"/>
      <x:c r="I113" s="909"/>
      <x:c r="J113" s="885">
        <x:f t="shared" ref="J113:J120" si="10">G113+H113-I113</x:f>
        <x:v>0</x:v>
      </x:c>
    </x:row>
    <x:row r="114" spans="1:10" s="751" customFormat="1" ht="16.899999999999999" customHeight="1">
      <x:c r="A114" s="1172" t="s">
        <x:v>1782</x:v>
      </x:c>
      <x:c r="B114" s="1170" t="s">
        <x:v>1802</x:v>
      </x:c>
      <x:c r="C114" s="778"/>
      <x:c r="D114" s="752"/>
      <x:c r="E114" s="752"/>
      <x:c r="F114" s="752"/>
      <x:c r="G114" s="907"/>
      <x:c r="H114" s="907"/>
      <x:c r="I114" s="907"/>
      <x:c r="J114" s="878">
        <x:f t="shared" si="10"/>
        <x:v>0</x:v>
      </x:c>
    </x:row>
    <x:row r="115" spans="1:10" s="751" customFormat="1" ht="16.899999999999999" customHeight="1">
      <x:c r="A115" s="1173"/>
      <x:c r="B115" s="1170"/>
      <x:c r="C115" s="778"/>
      <x:c r="D115" s="779"/>
      <x:c r="E115" s="752"/>
      <x:c r="F115" s="752"/>
      <x:c r="G115" s="911"/>
      <x:c r="H115" s="914"/>
      <x:c r="I115" s="914"/>
      <x:c r="J115" s="675">
        <x:f t="shared" si="10"/>
        <x:v>0</x:v>
      </x:c>
    </x:row>
    <x:row r="116" spans="1:10" s="751" customFormat="1" ht="16.899999999999999" customHeight="1">
      <x:c r="A116" s="1174"/>
      <x:c r="B116" s="1170"/>
      <x:c r="C116" s="778"/>
      <x:c r="D116" s="752"/>
      <x:c r="E116" s="752"/>
      <x:c r="F116" s="752"/>
      <x:c r="G116" s="907"/>
      <x:c r="H116" s="907"/>
      <x:c r="I116" s="907"/>
      <x:c r="J116" s="675">
        <x:f t="shared" si="10"/>
        <x:v>0</x:v>
      </x:c>
    </x:row>
    <x:row r="117" spans="1:10" s="751" customFormat="1" ht="16.899999999999999" customHeight="1">
      <x:c r="A117" s="1175"/>
      <x:c r="B117" s="1170"/>
      <x:c r="C117" s="778"/>
      <x:c r="D117" s="752"/>
      <x:c r="E117" s="752"/>
      <x:c r="F117" s="752"/>
      <x:c r="G117" s="907"/>
      <x:c r="H117" s="907"/>
      <x:c r="I117" s="907"/>
      <x:c r="J117" s="675">
        <x:f t="shared" si="10"/>
        <x:v>0</x:v>
      </x:c>
    </x:row>
    <x:row r="118" spans="1:10" s="751" customFormat="1" ht="16.899999999999999" customHeight="1">
      <x:c r="A118" s="1175"/>
      <x:c r="B118" s="1170"/>
      <x:c r="C118" s="778"/>
      <x:c r="D118" s="752"/>
      <x:c r="E118" s="752"/>
      <x:c r="F118" s="752"/>
      <x:c r="G118" s="907"/>
      <x:c r="H118" s="907"/>
      <x:c r="I118" s="907"/>
      <x:c r="J118" s="675">
        <x:f t="shared" si="10"/>
        <x:v>0</x:v>
      </x:c>
    </x:row>
    <x:row r="119" spans="1:10" s="751" customFormat="1" ht="16.899999999999999" customHeight="1">
      <x:c r="A119" s="1175"/>
      <x:c r="B119" s="1170"/>
      <x:c r="C119" s="778"/>
      <x:c r="D119" s="752"/>
      <x:c r="E119" s="752"/>
      <x:c r="F119" s="752"/>
      <x:c r="G119" s="907"/>
      <x:c r="H119" s="907"/>
      <x:c r="I119" s="907"/>
      <x:c r="J119" s="675">
        <x:f t="shared" si="10"/>
        <x:v>0</x:v>
      </x:c>
    </x:row>
    <x:row r="120" spans="1:10" s="751" customFormat="1" ht="16.899999999999999" customHeight="1">
      <x:c r="A120" s="1175"/>
      <x:c r="B120" s="1170"/>
      <x:c r="C120" s="778"/>
      <x:c r="D120" s="752"/>
      <x:c r="E120" s="752"/>
      <x:c r="F120" s="752"/>
      <x:c r="G120" s="907"/>
      <x:c r="H120" s="907"/>
      <x:c r="I120" s="907"/>
      <x:c r="J120" s="675">
        <x:f t="shared" si="10"/>
        <x:v>0</x:v>
      </x:c>
    </x:row>
    <x:row r="121" spans="1:10" s="751" customFormat="1" ht="16.899999999999999" customHeight="1">
      <x:c r="A121" s="1175"/>
      <x:c r="B121" s="1170"/>
      <x:c r="C121" s="778"/>
      <x:c r="D121" s="752"/>
      <x:c r="E121" s="752"/>
      <x:c r="F121" s="752"/>
      <x:c r="G121" s="907"/>
      <x:c r="H121" s="907"/>
      <x:c r="I121" s="907"/>
      <x:c r="J121" s="675">
        <x:f>G121+H121-I121</x:f>
        <x:v>0</x:v>
      </x:c>
    </x:row>
    <x:row r="122" spans="1:10" s="751" customFormat="1" ht="16.899999999999999" customHeight="1">
      <x:c r="A122" s="1175"/>
      <x:c r="B122" s="1170"/>
      <x:c r="C122" s="778"/>
      <x:c r="D122" s="752"/>
      <x:c r="E122" s="752"/>
      <x:c r="F122" s="752"/>
      <x:c r="G122" s="907"/>
      <x:c r="H122" s="907"/>
      <x:c r="I122" s="907"/>
      <x:c r="J122" s="675">
        <x:f t="shared" ref="J122:J125" si="11">G122+H122-I122</x:f>
        <x:v>0</x:v>
      </x:c>
    </x:row>
    <x:row r="123" spans="1:10" s="751" customFormat="1" ht="16.899999999999999" customHeight="1">
      <x:c r="A123" s="1175"/>
      <x:c r="B123" s="1170"/>
      <x:c r="C123" s="778"/>
      <x:c r="D123" s="752"/>
      <x:c r="E123" s="752"/>
      <x:c r="F123" s="752"/>
      <x:c r="G123" s="907"/>
      <x:c r="H123" s="907"/>
      <x:c r="I123" s="907"/>
      <x:c r="J123" s="675">
        <x:f t="shared" si="11"/>
        <x:v>0</x:v>
      </x:c>
    </x:row>
    <x:row r="124" spans="1:10" s="751" customFormat="1" ht="16.899999999999999" customHeight="1">
      <x:c r="A124" s="1175"/>
      <x:c r="B124" s="1170"/>
      <x:c r="C124" s="778"/>
      <x:c r="D124" s="752"/>
      <x:c r="E124" s="752"/>
      <x:c r="F124" s="752"/>
      <x:c r="G124" s="907"/>
      <x:c r="H124" s="907"/>
      <x:c r="I124" s="907"/>
      <x:c r="J124" s="675">
        <x:f>G124+H124-I124</x:f>
        <x:v>0</x:v>
      </x:c>
    </x:row>
    <x:row r="125" spans="1:10" s="751" customFormat="1" ht="16.899999999999999" customHeight="1">
      <x:c r="A125" s="1175"/>
      <x:c r="B125" s="1170"/>
      <x:c r="C125" s="778"/>
      <x:c r="D125" s="752"/>
      <x:c r="E125" s="752"/>
      <x:c r="F125" s="752"/>
      <x:c r="G125" s="907"/>
      <x:c r="H125" s="907"/>
      <x:c r="I125" s="907"/>
      <x:c r="J125" s="675">
        <x:f t="shared" si="11"/>
        <x:v>0</x:v>
      </x:c>
    </x:row>
    <x:row r="126" spans="1:11" s="751" customFormat="1" ht="16.899999999999999" customHeight="1">
      <x:c r="A126" s="1175"/>
      <x:c r="B126" s="1170"/>
      <x:c r="C126" s="1160" t="s">
        <x:v>797</x:v>
      </x:c>
      <x:c r="D126" s="1160"/>
      <x:c r="E126" s="1160"/>
      <x:c r="F126" s="1160"/>
      <x:c r="G126" s="882">
        <x:f>SUM(G114:G125)</x:f>
        <x:v>0</x:v>
      </x:c>
      <x:c r="H126" s="882">
        <x:f t="shared" ref="H126:J126" si="12">SUM(H114:H125)</x:f>
        <x:v>0</x:v>
      </x:c>
      <x:c r="I126" s="882">
        <x:f t="shared" si="12"/>
        <x:v>0</x:v>
      </x:c>
      <x:c r="J126" s="882">
        <x:f t="shared" si="12"/>
        <x:v>0</x:v>
      </x:c>
      <x:c r="K126" s="753"/>
    </x:row>
    <x:row r="127" spans="1:10" s="554" customFormat="1" ht="16.899999999999999" customHeight="1">
      <x:c r="A127" s="1175"/>
      <x:c r="B127" s="1184" t="s">
        <x:v>1324</x:v>
      </x:c>
      <x:c r="C127" s="766"/>
      <x:c r="D127" s="574"/>
      <x:c r="E127" s="574"/>
      <x:c r="F127" s="574"/>
      <x:c r="G127" s="912"/>
      <x:c r="H127" s="912"/>
      <x:c r="I127" s="912"/>
      <x:c r="J127" s="877">
        <x:f t="shared" ref="J127:J128" si="13">G127+H127-I127</x:f>
        <x:v>0</x:v>
      </x:c>
    </x:row>
    <x:row r="128" spans="1:10" s="554" customFormat="1" ht="16.899999999999999" customHeight="1">
      <x:c r="A128" s="1175"/>
      <x:c r="B128" s="1185"/>
      <x:c r="C128" s="766"/>
      <x:c r="D128" s="574"/>
      <x:c r="E128" s="574"/>
      <x:c r="F128" s="574"/>
      <x:c r="G128" s="912"/>
      <x:c r="H128" s="912"/>
      <x:c r="I128" s="912"/>
      <x:c r="J128" s="877">
        <x:f t="shared" si="13"/>
        <x:v>0</x:v>
      </x:c>
    </x:row>
    <x:row r="129" spans="1:10" s="554" customFormat="1" ht="16.899999999999999" customHeight="1">
      <x:c r="A129" s="1175"/>
      <x:c r="B129" s="679" t="s">
        <x:v>460</x:v>
      </x:c>
      <x:c r="C129" s="847"/>
      <x:c r="D129" s="759"/>
      <x:c r="E129" s="760"/>
      <x:c r="F129" s="760"/>
      <x:c r="G129" s="909"/>
      <x:c r="H129" s="909"/>
      <x:c r="I129" s="909"/>
      <x:c r="J129" s="876"/>
    </x:row>
    <x:row r="130" spans="1:10" s="751" customFormat="1" ht="16.899999999999999" customHeight="1">
      <x:c r="A130" s="1169" t="s">
        <x:v>1643</x:v>
      </x:c>
      <x:c r="B130" s="1170" t="s">
        <x:v>1802</x:v>
      </x:c>
      <x:c r="C130" s="780"/>
      <x:c r="D130" s="576"/>
      <x:c r="E130" s="571"/>
      <x:c r="F130" s="571"/>
      <x:c r="G130" s="708"/>
      <x:c r="H130" s="572"/>
      <x:c r="I130" s="572"/>
      <x:c r="J130" s="675">
        <x:f t="shared" ref="J130:J140" si="14">G130+H130-I130</x:f>
        <x:v>0</x:v>
      </x:c>
    </x:row>
    <x:row r="131" spans="1:10" s="751" customFormat="1" ht="16.899999999999999" customHeight="1">
      <x:c r="A131" s="1169"/>
      <x:c r="B131" s="1170"/>
      <x:c r="C131" s="778"/>
      <x:c r="D131" s="752"/>
      <x:c r="E131" s="571"/>
      <x:c r="F131" s="571"/>
      <x:c r="G131" s="907"/>
      <x:c r="H131" s="907"/>
      <x:c r="I131" s="907"/>
      <x:c r="J131" s="675">
        <x:f t="shared" si="14"/>
        <x:v>0</x:v>
      </x:c>
    </x:row>
    <x:row r="132" spans="1:10" s="751" customFormat="1" ht="16.899999999999999" customHeight="1">
      <x:c r="A132" s="1169"/>
      <x:c r="B132" s="1170"/>
      <x:c r="C132" s="778"/>
      <x:c r="D132" s="752"/>
      <x:c r="E132" s="571"/>
      <x:c r="F132" s="571"/>
      <x:c r="G132" s="907"/>
      <x:c r="H132" s="907"/>
      <x:c r="I132" s="907"/>
      <x:c r="J132" s="675">
        <x:f t="shared" si="14"/>
        <x:v>0</x:v>
      </x:c>
    </x:row>
    <x:row r="133" spans="1:10" s="751" customFormat="1" ht="16.899999999999999" customHeight="1">
      <x:c r="A133" s="1169"/>
      <x:c r="B133" s="1170"/>
      <x:c r="C133" s="778"/>
      <x:c r="D133" s="752"/>
      <x:c r="E133" s="571"/>
      <x:c r="F133" s="571"/>
      <x:c r="G133" s="907"/>
      <x:c r="H133" s="907"/>
      <x:c r="I133" s="907"/>
      <x:c r="J133" s="675">
        <x:f t="shared" si="14"/>
        <x:v>0</x:v>
      </x:c>
    </x:row>
    <x:row r="134" spans="1:10" s="751" customFormat="1" ht="16.899999999999999" customHeight="1">
      <x:c r="A134" s="1169"/>
      <x:c r="B134" s="1170"/>
      <x:c r="C134" s="778"/>
      <x:c r="D134" s="752"/>
      <x:c r="E134" s="571"/>
      <x:c r="F134" s="571"/>
      <x:c r="G134" s="907"/>
      <x:c r="H134" s="907"/>
      <x:c r="I134" s="907"/>
      <x:c r="J134" s="675">
        <x:f t="shared" si="14"/>
        <x:v>0</x:v>
      </x:c>
    </x:row>
    <x:row r="135" spans="1:10" s="751" customFormat="1" ht="16.899999999999999" customHeight="1">
      <x:c r="A135" s="1169"/>
      <x:c r="B135" s="1170"/>
      <x:c r="C135" s="778"/>
      <x:c r="D135" s="752"/>
      <x:c r="E135" s="571"/>
      <x:c r="F135" s="571"/>
      <x:c r="G135" s="907"/>
      <x:c r="H135" s="907"/>
      <x:c r="I135" s="907"/>
      <x:c r="J135" s="675">
        <x:f t="shared" si="14"/>
        <x:v>0</x:v>
      </x:c>
    </x:row>
    <x:row r="136" spans="1:10" s="751" customFormat="1" ht="16.899999999999999" customHeight="1">
      <x:c r="A136" s="1169"/>
      <x:c r="B136" s="1170"/>
      <x:c r="C136" s="778"/>
      <x:c r="D136" s="752"/>
      <x:c r="E136" s="571"/>
      <x:c r="F136" s="571"/>
      <x:c r="G136" s="907"/>
      <x:c r="H136" s="907"/>
      <x:c r="I136" s="907"/>
      <x:c r="J136" s="675">
        <x:f t="shared" si="14"/>
        <x:v>0</x:v>
      </x:c>
    </x:row>
    <x:row r="137" spans="1:10" s="751" customFormat="1" ht="16.899999999999999" customHeight="1">
      <x:c r="A137" s="1169"/>
      <x:c r="B137" s="1170"/>
      <x:c r="C137" s="778"/>
      <x:c r="D137" s="752"/>
      <x:c r="E137" s="571"/>
      <x:c r="F137" s="571"/>
      <x:c r="G137" s="907"/>
      <x:c r="H137" s="907"/>
      <x:c r="I137" s="907"/>
      <x:c r="J137" s="675">
        <x:f t="shared" si="14"/>
        <x:v>0</x:v>
      </x:c>
    </x:row>
    <x:row r="138" spans="1:10" s="751" customFormat="1" ht="16.899999999999999" customHeight="1">
      <x:c r="A138" s="1169"/>
      <x:c r="B138" s="1170"/>
      <x:c r="C138" s="778"/>
      <x:c r="D138" s="752"/>
      <x:c r="E138" s="571"/>
      <x:c r="F138" s="571"/>
      <x:c r="G138" s="907"/>
      <x:c r="H138" s="907"/>
      <x:c r="I138" s="907"/>
      <x:c r="J138" s="675">
        <x:f t="shared" si="14"/>
        <x:v>0</x:v>
      </x:c>
    </x:row>
    <x:row r="139" spans="1:10" s="751" customFormat="1" ht="16.899999999999999" customHeight="1">
      <x:c r="A139" s="1169"/>
      <x:c r="B139" s="1170"/>
      <x:c r="C139" s="778"/>
      <x:c r="D139" s="752"/>
      <x:c r="E139" s="571"/>
      <x:c r="F139" s="571"/>
      <x:c r="G139" s="907"/>
      <x:c r="H139" s="907"/>
      <x:c r="I139" s="907"/>
      <x:c r="J139" s="675">
        <x:f t="shared" si="14"/>
        <x:v>0</x:v>
      </x:c>
    </x:row>
    <x:row r="140" spans="1:10" s="751" customFormat="1" ht="16.899999999999999" customHeight="1">
      <x:c r="A140" s="1169"/>
      <x:c r="B140" s="1170"/>
      <x:c r="C140" s="778"/>
      <x:c r="D140" s="752"/>
      <x:c r="E140" s="571"/>
      <x:c r="F140" s="571"/>
      <x:c r="G140" s="907"/>
      <x:c r="H140" s="907"/>
      <x:c r="I140" s="907"/>
      <x:c r="J140" s="675">
        <x:f t="shared" si="14"/>
        <x:v>0</x:v>
      </x:c>
    </x:row>
    <x:row r="141" spans="1:11" s="751" customFormat="1" ht="16.899999999999999" customHeight="1">
      <x:c r="A141" s="1169"/>
      <x:c r="B141" s="1170"/>
      <x:c r="C141" s="1160" t="s">
        <x:v>797</x:v>
      </x:c>
      <x:c r="D141" s="1160"/>
      <x:c r="E141" s="1160"/>
      <x:c r="F141" s="1160"/>
      <x:c r="G141" s="882">
        <x:f>SUM(G130:G140)</x:f>
        <x:v>0</x:v>
      </x:c>
      <x:c r="H141" s="882">
        <x:f t="shared" ref="H141:J141" si="15">SUM(H130:H140)</x:f>
        <x:v>0</x:v>
      </x:c>
      <x:c r="I141" s="882">
        <x:f t="shared" si="15"/>
        <x:v>0</x:v>
      </x:c>
      <x:c r="J141" s="882">
        <x:f t="shared" si="15"/>
        <x:v>0</x:v>
      </x:c>
      <x:c r="K141" s="753"/>
    </x:row>
    <x:row r="142" spans="1:11" s="554" customFormat="1" ht="16.899999999999999" customHeight="1">
      <x:c r="A142" s="1169"/>
      <x:c r="B142" s="1163" t="s">
        <x:v>1324</x:v>
      </x:c>
      <x:c r="C142" s="766"/>
      <x:c r="D142" s="574"/>
      <x:c r="E142" s="574"/>
      <x:c r="F142" s="574"/>
      <x:c r="G142" s="916"/>
      <x:c r="H142" s="575"/>
      <x:c r="I142" s="575"/>
      <x:c r="J142" s="877">
        <x:f>G142+H142-I142</x:f>
        <x:v>0</x:v>
      </x:c>
      <x:c r="K142" s="758"/>
    </x:row>
    <x:row r="143" spans="1:10" s="554" customFormat="1" ht="16.899999999999999" customHeight="1">
      <x:c r="A143" s="1169"/>
      <x:c r="B143" s="1163"/>
      <x:c r="C143" s="766"/>
      <x:c r="D143" s="781"/>
      <x:c r="E143" s="574"/>
      <x:c r="F143" s="574"/>
      <x:c r="G143" s="912"/>
      <x:c r="H143" s="912"/>
      <x:c r="I143" s="912"/>
      <x:c r="J143" s="877">
        <x:f>G143+H143-I143</x:f>
        <x:v>0</x:v>
      </x:c>
    </x:row>
    <x:row r="144" spans="1:10" s="554" customFormat="1" ht="13.199999999999999">
      <x:c r="A144" s="1169"/>
      <x:c r="B144" s="679" t="s">
        <x:v>1280</x:v>
      </x:c>
      <x:c r="C144" s="782"/>
      <x:c r="D144" s="759"/>
      <x:c r="E144" s="760"/>
      <x:c r="F144" s="760"/>
      <x:c r="G144" s="909"/>
      <x:c r="H144" s="909"/>
      <x:c r="I144" s="909"/>
      <x:c r="J144" s="876">
        <x:f>G144+H144-I144</x:f>
        <x:v>0</x:v>
      </x:c>
    </x:row>
    <x:row r="145" spans="1:10" s="751" customFormat="1" ht="16.899999999999999" customHeight="1">
      <x:c r="A145" s="1169" t="s">
        <x:v>1646</x:v>
      </x:c>
      <x:c r="B145" s="1170" t="s">
        <x:v>1802</x:v>
      </x:c>
      <x:c r="C145" s="778"/>
      <x:c r="D145" s="752"/>
      <x:c r="E145" s="752"/>
      <x:c r="F145" s="752"/>
      <x:c r="G145" s="907"/>
      <x:c r="H145" s="907"/>
      <x:c r="I145" s="907"/>
      <x:c r="J145" s="879"/>
    </x:row>
    <x:row r="146" spans="1:10" s="751" customFormat="1" ht="16.899999999999999" customHeight="1">
      <x:c r="A146" s="1169"/>
      <x:c r="B146" s="1170"/>
      <x:c r="C146" s="778"/>
      <x:c r="D146" s="752"/>
      <x:c r="E146" s="752"/>
      <x:c r="F146" s="752"/>
      <x:c r="G146" s="907"/>
      <x:c r="H146" s="907"/>
      <x:c r="I146" s="907"/>
      <x:c r="J146" s="879"/>
    </x:row>
    <x:row r="147" spans="1:10" s="751" customFormat="1" ht="16.899999999999999" customHeight="1">
      <x:c r="A147" s="1169"/>
      <x:c r="B147" s="1170"/>
      <x:c r="C147" s="778"/>
      <x:c r="D147" s="752"/>
      <x:c r="E147" s="752"/>
      <x:c r="F147" s="752"/>
      <x:c r="G147" s="907"/>
      <x:c r="H147" s="907"/>
      <x:c r="I147" s="907"/>
      <x:c r="J147" s="879"/>
    </x:row>
    <x:row r="148" spans="1:10" s="751" customFormat="1" ht="16.899999999999999" customHeight="1">
      <x:c r="A148" s="1169"/>
      <x:c r="B148" s="1170"/>
      <x:c r="C148" s="778"/>
      <x:c r="D148" s="752"/>
      <x:c r="E148" s="752"/>
      <x:c r="F148" s="752"/>
      <x:c r="G148" s="907"/>
      <x:c r="H148" s="907"/>
      <x:c r="I148" s="907"/>
      <x:c r="J148" s="879"/>
    </x:row>
    <x:row r="149" spans="1:10" s="751" customFormat="1" ht="16.899999999999999" customHeight="1">
      <x:c r="A149" s="1169"/>
      <x:c r="B149" s="1170"/>
      <x:c r="C149" s="778"/>
      <x:c r="D149" s="752"/>
      <x:c r="E149" s="752"/>
      <x:c r="F149" s="752"/>
      <x:c r="G149" s="907"/>
      <x:c r="H149" s="907"/>
      <x:c r="I149" s="907"/>
      <x:c r="J149" s="879"/>
    </x:row>
    <x:row r="150" spans="1:10" s="751" customFormat="1" ht="16.899999999999999" customHeight="1">
      <x:c r="A150" s="1169"/>
      <x:c r="B150" s="1170"/>
      <x:c r="C150" s="778"/>
      <x:c r="D150" s="752"/>
      <x:c r="E150" s="752"/>
      <x:c r="F150" s="752"/>
      <x:c r="G150" s="907"/>
      <x:c r="H150" s="907"/>
      <x:c r="I150" s="907"/>
      <x:c r="J150" s="879"/>
    </x:row>
    <x:row r="151" spans="1:10" s="751" customFormat="1" ht="16.899999999999999" customHeight="1">
      <x:c r="A151" s="1169"/>
      <x:c r="B151" s="1170"/>
      <x:c r="C151" s="778"/>
      <x:c r="D151" s="752"/>
      <x:c r="E151" s="752"/>
      <x:c r="F151" s="752"/>
      <x:c r="G151" s="907"/>
      <x:c r="H151" s="907"/>
      <x:c r="I151" s="907"/>
      <x:c r="J151" s="879"/>
    </x:row>
    <x:row r="152" spans="1:10" s="751" customFormat="1" ht="16.899999999999999" customHeight="1">
      <x:c r="A152" s="1169"/>
      <x:c r="B152" s="1170"/>
      <x:c r="C152" s="778"/>
      <x:c r="D152" s="752"/>
      <x:c r="E152" s="752"/>
      <x:c r="F152" s="752"/>
      <x:c r="G152" s="907"/>
      <x:c r="H152" s="907"/>
      <x:c r="I152" s="907"/>
      <x:c r="J152" s="879"/>
    </x:row>
    <x:row r="153" spans="1:10" s="751" customFormat="1" ht="16.899999999999999" customHeight="1">
      <x:c r="A153" s="1169"/>
      <x:c r="B153" s="1170"/>
      <x:c r="C153" s="778"/>
      <x:c r="D153" s="752"/>
      <x:c r="E153" s="752"/>
      <x:c r="F153" s="752"/>
      <x:c r="G153" s="907"/>
      <x:c r="H153" s="907"/>
      <x:c r="I153" s="907"/>
      <x:c r="J153" s="879"/>
    </x:row>
    <x:row r="154" spans="1:11" s="751" customFormat="1" ht="16.899999999999999" customHeight="1">
      <x:c r="A154" s="1169"/>
      <x:c r="B154" s="1170"/>
      <x:c r="C154" s="1160" t="s">
        <x:v>797</x:v>
      </x:c>
      <x:c r="D154" s="1160"/>
      <x:c r="E154" s="1160"/>
      <x:c r="F154" s="1160"/>
      <x:c r="G154" s="882">
        <x:f>SUM(G145:G153)</x:f>
        <x:v>0</x:v>
      </x:c>
      <x:c r="H154" s="882">
        <x:f t="shared" ref="H154:I154" si="16">SUM(H145:H153)</x:f>
        <x:v>0</x:v>
      </x:c>
      <x:c r="I154" s="882">
        <x:f t="shared" si="16"/>
        <x:v>0</x:v>
      </x:c>
      <x:c r="J154" s="882">
        <x:f>SUM(J145:J153)</x:f>
        <x:v>0</x:v>
      </x:c>
      <x:c r="K154" s="753"/>
    </x:row>
    <x:row r="155" spans="1:10" s="554" customFormat="1" ht="13.199999999999999">
      <x:c r="A155" s="1169"/>
      <x:c r="B155" s="754" t="s">
        <x:v>1324</x:v>
      </x:c>
      <x:c r="C155" s="856"/>
      <x:c r="D155" s="642"/>
      <x:c r="E155" s="646"/>
      <x:c r="F155" s="644"/>
      <x:c r="G155" s="912"/>
      <x:c r="H155" s="912"/>
      <x:c r="I155" s="912"/>
      <x:c r="J155" s="880">
        <x:f>G155+H155-I155</x:f>
        <x:v>0</x:v>
      </x:c>
    </x:row>
    <x:row r="156" spans="1:10" s="554" customFormat="1" ht="19.899999999999999" customHeight="1">
      <x:c r="A156" s="1169"/>
      <x:c r="B156" s="679" t="s">
        <x:v>1280</x:v>
      </x:c>
      <x:c r="C156" s="851"/>
      <x:c r="D156" s="634"/>
      <x:c r="E156" s="657"/>
      <x:c r="F156" s="636"/>
      <x:c r="G156" s="913"/>
      <x:c r="H156" s="913"/>
      <x:c r="I156" s="909"/>
      <x:c r="J156" s="881"/>
    </x:row>
    <x:row r="157" spans="1:10" s="554" customFormat="1" ht="16.899999999999999" customHeight="1">
      <x:c r="A157" s="1169" t="s">
        <x:v>1654</x:v>
      </x:c>
      <x:c r="B157" s="1170" t="s">
        <x:v>1802</x:v>
      </x:c>
      <x:c r="C157" s="783"/>
      <x:c r="D157" s="784"/>
      <x:c r="E157" s="784"/>
      <x:c r="F157" s="784"/>
      <x:c r="G157" s="920"/>
      <x:c r="H157" s="921"/>
      <x:c r="I157" s="921"/>
      <x:c r="J157" s="886">
        <x:f>G157+H157-I157</x:f>
        <x:v>0</x:v>
      </x:c>
    </x:row>
    <x:row r="158" spans="1:10" s="751" customFormat="1" ht="16.899999999999999" customHeight="1">
      <x:c r="A158" s="1169"/>
      <x:c r="B158" s="1170"/>
      <x:c r="C158" s="857"/>
      <x:c r="D158" s="785"/>
      <x:c r="E158" s="785"/>
      <x:c r="F158" s="785"/>
      <x:c r="G158" s="922"/>
      <x:c r="H158" s="922"/>
      <x:c r="I158" s="922"/>
      <x:c r="J158" s="886">
        <x:f>G158+H158-I158</x:f>
        <x:v>0</x:v>
      </x:c>
    </x:row>
    <x:row r="159" spans="1:10" s="751" customFormat="1" ht="16.899999999999999" customHeight="1">
      <x:c r="A159" s="1169"/>
      <x:c r="B159" s="1170"/>
      <x:c r="C159" s="857"/>
      <x:c r="D159" s="785"/>
      <x:c r="E159" s="785"/>
      <x:c r="F159" s="785"/>
      <x:c r="G159" s="922"/>
      <x:c r="H159" s="922"/>
      <x:c r="I159" s="922"/>
      <x:c r="J159" s="886">
        <x:f t="shared" ref="J159:J168" si="17">G159+H159-I159</x:f>
        <x:v>0</x:v>
      </x:c>
    </x:row>
    <x:row r="160" spans="1:10" s="751" customFormat="1" ht="16.899999999999999" customHeight="1">
      <x:c r="A160" s="1169"/>
      <x:c r="B160" s="1170"/>
      <x:c r="C160" s="857"/>
      <x:c r="D160" s="785"/>
      <x:c r="E160" s="785"/>
      <x:c r="F160" s="785"/>
      <x:c r="G160" s="922"/>
      <x:c r="H160" s="922"/>
      <x:c r="I160" s="922"/>
      <x:c r="J160" s="886">
        <x:f t="shared" si="17"/>
        <x:v>0</x:v>
      </x:c>
    </x:row>
    <x:row r="161" spans="1:10" s="751" customFormat="1" ht="16.899999999999999" customHeight="1">
      <x:c r="A161" s="1169"/>
      <x:c r="B161" s="1170"/>
      <x:c r="C161" s="857"/>
      <x:c r="D161" s="785"/>
      <x:c r="E161" s="785"/>
      <x:c r="F161" s="785"/>
      <x:c r="G161" s="922"/>
      <x:c r="H161" s="922"/>
      <x:c r="I161" s="922"/>
      <x:c r="J161" s="886">
        <x:f t="shared" si="17"/>
        <x:v>0</x:v>
      </x:c>
    </x:row>
    <x:row r="162" spans="1:10" s="751" customFormat="1" ht="16.899999999999999" customHeight="1">
      <x:c r="A162" s="1169"/>
      <x:c r="B162" s="1170"/>
      <x:c r="C162" s="857"/>
      <x:c r="D162" s="785"/>
      <x:c r="E162" s="785"/>
      <x:c r="F162" s="785"/>
      <x:c r="G162" s="922"/>
      <x:c r="H162" s="922"/>
      <x:c r="I162" s="922"/>
      <x:c r="J162" s="886">
        <x:f t="shared" si="17"/>
        <x:v>0</x:v>
      </x:c>
    </x:row>
    <x:row r="163" spans="1:10" s="751" customFormat="1" ht="16.899999999999999" customHeight="1">
      <x:c r="A163" s="1169"/>
      <x:c r="B163" s="1170"/>
      <x:c r="C163" s="857"/>
      <x:c r="D163" s="785"/>
      <x:c r="E163" s="785"/>
      <x:c r="F163" s="785"/>
      <x:c r="G163" s="922"/>
      <x:c r="H163" s="922"/>
      <x:c r="I163" s="922"/>
      <x:c r="J163" s="886">
        <x:f t="shared" si="17"/>
        <x:v>0</x:v>
      </x:c>
    </x:row>
    <x:row r="164" spans="1:10" s="751" customFormat="1" ht="16.899999999999999" customHeight="1">
      <x:c r="A164" s="1169"/>
      <x:c r="B164" s="1170"/>
      <x:c r="C164" s="857"/>
      <x:c r="D164" s="785"/>
      <x:c r="E164" s="785"/>
      <x:c r="F164" s="785"/>
      <x:c r="G164" s="922"/>
      <x:c r="H164" s="922"/>
      <x:c r="I164" s="922"/>
      <x:c r="J164" s="886">
        <x:f t="shared" si="17"/>
        <x:v>0</x:v>
      </x:c>
    </x:row>
    <x:row r="165" spans="1:10" s="751" customFormat="1" ht="16.899999999999999" customHeight="1">
      <x:c r="A165" s="1169"/>
      <x:c r="B165" s="1170"/>
      <x:c r="C165" s="857"/>
      <x:c r="D165" s="785"/>
      <x:c r="E165" s="785"/>
      <x:c r="F165" s="785"/>
      <x:c r="G165" s="922"/>
      <x:c r="H165" s="922"/>
      <x:c r="I165" s="922"/>
      <x:c r="J165" s="886">
        <x:f t="shared" si="17"/>
        <x:v>0</x:v>
      </x:c>
    </x:row>
    <x:row r="166" spans="1:10" s="751" customFormat="1" ht="16.899999999999999" customHeight="1">
      <x:c r="A166" s="1169"/>
      <x:c r="B166" s="1170"/>
      <x:c r="C166" s="857"/>
      <x:c r="D166" s="785"/>
      <x:c r="E166" s="785"/>
      <x:c r="F166" s="785"/>
      <x:c r="G166" s="922"/>
      <x:c r="H166" s="922"/>
      <x:c r="I166" s="922"/>
      <x:c r="J166" s="886">
        <x:f t="shared" si="17"/>
        <x:v>0</x:v>
      </x:c>
    </x:row>
    <x:row r="167" spans="1:10" s="751" customFormat="1" ht="16.899999999999999" customHeight="1">
      <x:c r="A167" s="1169"/>
      <x:c r="B167" s="1170"/>
      <x:c r="C167" s="857"/>
      <x:c r="D167" s="785"/>
      <x:c r="E167" s="785"/>
      <x:c r="F167" s="785"/>
      <x:c r="G167" s="922"/>
      <x:c r="H167" s="922"/>
      <x:c r="I167" s="922"/>
      <x:c r="J167" s="886">
        <x:f t="shared" si="17"/>
        <x:v>0</x:v>
      </x:c>
    </x:row>
    <x:row r="168" spans="1:10" s="751" customFormat="1" ht="16.899999999999999" customHeight="1">
      <x:c r="A168" s="1169"/>
      <x:c r="B168" s="1170"/>
      <x:c r="C168" s="857"/>
      <x:c r="D168" s="785"/>
      <x:c r="E168" s="785"/>
      <x:c r="F168" s="785"/>
      <x:c r="G168" s="922"/>
      <x:c r="H168" s="922"/>
      <x:c r="I168" s="922"/>
      <x:c r="J168" s="886">
        <x:f t="shared" si="17"/>
        <x:v>0</x:v>
      </x:c>
    </x:row>
    <x:row r="169" spans="1:11" s="751" customFormat="1" ht="16.899999999999999" customHeight="1">
      <x:c r="A169" s="1169"/>
      <x:c r="B169" s="1170"/>
      <x:c r="C169" s="1160" t="s">
        <x:v>797</x:v>
      </x:c>
      <x:c r="D169" s="1160"/>
      <x:c r="E169" s="1160"/>
      <x:c r="F169" s="1160"/>
      <x:c r="G169" s="882">
        <x:f>SUM(G157:G168)</x:f>
        <x:v>0</x:v>
      </x:c>
      <x:c r="H169" s="882">
        <x:f t="shared" ref="H169:I169" si="18">SUM(H157:H168)</x:f>
        <x:v>0</x:v>
      </x:c>
      <x:c r="I169" s="882">
        <x:f t="shared" si="18"/>
        <x:v>0</x:v>
      </x:c>
      <x:c r="J169" s="882">
        <x:f>SUM(J157:J168)</x:f>
        <x:v>0</x:v>
      </x:c>
      <x:c r="K169" s="753"/>
    </x:row>
    <x:row r="170" spans="1:10" s="554" customFormat="1" ht="16.899999999999999" customHeight="1">
      <x:c r="A170" s="1169"/>
      <x:c r="B170" s="754" t="s">
        <x:v>1324</x:v>
      </x:c>
      <x:c r="C170" s="766"/>
      <x:c r="D170" s="574"/>
      <x:c r="E170" s="574"/>
      <x:c r="F170" s="574"/>
      <x:c r="G170" s="916"/>
      <x:c r="H170" s="575"/>
      <x:c r="I170" s="575"/>
      <x:c r="J170" s="877">
        <x:f>G170+H170-I170</x:f>
        <x:v>0</x:v>
      </x:c>
    </x:row>
    <x:row r="171" spans="1:10" s="554" customFormat="1" ht="16.899999999999999" customHeight="1">
      <x:c r="A171" s="1169"/>
      <x:c r="B171" s="754" t="s">
        <x:v>1324</x:v>
      </x:c>
      <x:c r="C171" s="766"/>
      <x:c r="D171" s="781"/>
      <x:c r="E171" s="574"/>
      <x:c r="F171" s="574"/>
      <x:c r="G171" s="912"/>
      <x:c r="H171" s="912"/>
      <x:c r="I171" s="912"/>
      <x:c r="J171" s="877">
        <x:f>G171+H171-I171</x:f>
        <x:v>0</x:v>
      </x:c>
    </x:row>
    <x:row r="172" spans="1:10" s="554" customFormat="1" ht="13.199999999999999">
      <x:c r="A172" s="1169"/>
      <x:c r="B172" s="679" t="s">
        <x:v>1280</x:v>
      </x:c>
      <x:c r="C172" s="782"/>
      <x:c r="D172" s="786"/>
      <x:c r="E172" s="760"/>
      <x:c r="F172" s="760"/>
      <x:c r="G172" s="909"/>
      <x:c r="H172" s="909"/>
      <x:c r="I172" s="909"/>
      <x:c r="J172" s="876"/>
    </x:row>
    <x:row r="173" spans="1:10" s="751" customFormat="1" ht="16.899999999999999" customHeight="1">
      <x:c r="A173" s="1169" t="s">
        <x:v>1648</x:v>
      </x:c>
      <x:c r="B173" s="1170" t="s">
        <x:v>1802</x:v>
      </x:c>
      <x:c r="C173" s="778"/>
      <x:c r="D173" s="787"/>
      <x:c r="E173" s="752"/>
      <x:c r="F173" s="752"/>
      <x:c r="G173" s="911"/>
      <x:c r="H173" s="914"/>
      <x:c r="I173" s="914"/>
      <x:c r="J173" s="878">
        <x:f>G173+H173-I173</x:f>
        <x:v>0</x:v>
      </x:c>
    </x:row>
    <x:row r="174" spans="1:10" s="751" customFormat="1" ht="16.899999999999999" customHeight="1">
      <x:c r="A174" s="1169"/>
      <x:c r="B174" s="1170"/>
      <x:c r="C174" s="778"/>
      <x:c r="D174" s="787"/>
      <x:c r="E174" s="752"/>
      <x:c r="F174" s="752"/>
      <x:c r="G174" s="907"/>
      <x:c r="H174" s="907"/>
      <x:c r="I174" s="907"/>
      <x:c r="J174" s="878">
        <x:f>G174+H174-I174</x:f>
        <x:v>0</x:v>
      </x:c>
    </x:row>
    <x:row r="175" spans="1:10" s="751" customFormat="1" ht="16.899999999999999" customHeight="1">
      <x:c r="A175" s="1169"/>
      <x:c r="B175" s="1170"/>
      <x:c r="C175" s="778"/>
      <x:c r="D175" s="787"/>
      <x:c r="E175" s="752"/>
      <x:c r="F175" s="752"/>
      <x:c r="G175" s="907"/>
      <x:c r="H175" s="907"/>
      <x:c r="I175" s="907"/>
      <x:c r="J175" s="878">
        <x:f t="shared" ref="J175:J185" si="19">G175+H175-I175</x:f>
        <x:v>0</x:v>
      </x:c>
    </x:row>
    <x:row r="176" spans="1:10" s="751" customFormat="1" ht="16.899999999999999" customHeight="1">
      <x:c r="A176" s="1169"/>
      <x:c r="B176" s="1170"/>
      <x:c r="C176" s="778"/>
      <x:c r="D176" s="787"/>
      <x:c r="E176" s="752"/>
      <x:c r="F176" s="752"/>
      <x:c r="G176" s="907"/>
      <x:c r="H176" s="907"/>
      <x:c r="I176" s="907"/>
      <x:c r="J176" s="878">
        <x:f t="shared" si="19"/>
        <x:v>0</x:v>
      </x:c>
    </x:row>
    <x:row r="177" spans="1:10" s="751" customFormat="1" ht="16.899999999999999" customHeight="1">
      <x:c r="A177" s="1169"/>
      <x:c r="B177" s="1170"/>
      <x:c r="C177" s="778"/>
      <x:c r="D177" s="787"/>
      <x:c r="E177" s="752"/>
      <x:c r="F177" s="752"/>
      <x:c r="G177" s="907"/>
      <x:c r="H177" s="907"/>
      <x:c r="I177" s="907"/>
      <x:c r="J177" s="878">
        <x:f t="shared" si="19"/>
        <x:v>0</x:v>
      </x:c>
    </x:row>
    <x:row r="178" spans="1:10" s="751" customFormat="1" ht="16.899999999999999" customHeight="1">
      <x:c r="A178" s="1169"/>
      <x:c r="B178" s="1170"/>
      <x:c r="C178" s="778"/>
      <x:c r="D178" s="787"/>
      <x:c r="E178" s="752"/>
      <x:c r="F178" s="752"/>
      <x:c r="G178" s="907"/>
      <x:c r="H178" s="907"/>
      <x:c r="I178" s="907"/>
      <x:c r="J178" s="878">
        <x:f t="shared" si="19"/>
        <x:v>0</x:v>
      </x:c>
    </x:row>
    <x:row r="179" spans="1:10" s="751" customFormat="1" ht="16.899999999999999" customHeight="1">
      <x:c r="A179" s="1169"/>
      <x:c r="B179" s="1170"/>
      <x:c r="C179" s="778"/>
      <x:c r="D179" s="787"/>
      <x:c r="E179" s="752"/>
      <x:c r="F179" s="752"/>
      <x:c r="G179" s="907"/>
      <x:c r="H179" s="907"/>
      <x:c r="I179" s="907"/>
      <x:c r="J179" s="878">
        <x:f t="shared" si="19"/>
        <x:v>0</x:v>
      </x:c>
    </x:row>
    <x:row r="180" spans="1:10" s="751" customFormat="1" ht="16.899999999999999" customHeight="1">
      <x:c r="A180" s="1169"/>
      <x:c r="B180" s="1170"/>
      <x:c r="C180" s="778"/>
      <x:c r="D180" s="787"/>
      <x:c r="E180" s="752"/>
      <x:c r="F180" s="752"/>
      <x:c r="G180" s="907"/>
      <x:c r="H180" s="907"/>
      <x:c r="I180" s="907"/>
      <x:c r="J180" s="878">
        <x:f t="shared" si="19"/>
        <x:v>0</x:v>
      </x:c>
    </x:row>
    <x:row r="181" spans="1:10" s="751" customFormat="1" ht="16.899999999999999" customHeight="1">
      <x:c r="A181" s="1169"/>
      <x:c r="B181" s="1170"/>
      <x:c r="C181" s="778"/>
      <x:c r="D181" s="787"/>
      <x:c r="E181" s="752"/>
      <x:c r="F181" s="752"/>
      <x:c r="G181" s="907"/>
      <x:c r="H181" s="907"/>
      <x:c r="I181" s="907"/>
      <x:c r="J181" s="878">
        <x:f t="shared" si="19"/>
        <x:v>0</x:v>
      </x:c>
    </x:row>
    <x:row r="182" spans="1:10" s="751" customFormat="1" ht="16.899999999999999" customHeight="1">
      <x:c r="A182" s="1169"/>
      <x:c r="B182" s="1170"/>
      <x:c r="C182" s="778"/>
      <x:c r="D182" s="787"/>
      <x:c r="E182" s="752"/>
      <x:c r="F182" s="752"/>
      <x:c r="G182" s="907"/>
      <x:c r="H182" s="907"/>
      <x:c r="I182" s="907"/>
      <x:c r="J182" s="878">
        <x:f t="shared" si="19"/>
        <x:v>0</x:v>
      </x:c>
    </x:row>
    <x:row r="183" spans="1:10" s="751" customFormat="1" ht="16.899999999999999" customHeight="1">
      <x:c r="A183" s="1169"/>
      <x:c r="B183" s="1170"/>
      <x:c r="C183" s="778"/>
      <x:c r="D183" s="787"/>
      <x:c r="E183" s="752"/>
      <x:c r="F183" s="752"/>
      <x:c r="G183" s="907"/>
      <x:c r="H183" s="907"/>
      <x:c r="I183" s="907"/>
      <x:c r="J183" s="878">
        <x:f t="shared" si="19"/>
        <x:v>0</x:v>
      </x:c>
    </x:row>
    <x:row r="184" spans="1:10" s="751" customFormat="1" ht="16.899999999999999" customHeight="1">
      <x:c r="A184" s="1169"/>
      <x:c r="B184" s="1170"/>
      <x:c r="C184" s="778"/>
      <x:c r="D184" s="787"/>
      <x:c r="E184" s="752"/>
      <x:c r="F184" s="752"/>
      <x:c r="G184" s="907"/>
      <x:c r="H184" s="907"/>
      <x:c r="I184" s="907"/>
      <x:c r="J184" s="878">
        <x:f t="shared" si="19"/>
        <x:v>0</x:v>
      </x:c>
    </x:row>
    <x:row r="185" spans="1:10" s="751" customFormat="1" ht="16.899999999999999" customHeight="1">
      <x:c r="A185" s="1169"/>
      <x:c r="B185" s="1170"/>
      <x:c r="C185" s="778"/>
      <x:c r="D185" s="787"/>
      <x:c r="E185" s="752"/>
      <x:c r="F185" s="752"/>
      <x:c r="G185" s="907"/>
      <x:c r="H185" s="907"/>
      <x:c r="I185" s="907"/>
      <x:c r="J185" s="878">
        <x:f t="shared" si="19"/>
        <x:v>0</x:v>
      </x:c>
    </x:row>
    <x:row r="186" spans="1:11" s="751" customFormat="1" ht="16.899999999999999" customHeight="1">
      <x:c r="A186" s="1169"/>
      <x:c r="B186" s="1170"/>
      <x:c r="C186" s="1160" t="s">
        <x:v>797</x:v>
      </x:c>
      <x:c r="D186" s="1160"/>
      <x:c r="E186" s="1160"/>
      <x:c r="F186" s="1160"/>
      <x:c r="G186" s="882">
        <x:f>SUM(G173:G185)</x:f>
        <x:v>0</x:v>
      </x:c>
      <x:c r="H186" s="882">
        <x:f t="shared" ref="H186:J186" si="20">SUM(H173:H185)</x:f>
        <x:v>0</x:v>
      </x:c>
      <x:c r="I186" s="882">
        <x:f t="shared" si="20"/>
        <x:v>0</x:v>
      </x:c>
      <x:c r="J186" s="882">
        <x:f t="shared" si="20"/>
        <x:v>0</x:v>
      </x:c>
      <x:c r="K186" s="753"/>
    </x:row>
    <x:row r="187" spans="1:10" s="554" customFormat="1" ht="16.899999999999999" customHeight="1">
      <x:c r="A187" s="1169"/>
      <x:c r="B187" s="754" t="s">
        <x:v>1324</x:v>
      </x:c>
      <x:c r="C187" s="766"/>
      <x:c r="D187" s="574"/>
      <x:c r="E187" s="574"/>
      <x:c r="F187" s="574"/>
      <x:c r="G187" s="916"/>
      <x:c r="H187" s="575"/>
      <x:c r="I187" s="575"/>
      <x:c r="J187" s="877">
        <x:f>G187+H187-I187</x:f>
        <x:v>0</x:v>
      </x:c>
    </x:row>
    <x:row r="188" spans="1:10" s="554" customFormat="1" ht="13.199999999999999">
      <x:c r="A188" s="1169"/>
      <x:c r="B188" s="1177" t="s">
        <x:v>1280</x:v>
      </x:c>
      <x:c r="C188" s="782"/>
      <x:c r="D188" s="759"/>
      <x:c r="E188" s="760"/>
      <x:c r="F188" s="760"/>
      <x:c r="G188" s="909"/>
      <x:c r="H188" s="909"/>
      <x:c r="I188" s="909"/>
      <x:c r="J188" s="885">
        <x:f>G188+H188-I188</x:f>
        <x:v>0</x:v>
      </x:c>
    </x:row>
    <x:row r="189" spans="1:10" s="554" customFormat="1" ht="13.199999999999999">
      <x:c r="A189" s="1169"/>
      <x:c r="B189" s="1177"/>
      <x:c r="C189" s="782"/>
      <x:c r="D189" s="759"/>
      <x:c r="E189" s="760"/>
      <x:c r="F189" s="760"/>
      <x:c r="G189" s="909"/>
      <x:c r="H189" s="909"/>
      <x:c r="I189" s="909"/>
      <x:c r="J189" s="887">
        <x:f>G189+H189-I189</x:f>
        <x:v>0</x:v>
      </x:c>
    </x:row>
    <x:row r="190" spans="1:10" s="751" customFormat="1" ht="16.899999999999999" customHeight="1">
      <x:c r="A190" s="1172" t="s">
        <x:v>1656</x:v>
      </x:c>
      <x:c r="B190" s="1170" t="s">
        <x:v>1802</x:v>
      </x:c>
      <x:c r="C190" s="778"/>
      <x:c r="D190" s="752"/>
      <x:c r="E190" s="752"/>
      <x:c r="F190" s="752"/>
      <x:c r="G190" s="907"/>
      <x:c r="H190" s="907"/>
      <x:c r="I190" s="907"/>
      <x:c r="J190" s="879">
        <x:f>G190+H190-I190</x:f>
        <x:v>0</x:v>
      </x:c>
    </x:row>
    <x:row r="191" spans="1:10" s="751" customFormat="1" ht="16.899999999999999" customHeight="1">
      <x:c r="A191" s="1173"/>
      <x:c r="B191" s="1170"/>
      <x:c r="C191" s="778"/>
      <x:c r="D191" s="752"/>
      <x:c r="E191" s="752"/>
      <x:c r="F191" s="752"/>
      <x:c r="G191" s="907"/>
      <x:c r="H191" s="907"/>
      <x:c r="I191" s="907"/>
      <x:c r="J191" s="879">
        <x:f>G191+H191-I191</x:f>
        <x:v>0</x:v>
      </x:c>
    </x:row>
    <x:row r="192" spans="1:10" s="751" customFormat="1" ht="16.899999999999999" customHeight="1">
      <x:c r="A192" s="1173"/>
      <x:c r="B192" s="1170"/>
      <x:c r="C192" s="778"/>
      <x:c r="D192" s="752"/>
      <x:c r="E192" s="752"/>
      <x:c r="F192" s="752"/>
      <x:c r="G192" s="907"/>
      <x:c r="H192" s="907"/>
      <x:c r="I192" s="907"/>
      <x:c r="J192" s="879">
        <x:f t="shared" ref="J192:J198" si="21">G192+H192-I192</x:f>
        <x:v>0</x:v>
      </x:c>
    </x:row>
    <x:row r="193" spans="1:10" s="751" customFormat="1" ht="16.899999999999999" customHeight="1">
      <x:c r="A193" s="1173"/>
      <x:c r="B193" s="1170"/>
      <x:c r="C193" s="778"/>
      <x:c r="D193" s="752"/>
      <x:c r="E193" s="752"/>
      <x:c r="F193" s="752"/>
      <x:c r="G193" s="907"/>
      <x:c r="H193" s="907"/>
      <x:c r="I193" s="907"/>
      <x:c r="J193" s="879">
        <x:f t="shared" si="21"/>
        <x:v>0</x:v>
      </x:c>
    </x:row>
    <x:row r="194" spans="1:10" s="751" customFormat="1" ht="16.899999999999999" customHeight="1">
      <x:c r="A194" s="1173"/>
      <x:c r="B194" s="1170"/>
      <x:c r="C194" s="778"/>
      <x:c r="D194" s="752"/>
      <x:c r="E194" s="752"/>
      <x:c r="F194" s="752"/>
      <x:c r="G194" s="907"/>
      <x:c r="H194" s="907"/>
      <x:c r="I194" s="907"/>
      <x:c r="J194" s="879">
        <x:f t="shared" si="21"/>
        <x:v>0</x:v>
      </x:c>
    </x:row>
    <x:row r="195" spans="1:10" s="751" customFormat="1" ht="16.899999999999999" customHeight="1">
      <x:c r="A195" s="1173"/>
      <x:c r="B195" s="1170"/>
      <x:c r="C195" s="778"/>
      <x:c r="D195" s="752"/>
      <x:c r="E195" s="752"/>
      <x:c r="F195" s="752"/>
      <x:c r="G195" s="907"/>
      <x:c r="H195" s="907"/>
      <x:c r="I195" s="907"/>
      <x:c r="J195" s="879">
        <x:f t="shared" si="21"/>
        <x:v>0</x:v>
      </x:c>
    </x:row>
    <x:row r="196" spans="1:10" s="751" customFormat="1" ht="16.899999999999999" customHeight="1">
      <x:c r="A196" s="1173"/>
      <x:c r="B196" s="1170"/>
      <x:c r="C196" s="778"/>
      <x:c r="D196" s="752"/>
      <x:c r="E196" s="752"/>
      <x:c r="F196" s="752"/>
      <x:c r="G196" s="907"/>
      <x:c r="H196" s="907"/>
      <x:c r="I196" s="907"/>
      <x:c r="J196" s="879">
        <x:f t="shared" si="21"/>
        <x:v>0</x:v>
      </x:c>
    </x:row>
    <x:row r="197" spans="1:10" s="751" customFormat="1" ht="16.899999999999999" customHeight="1">
      <x:c r="A197" s="1173"/>
      <x:c r="B197" s="1170"/>
      <x:c r="C197" s="778"/>
      <x:c r="D197" s="752"/>
      <x:c r="E197" s="752"/>
      <x:c r="F197" s="752"/>
      <x:c r="G197" s="907"/>
      <x:c r="H197" s="907"/>
      <x:c r="I197" s="907"/>
      <x:c r="J197" s="879">
        <x:f t="shared" si="21"/>
        <x:v>0</x:v>
      </x:c>
    </x:row>
    <x:row r="198" spans="1:10" s="751" customFormat="1" ht="16.899999999999999" customHeight="1">
      <x:c r="A198" s="1173"/>
      <x:c r="B198" s="1170"/>
      <x:c r="C198" s="778"/>
      <x:c r="D198" s="752"/>
      <x:c r="E198" s="752"/>
      <x:c r="F198" s="752"/>
      <x:c r="G198" s="907"/>
      <x:c r="H198" s="907"/>
      <x:c r="I198" s="907"/>
      <x:c r="J198" s="879">
        <x:f t="shared" si="21"/>
        <x:v>0</x:v>
      </x:c>
    </x:row>
    <x:row r="199" spans="1:11" s="751" customFormat="1" ht="16.899999999999999" customHeight="1">
      <x:c r="A199" s="1173"/>
      <x:c r="B199" s="1170"/>
      <x:c r="C199" s="1160" t="s">
        <x:v>797</x:v>
      </x:c>
      <x:c r="D199" s="1160"/>
      <x:c r="E199" s="1160"/>
      <x:c r="F199" s="1160"/>
      <x:c r="G199" s="882">
        <x:f>SUM(G190:G198)</x:f>
        <x:v>0</x:v>
      </x:c>
      <x:c r="H199" s="882">
        <x:f t="shared" ref="H199:J199" si="22">SUM(H190:H198)</x:f>
        <x:v>0</x:v>
      </x:c>
      <x:c r="I199" s="882">
        <x:f t="shared" si="22"/>
        <x:v>0</x:v>
      </x:c>
      <x:c r="J199" s="882">
        <x:f t="shared" si="22"/>
        <x:v>0</x:v>
      </x:c>
      <x:c r="K199" s="753"/>
    </x:row>
    <x:row r="200" spans="1:10" s="554" customFormat="1" ht="16.899999999999999" customHeight="1">
      <x:c r="A200" s="1173"/>
      <x:c r="B200" s="754" t="s">
        <x:v>1324</x:v>
      </x:c>
      <x:c r="C200" s="766"/>
      <x:c r="D200" s="574"/>
      <x:c r="E200" s="574"/>
      <x:c r="F200" s="574"/>
      <x:c r="G200" s="916"/>
      <x:c r="H200" s="575"/>
      <x:c r="I200" s="575"/>
      <x:c r="J200" s="877">
        <x:f>G200+H200-I200</x:f>
        <x:v>0</x:v>
      </x:c>
    </x:row>
    <x:row r="201" spans="1:10" s="554" customFormat="1" ht="19.899999999999999" customHeight="1">
      <x:c r="A201" s="1176"/>
      <x:c r="B201" s="788" t="s">
        <x:v>1280</x:v>
      </x:c>
      <x:c r="C201" s="782"/>
      <x:c r="D201" s="759"/>
      <x:c r="E201" s="789"/>
      <x:c r="F201" s="789"/>
      <x:c r="G201" s="909"/>
      <x:c r="H201" s="909"/>
      <x:c r="I201" s="909"/>
      <x:c r="J201" s="885">
        <x:f>G201+H201-I201</x:f>
        <x:v>0</x:v>
      </x:c>
    </x:row>
    <x:row r="202" spans="1:10" s="751" customFormat="1" ht="16.899999999999999" customHeight="1">
      <x:c r="A202" s="1169" t="s">
        <x:v>1669</x:v>
      </x:c>
      <x:c r="B202" s="1170" t="s">
        <x:v>1802</x:v>
      </x:c>
      <x:c r="C202" s="858"/>
      <x:c r="D202" s="625"/>
      <x:c r="E202" s="626"/>
      <x:c r="F202" s="626"/>
      <x:c r="G202" s="907"/>
      <x:c r="H202" s="907"/>
      <x:c r="I202" s="907"/>
      <x:c r="J202" s="879">
        <x:f>G202+H202-I202</x:f>
        <x:v>0</x:v>
      </x:c>
    </x:row>
    <x:row r="203" spans="1:10" s="751" customFormat="1" ht="16.899999999999999" customHeight="1">
      <x:c r="A203" s="1169"/>
      <x:c r="B203" s="1170"/>
      <x:c r="C203" s="853"/>
      <x:c r="D203" s="630"/>
      <x:c r="E203" s="631"/>
      <x:c r="F203" s="626"/>
      <x:c r="G203" s="907"/>
      <x:c r="H203" s="907"/>
      <x:c r="I203" s="907"/>
      <x:c r="J203" s="879">
        <x:f>G203+H203-I203</x:f>
        <x:v>0</x:v>
      </x:c>
    </x:row>
    <x:row r="204" spans="1:10" s="751" customFormat="1" ht="16.899999999999999" customHeight="1">
      <x:c r="A204" s="1169"/>
      <x:c r="B204" s="1170"/>
      <x:c r="C204" s="853"/>
      <x:c r="D204" s="630"/>
      <x:c r="E204" s="631"/>
      <x:c r="F204" s="626"/>
      <x:c r="G204" s="907"/>
      <x:c r="H204" s="907"/>
      <x:c r="I204" s="907"/>
      <x:c r="J204" s="879">
        <x:f t="shared" ref="J204:J211" si="23">G204+H204-I204</x:f>
        <x:v>0</x:v>
      </x:c>
    </x:row>
    <x:row r="205" spans="1:10" s="751" customFormat="1" ht="16.899999999999999" customHeight="1">
      <x:c r="A205" s="1169"/>
      <x:c r="B205" s="1170"/>
      <x:c r="C205" s="853"/>
      <x:c r="D205" s="630"/>
      <x:c r="E205" s="631"/>
      <x:c r="F205" s="631"/>
      <x:c r="G205" s="907"/>
      <x:c r="H205" s="907"/>
      <x:c r="I205" s="907"/>
      <x:c r="J205" s="879">
        <x:f t="shared" si="23"/>
        <x:v>0</x:v>
      </x:c>
    </x:row>
    <x:row r="206" spans="1:10" s="751" customFormat="1" ht="16.899999999999999" customHeight="1">
      <x:c r="A206" s="1169"/>
      <x:c r="B206" s="1170"/>
      <x:c r="C206" s="853"/>
      <x:c r="D206" s="630"/>
      <x:c r="E206" s="631"/>
      <x:c r="F206" s="626"/>
      <x:c r="G206" s="907"/>
      <x:c r="H206" s="907"/>
      <x:c r="I206" s="907"/>
      <x:c r="J206" s="879">
        <x:f t="shared" si="23"/>
        <x:v>0</x:v>
      </x:c>
    </x:row>
    <x:row r="207" spans="1:10" s="751" customFormat="1" ht="16.899999999999999" customHeight="1">
      <x:c r="A207" s="1169"/>
      <x:c r="B207" s="1170"/>
      <x:c r="C207" s="853"/>
      <x:c r="D207" s="630"/>
      <x:c r="E207" s="631"/>
      <x:c r="F207" s="626"/>
      <x:c r="G207" s="907"/>
      <x:c r="H207" s="907"/>
      <x:c r="I207" s="907"/>
      <x:c r="J207" s="879">
        <x:f t="shared" si="23"/>
        <x:v>0</x:v>
      </x:c>
    </x:row>
    <x:row r="208" spans="1:10" s="751" customFormat="1" ht="16.899999999999999" customHeight="1">
      <x:c r="A208" s="1169"/>
      <x:c r="B208" s="1170"/>
      <x:c r="C208" s="853"/>
      <x:c r="D208" s="630"/>
      <x:c r="E208" s="631"/>
      <x:c r="F208" s="626"/>
      <x:c r="G208" s="907"/>
      <x:c r="H208" s="907"/>
      <x:c r="I208" s="907"/>
      <x:c r="J208" s="879">
        <x:f t="shared" si="23"/>
        <x:v>0</x:v>
      </x:c>
    </x:row>
    <x:row r="209" spans="1:10" s="751" customFormat="1" ht="16.899999999999999" customHeight="1">
      <x:c r="A209" s="1169"/>
      <x:c r="B209" s="1170"/>
      <x:c r="C209" s="853"/>
      <x:c r="D209" s="630"/>
      <x:c r="E209" s="631"/>
      <x:c r="F209" s="626"/>
      <x:c r="G209" s="907"/>
      <x:c r="H209" s="907"/>
      <x:c r="I209" s="907"/>
      <x:c r="J209" s="879">
        <x:f t="shared" si="23"/>
        <x:v>0</x:v>
      </x:c>
    </x:row>
    <x:row r="210" spans="1:10" s="751" customFormat="1" ht="16.899999999999999" customHeight="1">
      <x:c r="A210" s="1169"/>
      <x:c r="B210" s="1170"/>
      <x:c r="C210" s="853"/>
      <x:c r="D210" s="630"/>
      <x:c r="E210" s="631"/>
      <x:c r="F210" s="631"/>
      <x:c r="G210" s="907"/>
      <x:c r="H210" s="907"/>
      <x:c r="I210" s="907"/>
      <x:c r="J210" s="879">
        <x:f t="shared" si="23"/>
        <x:v>0</x:v>
      </x:c>
    </x:row>
    <x:row r="211" spans="1:10" s="751" customFormat="1" ht="16.899999999999999" customHeight="1">
      <x:c r="A211" s="1169"/>
      <x:c r="B211" s="1170"/>
      <x:c r="C211" s="853"/>
      <x:c r="D211" s="630"/>
      <x:c r="E211" s="631"/>
      <x:c r="F211" s="631"/>
      <x:c r="G211" s="907"/>
      <x:c r="H211" s="907"/>
      <x:c r="I211" s="907"/>
      <x:c r="J211" s="879">
        <x:f t="shared" si="23"/>
        <x:v>0</x:v>
      </x:c>
    </x:row>
    <x:row r="212" spans="1:10" s="751" customFormat="1" ht="16.899999999999999" customHeight="1">
      <x:c r="A212" s="1169"/>
      <x:c r="B212" s="1170"/>
      <x:c r="C212" s="1160" t="s">
        <x:v>797</x:v>
      </x:c>
      <x:c r="D212" s="1160"/>
      <x:c r="E212" s="1160"/>
      <x:c r="F212" s="1160"/>
      <x:c r="G212" s="882">
        <x:f>SUM(G202:G211)</x:f>
        <x:v>0</x:v>
      </x:c>
      <x:c r="H212" s="882">
        <x:f t="shared" ref="H212:I212" si="24">SUM(H202:H211)</x:f>
        <x:v>0</x:v>
      </x:c>
      <x:c r="I212" s="882">
        <x:f t="shared" si="24"/>
        <x:v>0</x:v>
      </x:c>
      <x:c r="J212" s="882">
        <x:f>SUM(J202:J211)</x:f>
        <x:v>0</x:v>
      </x:c>
    </x:row>
    <x:row r="213" spans="1:10" s="554" customFormat="1" ht="16.899999999999999" customHeight="1">
      <x:c r="A213" s="1169"/>
      <x:c r="B213" s="754" t="s">
        <x:v>1324</x:v>
      </x:c>
      <x:c r="C213" s="859"/>
      <x:c r="D213" s="653"/>
      <x:c r="E213" s="652"/>
      <x:c r="F213" s="790"/>
      <x:c r="G213" s="916"/>
      <x:c r="H213" s="575"/>
      <x:c r="I213" s="575"/>
      <x:c r="J213" s="877">
        <x:f>G213+H213-I213</x:f>
        <x:v>0</x:v>
      </x:c>
    </x:row>
    <x:row r="214" spans="1:10" s="554" customFormat="1" ht="18" customHeight="1">
      <x:c r="A214" s="1169"/>
      <x:c r="B214" s="679" t="s">
        <x:v>1280</x:v>
      </x:c>
      <x:c r="C214" s="860"/>
      <x:c r="D214" s="791"/>
      <x:c r="E214" s="792"/>
      <x:c r="F214" s="760"/>
      <x:c r="G214" s="909"/>
      <x:c r="H214" s="909"/>
      <x:c r="I214" s="885"/>
      <x:c r="J214" s="888">
        <x:f>G214+H214-I214</x:f>
        <x:v>0</x:v>
      </x:c>
    </x:row>
    <x:row r="215" spans="1:10" s="751" customFormat="1" ht="16.899999999999999" customHeight="1">
      <x:c r="A215" s="1169" t="s">
        <x:v>1652</x:v>
      </x:c>
      <x:c r="B215" s="1170" t="s">
        <x:v>1802</x:v>
      </x:c>
      <x:c r="C215" s="861"/>
      <x:c r="D215" s="794"/>
      <x:c r="E215" s="752"/>
      <x:c r="F215" s="793"/>
      <x:c r="G215" s="907"/>
      <x:c r="H215" s="907"/>
      <x:c r="I215" s="907"/>
      <x:c r="J215" s="675">
        <x:f>G215+H215-I215</x:f>
        <x:v>0</x:v>
      </x:c>
    </x:row>
    <x:row r="216" spans="1:10" s="751" customFormat="1" ht="16.899999999999999" customHeight="1">
      <x:c r="A216" s="1169"/>
      <x:c r="B216" s="1170"/>
      <x:c r="C216" s="861"/>
      <x:c r="D216" s="794"/>
      <x:c r="E216" s="752"/>
      <x:c r="F216" s="793"/>
      <x:c r="G216" s="907"/>
      <x:c r="H216" s="914"/>
      <x:c r="I216" s="914"/>
      <x:c r="J216" s="675">
        <x:f t="shared" ref="J216:J221" si="25">G216+H216-I216</x:f>
        <x:v>0</x:v>
      </x:c>
    </x:row>
    <x:row r="217" spans="1:10" s="751" customFormat="1" ht="16.899999999999999" customHeight="1">
      <x:c r="A217" s="1169"/>
      <x:c r="B217" s="1170"/>
      <x:c r="C217" s="861"/>
      <x:c r="D217" s="794"/>
      <x:c r="E217" s="752"/>
      <x:c r="F217" s="793"/>
      <x:c r="G217" s="914"/>
      <x:c r="H217" s="907"/>
      <x:c r="I217" s="907"/>
      <x:c r="J217" s="675">
        <x:f t="shared" si="25"/>
        <x:v>0</x:v>
      </x:c>
    </x:row>
    <x:row r="218" spans="1:10" s="751" customFormat="1" ht="16.899999999999999" customHeight="1">
      <x:c r="A218" s="1169"/>
      <x:c r="B218" s="1170"/>
      <x:c r="C218" s="861"/>
      <x:c r="D218" s="794"/>
      <x:c r="E218" s="752"/>
      <x:c r="F218" s="793"/>
      <x:c r="G218" s="907"/>
      <x:c r="H218" s="914"/>
      <x:c r="I218" s="914"/>
      <x:c r="J218" s="675">
        <x:f t="shared" si="25"/>
        <x:v>0</x:v>
      </x:c>
    </x:row>
    <x:row r="219" spans="1:10" s="751" customFormat="1" ht="16.899999999999999" customHeight="1">
      <x:c r="A219" s="1169"/>
      <x:c r="B219" s="1170"/>
      <x:c r="C219" s="861"/>
      <x:c r="D219" s="794"/>
      <x:c r="E219" s="752"/>
      <x:c r="F219" s="793"/>
      <x:c r="G219" s="919"/>
      <x:c r="H219" s="572"/>
      <x:c r="I219" s="572"/>
      <x:c r="J219" s="675">
        <x:f t="shared" si="25"/>
        <x:v>0</x:v>
      </x:c>
    </x:row>
    <x:row r="220" spans="1:10" s="751" customFormat="1" ht="16.899999999999999" customHeight="1">
      <x:c r="A220" s="1169"/>
      <x:c r="B220" s="1170"/>
      <x:c r="C220" s="861"/>
      <x:c r="D220" s="794"/>
      <x:c r="E220" s="752"/>
      <x:c r="F220" s="793"/>
      <x:c r="G220" s="919"/>
      <x:c r="H220" s="572"/>
      <x:c r="I220" s="572"/>
      <x:c r="J220" s="675">
        <x:f t="shared" si="25"/>
        <x:v>0</x:v>
      </x:c>
    </x:row>
    <x:row r="221" spans="1:10" s="751" customFormat="1" ht="16.899999999999999" customHeight="1">
      <x:c r="A221" s="1169"/>
      <x:c r="B221" s="1170"/>
      <x:c r="C221" s="778"/>
      <x:c r="D221" s="795"/>
      <x:c r="E221" s="752"/>
      <x:c r="F221" s="796"/>
      <x:c r="G221" s="919"/>
      <x:c r="H221" s="572"/>
      <x:c r="I221" s="572"/>
      <x:c r="J221" s="675">
        <x:f t="shared" si="25"/>
        <x:v>0</x:v>
      </x:c>
    </x:row>
    <x:row r="222" spans="1:11" s="798" customFormat="1" ht="16.899999999999999" customHeight="1">
      <x:c r="A222" s="1169"/>
      <x:c r="B222" s="1170"/>
      <x:c r="C222" s="1160" t="s">
        <x:v>797</x:v>
      </x:c>
      <x:c r="D222" s="1160"/>
      <x:c r="E222" s="1160"/>
      <x:c r="F222" s="1160"/>
      <x:c r="G222" s="882">
        <x:f>SUM(G215:G221)</x:f>
        <x:v>0</x:v>
      </x:c>
      <x:c r="H222" s="882">
        <x:f t="shared" ref="H222:I222" si="26">SUM(H215:H221)</x:f>
        <x:v>0</x:v>
      </x:c>
      <x:c r="I222" s="882">
        <x:f t="shared" si="26"/>
        <x:v>0</x:v>
      </x:c>
      <x:c r="J222" s="882">
        <x:f>SUM(J215:J221)</x:f>
        <x:v>0</x:v>
      </x:c>
      <x:c r="K222" s="797"/>
    </x:row>
    <x:row r="223" spans="1:10" s="554" customFormat="1" ht="24" customHeight="1">
      <x:c r="A223" s="1169"/>
      <x:c r="B223" s="754" t="s">
        <x:v>1324</x:v>
      </x:c>
      <x:c r="C223" s="859"/>
      <x:c r="D223" s="653"/>
      <x:c r="E223" s="652"/>
      <x:c r="F223" s="790"/>
      <x:c r="G223" s="916"/>
      <x:c r="H223" s="575"/>
      <x:c r="I223" s="575"/>
      <x:c r="J223" s="877">
        <x:f>G223+H223-I223</x:f>
        <x:v>0</x:v>
      </x:c>
    </x:row>
    <x:row r="224" spans="1:10" s="554" customFormat="1" ht="31.5" customHeight="1">
      <x:c r="A224" s="1169"/>
      <x:c r="B224" s="679" t="s">
        <x:v>460</x:v>
      </x:c>
      <x:c r="C224" s="860"/>
      <x:c r="D224" s="791"/>
      <x:c r="E224" s="792"/>
      <x:c r="F224" s="760"/>
      <x:c r="G224" s="909"/>
      <x:c r="H224" s="909"/>
      <x:c r="I224" s="885"/>
      <x:c r="J224" s="888">
        <x:f>G224+H224-I224</x:f>
        <x:v>0</x:v>
      </x:c>
    </x:row>
    <x:row r="225" spans="1:12" s="751" customFormat="1" ht="13.199999999999999">
      <x:c r="A225" s="1169" t="s">
        <x:v>1647</x:v>
      </x:c>
      <x:c r="B225" s="1170" t="s">
        <x:v>1802</x:v>
      </x:c>
      <x:c r="C225" s="849"/>
      <x:c r="D225" s="630"/>
      <x:c r="E225" s="631"/>
      <x:c r="F225" s="627"/>
      <x:c r="G225" s="708"/>
      <x:c r="H225" s="572"/>
      <x:c r="I225" s="572"/>
      <x:c r="J225" s="675">
        <x:f>G225+H225-I225</x:f>
        <x:v>0</x:v>
      </x:c>
      <x:c r="K225" s="764"/>
      <x:c r="L225" s="764"/>
    </x:row>
    <x:row r="226" spans="1:12" s="751" customFormat="1" ht="13.199999999999999">
      <x:c r="A226" s="1169"/>
      <x:c r="B226" s="1170"/>
      <x:c r="C226" s="849"/>
      <x:c r="D226" s="630"/>
      <x:c r="E226" s="631"/>
      <x:c r="F226" s="627"/>
      <x:c r="G226" s="919"/>
      <x:c r="H226" s="919"/>
      <x:c r="I226" s="919"/>
      <x:c r="J226" s="675">
        <x:f t="shared" ref="J226:J247" si="27">G226+H226-I226</x:f>
        <x:v>0</x:v>
      </x:c>
      <x:c r="K226" s="764"/>
      <x:c r="L226" s="764"/>
    </x:row>
    <x:row r="227" spans="1:12" s="751" customFormat="1" ht="13.199999999999999">
      <x:c r="A227" s="1169"/>
      <x:c r="B227" s="1170"/>
      <x:c r="C227" s="849"/>
      <x:c r="D227" s="630"/>
      <x:c r="E227" s="631"/>
      <x:c r="F227" s="627"/>
      <x:c r="G227" s="919"/>
      <x:c r="H227" s="676"/>
      <x:c r="I227" s="919"/>
      <x:c r="J227" s="675">
        <x:f t="shared" si="27"/>
        <x:v>0</x:v>
      </x:c>
      <x:c r="K227" s="799"/>
      <x:c r="L227" s="799"/>
    </x:row>
    <x:row r="228" spans="1:10" s="751" customFormat="1" ht="13.199999999999999">
      <x:c r="A228" s="1169"/>
      <x:c r="B228" s="1170"/>
      <x:c r="C228" s="849"/>
      <x:c r="D228" s="630"/>
      <x:c r="E228" s="631"/>
      <x:c r="F228" s="627"/>
      <x:c r="G228" s="919"/>
      <x:c r="H228" s="919"/>
      <x:c r="I228" s="919"/>
      <x:c r="J228" s="675">
        <x:f t="shared" si="27"/>
        <x:v>0</x:v>
      </x:c>
    </x:row>
    <x:row r="229" spans="1:10" s="751" customFormat="1" ht="13.199999999999999">
      <x:c r="A229" s="1169"/>
      <x:c r="B229" s="1170"/>
      <x:c r="C229" s="849"/>
      <x:c r="D229" s="630"/>
      <x:c r="E229" s="631"/>
      <x:c r="F229" s="627"/>
      <x:c r="G229" s="919"/>
      <x:c r="H229" s="919"/>
      <x:c r="I229" s="919"/>
      <x:c r="J229" s="675">
        <x:f t="shared" si="27"/>
        <x:v>0</x:v>
      </x:c>
    </x:row>
    <x:row r="230" spans="1:10" s="751" customFormat="1" ht="13.199999999999999">
      <x:c r="A230" s="1169"/>
      <x:c r="B230" s="1170"/>
      <x:c r="C230" s="849"/>
      <x:c r="D230" s="630"/>
      <x:c r="E230" s="631"/>
      <x:c r="F230" s="627"/>
      <x:c r="G230" s="919"/>
      <x:c r="H230" s="919"/>
      <x:c r="I230" s="919"/>
      <x:c r="J230" s="675">
        <x:f t="shared" si="27"/>
        <x:v>0</x:v>
      </x:c>
    </x:row>
    <x:row r="231" spans="1:10" s="751" customFormat="1" ht="13.199999999999999">
      <x:c r="A231" s="1169"/>
      <x:c r="B231" s="1170"/>
      <x:c r="C231" s="849"/>
      <x:c r="D231" s="630"/>
      <x:c r="E231" s="631"/>
      <x:c r="F231" s="627"/>
      <x:c r="G231" s="919"/>
      <x:c r="H231" s="919"/>
      <x:c r="I231" s="919"/>
      <x:c r="J231" s="675">
        <x:f t="shared" si="27"/>
        <x:v>0</x:v>
      </x:c>
    </x:row>
    <x:row r="232" spans="1:10" s="751" customFormat="1" ht="13.199999999999999">
      <x:c r="A232" s="1169"/>
      <x:c r="B232" s="1170"/>
      <x:c r="C232" s="849"/>
      <x:c r="D232" s="630"/>
      <x:c r="E232" s="631"/>
      <x:c r="F232" s="627"/>
      <x:c r="G232" s="919"/>
      <x:c r="H232" s="919"/>
      <x:c r="I232" s="919"/>
      <x:c r="J232" s="675">
        <x:f t="shared" si="27"/>
        <x:v>0</x:v>
      </x:c>
    </x:row>
    <x:row r="233" spans="1:10" s="751" customFormat="1" ht="13.199999999999999">
      <x:c r="A233" s="1169"/>
      <x:c r="B233" s="1170"/>
      <x:c r="C233" s="849"/>
      <x:c r="D233" s="630"/>
      <x:c r="E233" s="631"/>
      <x:c r="F233" s="627"/>
      <x:c r="G233" s="919"/>
      <x:c r="H233" s="919"/>
      <x:c r="I233" s="919"/>
      <x:c r="J233" s="675">
        <x:f t="shared" si="27"/>
        <x:v>0</x:v>
      </x:c>
    </x:row>
    <x:row r="234" spans="1:10" s="751" customFormat="1" ht="13.199999999999999">
      <x:c r="A234" s="1169"/>
      <x:c r="B234" s="1170"/>
      <x:c r="C234" s="849"/>
      <x:c r="D234" s="630"/>
      <x:c r="E234" s="631"/>
      <x:c r="F234" s="627"/>
      <x:c r="G234" s="919"/>
      <x:c r="H234" s="919"/>
      <x:c r="I234" s="919"/>
      <x:c r="J234" s="675">
        <x:f t="shared" si="27"/>
        <x:v>0</x:v>
      </x:c>
    </x:row>
    <x:row r="235" spans="1:10" s="751" customFormat="1" ht="13.199999999999999">
      <x:c r="A235" s="1169"/>
      <x:c r="B235" s="1170"/>
      <x:c r="C235" s="849"/>
      <x:c r="D235" s="630"/>
      <x:c r="E235" s="631"/>
      <x:c r="F235" s="627"/>
      <x:c r="G235" s="919"/>
      <x:c r="H235" s="919"/>
      <x:c r="I235" s="919"/>
      <x:c r="J235" s="675">
        <x:f t="shared" si="27"/>
        <x:v>0</x:v>
      </x:c>
    </x:row>
    <x:row r="236" spans="1:10" s="751" customFormat="1" ht="13.199999999999999">
      <x:c r="A236" s="1169"/>
      <x:c r="B236" s="1170"/>
      <x:c r="C236" s="849"/>
      <x:c r="D236" s="630"/>
      <x:c r="E236" s="631"/>
      <x:c r="F236" s="627"/>
      <x:c r="G236" s="919"/>
      <x:c r="H236" s="919"/>
      <x:c r="I236" s="919"/>
      <x:c r="J236" s="675">
        <x:f t="shared" si="27"/>
        <x:v>0</x:v>
      </x:c>
    </x:row>
    <x:row r="237" spans="1:10" s="751" customFormat="1" ht="13.199999999999999">
      <x:c r="A237" s="1169"/>
      <x:c r="B237" s="1170"/>
      <x:c r="C237" s="849"/>
      <x:c r="D237" s="630"/>
      <x:c r="E237" s="631"/>
      <x:c r="F237" s="627"/>
      <x:c r="G237" s="919"/>
      <x:c r="H237" s="919"/>
      <x:c r="I237" s="919"/>
      <x:c r="J237" s="675">
        <x:f t="shared" si="27"/>
        <x:v>0</x:v>
      </x:c>
    </x:row>
    <x:row r="238" spans="1:10" s="751" customFormat="1" ht="13.199999999999999">
      <x:c r="A238" s="1169"/>
      <x:c r="B238" s="1170"/>
      <x:c r="C238" s="849"/>
      <x:c r="D238" s="630"/>
      <x:c r="E238" s="631"/>
      <x:c r="F238" s="627"/>
      <x:c r="G238" s="919"/>
      <x:c r="H238" s="919"/>
      <x:c r="I238" s="919"/>
      <x:c r="J238" s="675">
        <x:f t="shared" si="27"/>
        <x:v>0</x:v>
      </x:c>
    </x:row>
    <x:row r="239" spans="1:10" s="751" customFormat="1" ht="13.199999999999999">
      <x:c r="A239" s="1169"/>
      <x:c r="B239" s="1170"/>
      <x:c r="C239" s="849"/>
      <x:c r="D239" s="630"/>
      <x:c r="E239" s="631"/>
      <x:c r="F239" s="627"/>
      <x:c r="G239" s="919"/>
      <x:c r="H239" s="919"/>
      <x:c r="I239" s="919"/>
      <x:c r="J239" s="675">
        <x:f t="shared" si="27"/>
        <x:v>0</x:v>
      </x:c>
    </x:row>
    <x:row r="240" spans="1:10" s="751" customFormat="1" ht="13.199999999999999">
      <x:c r="A240" s="1169"/>
      <x:c r="B240" s="1170"/>
      <x:c r="C240" s="849"/>
      <x:c r="D240" s="630"/>
      <x:c r="E240" s="631"/>
      <x:c r="F240" s="627"/>
      <x:c r="G240" s="919"/>
      <x:c r="H240" s="919"/>
      <x:c r="I240" s="919"/>
      <x:c r="J240" s="675">
        <x:f t="shared" si="27"/>
        <x:v>0</x:v>
      </x:c>
    </x:row>
    <x:row r="241" spans="1:10" s="751" customFormat="1" ht="13.199999999999999">
      <x:c r="A241" s="1169"/>
      <x:c r="B241" s="1170"/>
      <x:c r="C241" s="849"/>
      <x:c r="D241" s="630"/>
      <x:c r="E241" s="631"/>
      <x:c r="F241" s="627"/>
      <x:c r="G241" s="919"/>
      <x:c r="H241" s="919"/>
      <x:c r="I241" s="919"/>
      <x:c r="J241" s="675">
        <x:f t="shared" si="27"/>
        <x:v>0</x:v>
      </x:c>
    </x:row>
    <x:row r="242" spans="1:10" s="751" customFormat="1" ht="13.199999999999999">
      <x:c r="A242" s="1169"/>
      <x:c r="B242" s="1170"/>
      <x:c r="C242" s="849"/>
      <x:c r="D242" s="630"/>
      <x:c r="E242" s="631"/>
      <x:c r="F242" s="627"/>
      <x:c r="G242" s="919"/>
      <x:c r="H242" s="919"/>
      <x:c r="I242" s="919"/>
      <x:c r="J242" s="675">
        <x:f t="shared" si="27"/>
        <x:v>0</x:v>
      </x:c>
    </x:row>
    <x:row r="243" spans="1:10" s="751" customFormat="1" ht="13.199999999999999">
      <x:c r="A243" s="1169"/>
      <x:c r="B243" s="1170"/>
      <x:c r="C243" s="849"/>
      <x:c r="D243" s="630"/>
      <x:c r="E243" s="631"/>
      <x:c r="F243" s="627"/>
      <x:c r="G243" s="919"/>
      <x:c r="H243" s="919"/>
      <x:c r="I243" s="919"/>
      <x:c r="J243" s="675">
        <x:f t="shared" si="27"/>
        <x:v>0</x:v>
      </x:c>
    </x:row>
    <x:row r="244" spans="1:10" s="751" customFormat="1" ht="13.199999999999999">
      <x:c r="A244" s="1169"/>
      <x:c r="B244" s="1170"/>
      <x:c r="C244" s="849"/>
      <x:c r="D244" s="630"/>
      <x:c r="E244" s="631"/>
      <x:c r="F244" s="627"/>
      <x:c r="G244" s="919"/>
      <x:c r="H244" s="919"/>
      <x:c r="I244" s="919"/>
      <x:c r="J244" s="675">
        <x:f t="shared" si="27"/>
        <x:v>0</x:v>
      </x:c>
    </x:row>
    <x:row r="245" spans="1:10" s="751" customFormat="1" ht="13.199999999999999">
      <x:c r="A245" s="1169"/>
      <x:c r="B245" s="1170"/>
      <x:c r="C245" s="849"/>
      <x:c r="D245" s="630"/>
      <x:c r="E245" s="631"/>
      <x:c r="F245" s="627"/>
      <x:c r="G245" s="919"/>
      <x:c r="H245" s="919"/>
      <x:c r="I245" s="919"/>
      <x:c r="J245" s="675">
        <x:f t="shared" si="27"/>
        <x:v>0</x:v>
      </x:c>
    </x:row>
    <x:row r="246" spans="1:10" s="751" customFormat="1" ht="13.199999999999999">
      <x:c r="A246" s="1169"/>
      <x:c r="B246" s="1170"/>
      <x:c r="C246" s="849"/>
      <x:c r="D246" s="630"/>
      <x:c r="E246" s="631"/>
      <x:c r="F246" s="627"/>
      <x:c r="G246" s="919"/>
      <x:c r="H246" s="919"/>
      <x:c r="I246" s="919"/>
      <x:c r="J246" s="675">
        <x:f t="shared" si="27"/>
        <x:v>0</x:v>
      </x:c>
    </x:row>
    <x:row r="247" spans="1:10" s="751" customFormat="1" ht="13.199999999999999">
      <x:c r="A247" s="1169"/>
      <x:c r="B247" s="1170"/>
      <x:c r="C247" s="849"/>
      <x:c r="D247" s="630"/>
      <x:c r="E247" s="631"/>
      <x:c r="F247" s="627"/>
      <x:c r="G247" s="919"/>
      <x:c r="H247" s="919"/>
      <x:c r="I247" s="919"/>
      <x:c r="J247" s="675">
        <x:f t="shared" si="27"/>
        <x:v>0</x:v>
      </x:c>
    </x:row>
    <x:row r="248" spans="1:10" s="798" customFormat="1" ht="13.199999999999999">
      <x:c r="A248" s="1169"/>
      <x:c r="B248" s="1170"/>
      <x:c r="C248" s="1160" t="s">
        <x:v>797</x:v>
      </x:c>
      <x:c r="D248" s="1160"/>
      <x:c r="E248" s="1160"/>
      <x:c r="F248" s="1160"/>
      <x:c r="G248" s="882">
        <x:f>SUM(G225:G247)</x:f>
        <x:v>0</x:v>
      </x:c>
      <x:c r="H248" s="882">
        <x:f t="shared" ref="H248:J248" si="28">SUM(H225:H247)</x:f>
        <x:v>0</x:v>
      </x:c>
      <x:c r="I248" s="882">
        <x:f t="shared" si="28"/>
        <x:v>0</x:v>
      </x:c>
      <x:c r="J248" s="882">
        <x:f t="shared" si="28"/>
        <x:v>0</x:v>
      </x:c>
    </x:row>
    <x:row r="249" spans="1:12" s="554" customFormat="1" ht="13.199999999999999">
      <x:c r="A249" s="1169"/>
      <x:c r="B249" s="1163" t="s">
        <x:v>1324</x:v>
      </x:c>
      <x:c r="C249" s="859"/>
      <x:c r="D249" s="653"/>
      <x:c r="E249" s="652"/>
      <x:c r="F249" s="790"/>
      <x:c r="G249" s="916"/>
      <x:c r="H249" s="575"/>
      <x:c r="I249" s="575"/>
      <x:c r="J249" s="877">
        <x:f>G249+H249-I249</x:f>
        <x:v>0</x:v>
      </x:c>
      <x:c r="K249" s="751"/>
      <x:c r="L249" s="751"/>
    </x:row>
    <x:row r="250" spans="1:12" s="554" customFormat="1" ht="13.199999999999999">
      <x:c r="A250" s="1169"/>
      <x:c r="B250" s="1163"/>
      <x:c r="C250" s="856"/>
      <x:c r="D250" s="800"/>
      <x:c r="E250" s="574"/>
      <x:c r="F250" s="574"/>
      <x:c r="G250" s="916"/>
      <x:c r="H250" s="575"/>
      <x:c r="I250" s="575"/>
      <x:c r="J250" s="877">
        <x:f>G250+H250-I250</x:f>
        <x:v>0</x:v>
      </x:c>
      <x:c r="K250" s="751"/>
      <x:c r="L250" s="751"/>
    </x:row>
    <x:row r="251" spans="1:10" s="554" customFormat="1" ht="13.199999999999999">
      <x:c r="A251" s="1169"/>
      <x:c r="B251" s="679" t="s">
        <x:v>1280</x:v>
      </x:c>
      <x:c r="C251" s="855"/>
      <x:c r="D251" s="801"/>
      <x:c r="E251" s="760"/>
      <x:c r="F251" s="760"/>
      <x:c r="G251" s="909"/>
      <x:c r="H251" s="909"/>
      <x:c r="I251" s="909"/>
      <x:c r="J251" s="876">
        <x:f>G251+H251-I251</x:f>
        <x:v>0</x:v>
      </x:c>
    </x:row>
    <x:row r="252" spans="1:10" s="751" customFormat="1" ht="16.899999999999999" customHeight="1">
      <x:c r="A252" s="1172" t="s">
        <x:v>1650</x:v>
      </x:c>
      <x:c r="B252" s="1170" t="s">
        <x:v>1802</x:v>
      </x:c>
      <x:c r="C252" s="853"/>
      <x:c r="D252" s="638"/>
      <x:c r="E252" s="639"/>
      <x:c r="F252" s="640"/>
      <x:c r="G252" s="708"/>
      <x:c r="H252" s="572"/>
      <x:c r="I252" s="572"/>
      <x:c r="J252" s="675">
        <x:v>0</x:v>
      </x:c>
    </x:row>
    <x:row r="253" spans="1:16" s="751" customFormat="1" ht="16.899999999999999" customHeight="1">
      <x:c r="A253" s="1173"/>
      <x:c r="B253" s="1170"/>
      <x:c r="C253" s="849"/>
      <x:c r="D253" s="630"/>
      <x:c r="E253" s="631"/>
      <x:c r="F253" s="627"/>
      <x:c r="G253" s="907"/>
      <x:c r="H253" s="907"/>
      <x:c r="I253" s="907"/>
      <x:c r="J253" s="675">
        <x:v>0</x:v>
      </x:c>
      <x:c r="P253" s="623"/>
    </x:row>
    <x:row r="254" spans="1:10" s="751" customFormat="1" ht="16.899999999999999" customHeight="1">
      <x:c r="A254" s="1173"/>
      <x:c r="B254" s="1170"/>
      <x:c r="C254" s="849"/>
      <x:c r="D254" s="630"/>
      <x:c r="E254" s="631"/>
      <x:c r="F254" s="627"/>
      <x:c r="G254" s="907"/>
      <x:c r="H254" s="907"/>
      <x:c r="I254" s="907"/>
      <x:c r="J254" s="675">
        <x:f t="shared" ref="J254:J279" si="29">G254+H254-I254</x:f>
        <x:v>0</x:v>
      </x:c>
    </x:row>
    <x:row r="255" spans="1:10" s="751" customFormat="1" ht="16.899999999999999" customHeight="1">
      <x:c r="A255" s="1174"/>
      <x:c r="B255" s="1170"/>
      <x:c r="C255" s="849"/>
      <x:c r="D255" s="630"/>
      <x:c r="E255" s="631"/>
      <x:c r="F255" s="627"/>
      <x:c r="G255" s="907"/>
      <x:c r="H255" s="907"/>
      <x:c r="I255" s="907"/>
      <x:c r="J255" s="675">
        <x:f t="shared" si="29"/>
        <x:v>0</x:v>
      </x:c>
    </x:row>
    <x:row r="256" spans="1:10" s="751" customFormat="1" ht="16.899999999999999" customHeight="1">
      <x:c r="A256" s="1175"/>
      <x:c r="B256" s="1170"/>
      <x:c r="C256" s="849"/>
      <x:c r="D256" s="630"/>
      <x:c r="E256" s="631"/>
      <x:c r="F256" s="627"/>
      <x:c r="G256" s="907"/>
      <x:c r="H256" s="907"/>
      <x:c r="I256" s="907"/>
      <x:c r="J256" s="675">
        <x:f t="shared" si="29"/>
        <x:v>0</x:v>
      </x:c>
    </x:row>
    <x:row r="257" spans="1:10" s="751" customFormat="1" ht="16.899999999999999" customHeight="1">
      <x:c r="A257" s="1175"/>
      <x:c r="B257" s="1170"/>
      <x:c r="C257" s="849"/>
      <x:c r="D257" s="630"/>
      <x:c r="E257" s="631"/>
      <x:c r="F257" s="627"/>
      <x:c r="G257" s="907"/>
      <x:c r="H257" s="907"/>
      <x:c r="I257" s="907"/>
      <x:c r="J257" s="675">
        <x:f t="shared" si="29"/>
        <x:v>0</x:v>
      </x:c>
    </x:row>
    <x:row r="258" spans="1:10" s="751" customFormat="1" ht="16.899999999999999" customHeight="1">
      <x:c r="A258" s="1175"/>
      <x:c r="B258" s="1170"/>
      <x:c r="C258" s="849"/>
      <x:c r="D258" s="630"/>
      <x:c r="E258" s="631"/>
      <x:c r="F258" s="627"/>
      <x:c r="G258" s="907"/>
      <x:c r="H258" s="907"/>
      <x:c r="I258" s="907"/>
      <x:c r="J258" s="675">
        <x:f t="shared" si="29"/>
        <x:v>0</x:v>
      </x:c>
    </x:row>
    <x:row r="259" spans="1:10" s="751" customFormat="1" ht="16.899999999999999" customHeight="1">
      <x:c r="A259" s="1175"/>
      <x:c r="B259" s="1170"/>
      <x:c r="C259" s="849"/>
      <x:c r="D259" s="630"/>
      <x:c r="E259" s="631"/>
      <x:c r="F259" s="627"/>
      <x:c r="G259" s="907"/>
      <x:c r="H259" s="907"/>
      <x:c r="I259" s="907"/>
      <x:c r="J259" s="675">
        <x:f t="shared" si="29"/>
        <x:v>0</x:v>
      </x:c>
    </x:row>
    <x:row r="260" spans="1:10" s="751" customFormat="1" ht="16.899999999999999" customHeight="1">
      <x:c r="A260" s="1175"/>
      <x:c r="B260" s="1170"/>
      <x:c r="C260" s="849"/>
      <x:c r="D260" s="630"/>
      <x:c r="E260" s="631"/>
      <x:c r="F260" s="627"/>
      <x:c r="G260" s="907"/>
      <x:c r="H260" s="907"/>
      <x:c r="I260" s="907"/>
      <x:c r="J260" s="675">
        <x:f t="shared" si="29"/>
        <x:v>0</x:v>
      </x:c>
    </x:row>
    <x:row r="261" spans="1:10" s="751" customFormat="1" ht="16.899999999999999" customHeight="1">
      <x:c r="A261" s="1175"/>
      <x:c r="B261" s="1170"/>
      <x:c r="C261" s="849"/>
      <x:c r="D261" s="630"/>
      <x:c r="E261" s="631"/>
      <x:c r="F261" s="627"/>
      <x:c r="G261" s="907"/>
      <x:c r="H261" s="907"/>
      <x:c r="I261" s="907"/>
      <x:c r="J261" s="675">
        <x:f t="shared" si="29"/>
        <x:v>0</x:v>
      </x:c>
    </x:row>
    <x:row r="262" spans="1:10" s="751" customFormat="1" ht="16.899999999999999" customHeight="1">
      <x:c r="A262" s="1175"/>
      <x:c r="B262" s="1170"/>
      <x:c r="C262" s="849"/>
      <x:c r="D262" s="630"/>
      <x:c r="E262" s="631"/>
      <x:c r="F262" s="627"/>
      <x:c r="G262" s="907"/>
      <x:c r="H262" s="907"/>
      <x:c r="I262" s="907"/>
      <x:c r="J262" s="675">
        <x:f t="shared" si="29"/>
        <x:v>0</x:v>
      </x:c>
    </x:row>
    <x:row r="263" spans="1:10" s="751" customFormat="1" ht="16.899999999999999" customHeight="1">
      <x:c r="A263" s="1175"/>
      <x:c r="B263" s="1170"/>
      <x:c r="C263" s="853"/>
      <x:c r="D263" s="638"/>
      <x:c r="E263" s="639"/>
      <x:c r="F263" s="640"/>
      <x:c r="G263" s="919"/>
      <x:c r="H263" s="919"/>
      <x:c r="I263" s="919"/>
      <x:c r="J263" s="675">
        <x:f t="shared" si="29"/>
        <x:v>0</x:v>
      </x:c>
    </x:row>
    <x:row r="264" spans="1:10" s="751" customFormat="1" ht="16.899999999999999" customHeight="1">
      <x:c r="A264" s="1175"/>
      <x:c r="B264" s="1170"/>
      <x:c r="C264" s="849"/>
      <x:c r="D264" s="630"/>
      <x:c r="E264" s="631"/>
      <x:c r="F264" s="627"/>
      <x:c r="G264" s="907"/>
      <x:c r="H264" s="907"/>
      <x:c r="I264" s="907"/>
      <x:c r="J264" s="675">
        <x:f t="shared" si="29"/>
        <x:v>0</x:v>
      </x:c>
    </x:row>
    <x:row r="265" spans="1:10" s="751" customFormat="1" ht="16.899999999999999" customHeight="1">
      <x:c r="A265" s="1175"/>
      <x:c r="B265" s="1170"/>
      <x:c r="C265" s="849"/>
      <x:c r="D265" s="630"/>
      <x:c r="E265" s="631"/>
      <x:c r="F265" s="627"/>
      <x:c r="G265" s="907"/>
      <x:c r="H265" s="907"/>
      <x:c r="I265" s="907"/>
      <x:c r="J265" s="675">
        <x:f t="shared" si="29"/>
        <x:v>0</x:v>
      </x:c>
    </x:row>
    <x:row r="266" spans="1:10" s="751" customFormat="1" ht="16.899999999999999" customHeight="1">
      <x:c r="A266" s="1175"/>
      <x:c r="B266" s="1170"/>
      <x:c r="C266" s="849"/>
      <x:c r="D266" s="630"/>
      <x:c r="E266" s="631"/>
      <x:c r="F266" s="627"/>
      <x:c r="G266" s="907"/>
      <x:c r="H266" s="907"/>
      <x:c r="I266" s="907"/>
      <x:c r="J266" s="675">
        <x:f t="shared" si="29"/>
        <x:v>0</x:v>
      </x:c>
    </x:row>
    <x:row r="267" spans="1:10" s="751" customFormat="1" ht="16.899999999999999" customHeight="1">
      <x:c r="A267" s="1175"/>
      <x:c r="B267" s="1170"/>
      <x:c r="C267" s="849"/>
      <x:c r="D267" s="630"/>
      <x:c r="E267" s="631"/>
      <x:c r="F267" s="627"/>
      <x:c r="G267" s="907"/>
      <x:c r="H267" s="907"/>
      <x:c r="I267" s="907"/>
      <x:c r="J267" s="675">
        <x:f t="shared" si="29"/>
        <x:v>0</x:v>
      </x:c>
    </x:row>
    <x:row r="268" spans="1:10" s="554" customFormat="1" ht="16.899999999999999" customHeight="1">
      <x:c r="A268" s="1175"/>
      <x:c r="B268" s="1170"/>
      <x:c r="C268" s="849"/>
      <x:c r="D268" s="630"/>
      <x:c r="E268" s="631"/>
      <x:c r="F268" s="627"/>
      <x:c r="G268" s="907"/>
      <x:c r="H268" s="907"/>
      <x:c r="I268" s="907"/>
      <x:c r="J268" s="675">
        <x:f t="shared" si="29"/>
        <x:v>0</x:v>
      </x:c>
    </x:row>
    <x:row r="269" spans="1:10" s="751" customFormat="1" ht="16.899999999999999" customHeight="1">
      <x:c r="A269" s="1175"/>
      <x:c r="B269" s="1170"/>
      <x:c r="C269" s="849"/>
      <x:c r="D269" s="630"/>
      <x:c r="E269" s="631"/>
      <x:c r="F269" s="627"/>
      <x:c r="G269" s="907"/>
      <x:c r="H269" s="907"/>
      <x:c r="I269" s="907"/>
      <x:c r="J269" s="675">
        <x:f t="shared" si="29"/>
        <x:v>0</x:v>
      </x:c>
    </x:row>
    <x:row r="270" spans="1:10" s="751" customFormat="1" ht="16.899999999999999" customHeight="1">
      <x:c r="A270" s="1175"/>
      <x:c r="B270" s="1170"/>
      <x:c r="C270" s="849"/>
      <x:c r="D270" s="630"/>
      <x:c r="E270" s="631"/>
      <x:c r="F270" s="627"/>
      <x:c r="G270" s="907"/>
      <x:c r="H270" s="907"/>
      <x:c r="I270" s="907"/>
      <x:c r="J270" s="675">
        <x:f t="shared" si="29"/>
        <x:v>0</x:v>
      </x:c>
    </x:row>
    <x:row r="271" spans="1:10" s="751" customFormat="1" ht="16.899999999999999" customHeight="1">
      <x:c r="A271" s="1175"/>
      <x:c r="B271" s="1170"/>
      <x:c r="C271" s="849"/>
      <x:c r="D271" s="630"/>
      <x:c r="E271" s="631"/>
      <x:c r="F271" s="627"/>
      <x:c r="G271" s="907"/>
      <x:c r="H271" s="907"/>
      <x:c r="I271" s="907"/>
      <x:c r="J271" s="675">
        <x:f t="shared" si="29"/>
        <x:v>0</x:v>
      </x:c>
    </x:row>
    <x:row r="272" spans="1:10" s="751" customFormat="1" ht="16.899999999999999" customHeight="1">
      <x:c r="A272" s="1175"/>
      <x:c r="B272" s="1170"/>
      <x:c r="C272" s="849"/>
      <x:c r="D272" s="630"/>
      <x:c r="E272" s="631"/>
      <x:c r="F272" s="627"/>
      <x:c r="G272" s="907"/>
      <x:c r="H272" s="907"/>
      <x:c r="I272" s="907"/>
      <x:c r="J272" s="675">
        <x:f t="shared" si="29"/>
        <x:v>0</x:v>
      </x:c>
    </x:row>
    <x:row r="273" spans="1:10" s="751" customFormat="1" ht="16.899999999999999" customHeight="1">
      <x:c r="A273" s="1175"/>
      <x:c r="B273" s="1170"/>
      <x:c r="C273" s="849"/>
      <x:c r="D273" s="630"/>
      <x:c r="E273" s="631"/>
      <x:c r="F273" s="627"/>
      <x:c r="G273" s="907"/>
      <x:c r="H273" s="907"/>
      <x:c r="I273" s="907"/>
      <x:c r="J273" s="675">
        <x:f t="shared" si="29"/>
        <x:v>0</x:v>
      </x:c>
    </x:row>
    <x:row r="274" spans="1:10" s="751" customFormat="1" ht="16.899999999999999" customHeight="1">
      <x:c r="A274" s="1175"/>
      <x:c r="B274" s="1170"/>
      <x:c r="C274" s="849"/>
      <x:c r="D274" s="630"/>
      <x:c r="E274" s="631"/>
      <x:c r="F274" s="627"/>
      <x:c r="G274" s="907"/>
      <x:c r="H274" s="907"/>
      <x:c r="I274" s="907"/>
      <x:c r="J274" s="675">
        <x:f t="shared" si="29"/>
        <x:v>0</x:v>
      </x:c>
    </x:row>
    <x:row r="275" spans="1:10" s="751" customFormat="1" ht="16.899999999999999" customHeight="1">
      <x:c r="A275" s="1175"/>
      <x:c r="B275" s="1170"/>
      <x:c r="C275" s="849"/>
      <x:c r="D275" s="630"/>
      <x:c r="E275" s="631"/>
      <x:c r="F275" s="627"/>
      <x:c r="G275" s="907"/>
      <x:c r="H275" s="907"/>
      <x:c r="I275" s="907"/>
      <x:c r="J275" s="675">
        <x:f t="shared" si="29"/>
        <x:v>0</x:v>
      </x:c>
    </x:row>
    <x:row r="276" spans="1:10" s="751" customFormat="1" ht="16.899999999999999" customHeight="1">
      <x:c r="A276" s="1175"/>
      <x:c r="B276" s="1170"/>
      <x:c r="C276" s="849"/>
      <x:c r="D276" s="630"/>
      <x:c r="E276" s="631"/>
      <x:c r="F276" s="627"/>
      <x:c r="G276" s="907"/>
      <x:c r="H276" s="907"/>
      <x:c r="I276" s="907"/>
      <x:c r="J276" s="675">
        <x:f t="shared" si="29"/>
        <x:v>0</x:v>
      </x:c>
    </x:row>
    <x:row r="277" spans="1:10" s="751" customFormat="1" ht="16.899999999999999" customHeight="1">
      <x:c r="A277" s="1175"/>
      <x:c r="B277" s="1170"/>
      <x:c r="C277" s="849"/>
      <x:c r="D277" s="630"/>
      <x:c r="E277" s="631"/>
      <x:c r="F277" s="627"/>
      <x:c r="G277" s="907"/>
      <x:c r="H277" s="907"/>
      <x:c r="I277" s="907"/>
      <x:c r="J277" s="675">
        <x:f t="shared" si="29"/>
        <x:v>0</x:v>
      </x:c>
    </x:row>
    <x:row r="278" spans="1:10" s="751" customFormat="1" ht="16.899999999999999" customHeight="1">
      <x:c r="A278" s="1175"/>
      <x:c r="B278" s="1170"/>
      <x:c r="C278" s="849"/>
      <x:c r="D278" s="630"/>
      <x:c r="E278" s="631"/>
      <x:c r="F278" s="627"/>
      <x:c r="G278" s="907"/>
      <x:c r="H278" s="907"/>
      <x:c r="I278" s="907"/>
      <x:c r="J278" s="675"/>
    </x:row>
    <x:row r="279" spans="1:10" s="751" customFormat="1" ht="16.899999999999999" customHeight="1">
      <x:c r="A279" s="1175"/>
      <x:c r="B279" s="1170"/>
      <x:c r="C279" s="849"/>
      <x:c r="D279" s="630"/>
      <x:c r="E279" s="631"/>
      <x:c r="F279" s="627"/>
      <x:c r="G279" s="907"/>
      <x:c r="H279" s="907"/>
      <x:c r="I279" s="907"/>
      <x:c r="J279" s="675">
        <x:f t="shared" si="29"/>
        <x:v>0</x:v>
      </x:c>
    </x:row>
    <x:row r="280" spans="1:10" s="798" customFormat="1" ht="16.899999999999999" customHeight="1">
      <x:c r="A280" s="1175"/>
      <x:c r="B280" s="1170"/>
      <x:c r="C280" s="1160" t="s">
        <x:v>797</x:v>
      </x:c>
      <x:c r="D280" s="1160"/>
      <x:c r="E280" s="1160"/>
      <x:c r="F280" s="1160"/>
      <x:c r="G280" s="882">
        <x:f>SUM(G252:G279)</x:f>
        <x:v>0</x:v>
      </x:c>
      <x:c r="H280" s="882">
        <x:f t="shared" ref="H280:J280" si="30">SUM(H252:H279)</x:f>
        <x:v>0</x:v>
      </x:c>
      <x:c r="I280" s="882">
        <x:f t="shared" si="30"/>
        <x:v>0</x:v>
      </x:c>
      <x:c r="J280" s="882">
        <x:f t="shared" si="30"/>
        <x:v>0</x:v>
      </x:c>
    </x:row>
    <x:row r="281" spans="1:10" s="554" customFormat="1" ht="16.899999999999999" customHeight="1">
      <x:c r="A281" s="1175"/>
      <x:c r="B281" s="1163" t="s">
        <x:v>1324</x:v>
      </x:c>
      <x:c r="C281" s="856"/>
      <x:c r="D281" s="642"/>
      <x:c r="E281" s="646"/>
      <x:c r="F281" s="644"/>
      <x:c r="G281" s="916"/>
      <x:c r="H281" s="575"/>
      <x:c r="I281" s="575"/>
      <x:c r="J281" s="877">
        <x:f>G281+H281-I281</x:f>
        <x:v>0</x:v>
      </x:c>
    </x:row>
    <x:row r="282" spans="1:10" s="554" customFormat="1" ht="16.899999999999999" customHeight="1">
      <x:c r="A282" s="1175"/>
      <x:c r="B282" s="1163"/>
      <x:c r="C282" s="856"/>
      <x:c r="D282" s="642"/>
      <x:c r="E282" s="646"/>
      <x:c r="F282" s="644"/>
      <x:c r="G282" s="912"/>
      <x:c r="H282" s="912"/>
      <x:c r="I282" s="912"/>
      <x:c r="J282" s="877">
        <x:f>G282+H282-I282</x:f>
        <x:v>0</x:v>
      </x:c>
    </x:row>
    <x:row r="283" spans="1:10" s="554" customFormat="1" ht="16.899999999999999" customHeight="1">
      <x:c r="A283" s="1175"/>
      <x:c r="B283" s="1163"/>
      <x:c r="C283" s="856"/>
      <x:c r="D283" s="647"/>
      <x:c r="E283" s="648"/>
      <x:c r="F283" s="644"/>
      <x:c r="G283" s="923"/>
      <x:c r="H283" s="923"/>
      <x:c r="I283" s="923"/>
      <x:c r="J283" s="877">
        <x:f>G283+H283-I283</x:f>
        <x:v>0</x:v>
      </x:c>
    </x:row>
    <x:row r="284" spans="1:10" s="554" customFormat="1" ht="31.5" customHeight="1">
      <x:c r="A284" s="1175"/>
      <x:c r="B284" s="840" t="s">
        <x:v>460</x:v>
      </x:c>
      <x:c r="C284" s="782"/>
      <x:c r="D284" s="801"/>
      <x:c r="E284" s="760"/>
      <x:c r="F284" s="760"/>
      <x:c r="G284" s="909"/>
      <x:c r="H284" s="909"/>
      <x:c r="I284" s="909"/>
      <x:c r="J284" s="876">
        <x:f>G284+H284-I284</x:f>
        <x:v>0</x:v>
      </x:c>
    </x:row>
    <x:row r="285" spans="1:10" s="554" customFormat="1" ht="16.899999999999999" customHeight="1">
      <x:c r="A285" s="1169" t="s">
        <x:v>1668</x:v>
      </x:c>
      <x:c r="B285" s="1170" t="s">
        <x:v>1802</x:v>
      </x:c>
      <x:c r="C285" s="780"/>
      <x:c r="D285" s="802"/>
      <x:c r="E285" s="571"/>
      <x:c r="F285" s="571"/>
      <x:c r="G285" s="708"/>
      <x:c r="H285" s="572"/>
      <x:c r="I285" s="572"/>
      <x:c r="J285" s="675">
        <x:f>G285+H285-I285</x:f>
        <x:v>0</x:v>
      </x:c>
    </x:row>
    <x:row r="286" spans="1:10" s="751" customFormat="1" ht="16.899999999999999" customHeight="1">
      <x:c r="A286" s="1169"/>
      <x:c r="B286" s="1170"/>
      <x:c r="C286" s="778"/>
      <x:c r="D286" s="803"/>
      <x:c r="E286" s="752"/>
      <x:c r="F286" s="752"/>
      <x:c r="G286" s="907"/>
      <x:c r="H286" s="907"/>
      <x:c r="I286" s="907"/>
      <x:c r="J286" s="675">
        <x:f>G286+H286-I286</x:f>
        <x:v>0</x:v>
      </x:c>
    </x:row>
    <x:row r="287" spans="1:10" s="751" customFormat="1" ht="16.899999999999999" customHeight="1">
      <x:c r="A287" s="1169"/>
      <x:c r="B287" s="1170"/>
      <x:c r="C287" s="778"/>
      <x:c r="D287" s="803"/>
      <x:c r="E287" s="752"/>
      <x:c r="F287" s="752"/>
      <x:c r="G287" s="907"/>
      <x:c r="H287" s="907"/>
      <x:c r="I287" s="907"/>
      <x:c r="J287" s="675">
        <x:f t="shared" ref="J287:J298" si="31">G287+H287-I287</x:f>
        <x:v>0</x:v>
      </x:c>
    </x:row>
    <x:row r="288" spans="1:10" s="751" customFormat="1" ht="16.899999999999999" customHeight="1">
      <x:c r="A288" s="1169"/>
      <x:c r="B288" s="1170"/>
      <x:c r="C288" s="778"/>
      <x:c r="D288" s="803"/>
      <x:c r="E288" s="752"/>
      <x:c r="F288" s="752"/>
      <x:c r="G288" s="907"/>
      <x:c r="H288" s="907"/>
      <x:c r="I288" s="907"/>
      <x:c r="J288" s="675">
        <x:f t="shared" si="31"/>
        <x:v>0</x:v>
      </x:c>
    </x:row>
    <x:row r="289" spans="1:10" s="751" customFormat="1" ht="16.899999999999999" customHeight="1">
      <x:c r="A289" s="1169"/>
      <x:c r="B289" s="1170"/>
      <x:c r="C289" s="778"/>
      <x:c r="D289" s="803"/>
      <x:c r="E289" s="752"/>
      <x:c r="F289" s="752"/>
      <x:c r="G289" s="907"/>
      <x:c r="H289" s="907"/>
      <x:c r="I289" s="907"/>
      <x:c r="J289" s="675">
        <x:v>0</x:v>
      </x:c>
    </x:row>
    <x:row r="290" spans="1:10" s="751" customFormat="1" ht="16.899999999999999" customHeight="1">
      <x:c r="A290" s="1169"/>
      <x:c r="B290" s="1170"/>
      <x:c r="C290" s="778"/>
      <x:c r="D290" s="803"/>
      <x:c r="E290" s="752"/>
      <x:c r="F290" s="752"/>
      <x:c r="G290" s="907"/>
      <x:c r="H290" s="907"/>
      <x:c r="I290" s="907"/>
      <x:c r="J290" s="675">
        <x:v>0</x:v>
      </x:c>
    </x:row>
    <x:row r="291" spans="1:10" s="751" customFormat="1" ht="16.899999999999999" customHeight="1">
      <x:c r="A291" s="1169"/>
      <x:c r="B291" s="1170"/>
      <x:c r="C291" s="778"/>
      <x:c r="D291" s="803"/>
      <x:c r="E291" s="752"/>
      <x:c r="F291" s="752"/>
      <x:c r="G291" s="907"/>
      <x:c r="H291" s="907"/>
      <x:c r="I291" s="907"/>
      <x:c r="J291" s="675">
        <x:f t="shared" si="31"/>
        <x:v>0</x:v>
      </x:c>
    </x:row>
    <x:row r="292" spans="1:10" s="751" customFormat="1" ht="16.899999999999999" customHeight="1">
      <x:c r="A292" s="1169"/>
      <x:c r="B292" s="1170"/>
      <x:c r="C292" s="778"/>
      <x:c r="D292" s="803"/>
      <x:c r="E292" s="752"/>
      <x:c r="F292" s="752"/>
      <x:c r="G292" s="907"/>
      <x:c r="H292" s="907"/>
      <x:c r="I292" s="907"/>
      <x:c r="J292" s="675">
        <x:f t="shared" si="31"/>
        <x:v>0</x:v>
      </x:c>
    </x:row>
    <x:row r="293" spans="1:10" s="751" customFormat="1" ht="16.899999999999999" customHeight="1">
      <x:c r="A293" s="1169"/>
      <x:c r="B293" s="1170"/>
      <x:c r="C293" s="778"/>
      <x:c r="D293" s="803"/>
      <x:c r="E293" s="752"/>
      <x:c r="F293" s="752"/>
      <x:c r="G293" s="907"/>
      <x:c r="H293" s="907"/>
      <x:c r="I293" s="907"/>
      <x:c r="J293" s="675">
        <x:f t="shared" si="31"/>
        <x:v>0</x:v>
      </x:c>
    </x:row>
    <x:row r="294" spans="1:10" s="751" customFormat="1" ht="16.899999999999999" customHeight="1">
      <x:c r="A294" s="1169"/>
      <x:c r="B294" s="1170"/>
      <x:c r="C294" s="778"/>
      <x:c r="D294" s="803"/>
      <x:c r="E294" s="752"/>
      <x:c r="F294" s="752"/>
      <x:c r="G294" s="907"/>
      <x:c r="H294" s="907"/>
      <x:c r="I294" s="907"/>
      <x:c r="J294" s="675">
        <x:f t="shared" si="31"/>
        <x:v>0</x:v>
      </x:c>
    </x:row>
    <x:row r="295" spans="1:10" s="751" customFormat="1" ht="16.899999999999999" customHeight="1">
      <x:c r="A295" s="1169"/>
      <x:c r="B295" s="1170"/>
      <x:c r="C295" s="778"/>
      <x:c r="D295" s="803"/>
      <x:c r="E295" s="752"/>
      <x:c r="F295" s="752"/>
      <x:c r="G295" s="907"/>
      <x:c r="H295" s="907"/>
      <x:c r="I295" s="907"/>
      <x:c r="J295" s="675">
        <x:f t="shared" si="31"/>
        <x:v>0</x:v>
      </x:c>
    </x:row>
    <x:row r="296" spans="1:10" s="751" customFormat="1" ht="16.899999999999999" customHeight="1">
      <x:c r="A296" s="1169"/>
      <x:c r="B296" s="1170"/>
      <x:c r="C296" s="778"/>
      <x:c r="D296" s="803"/>
      <x:c r="E296" s="752"/>
      <x:c r="F296" s="752"/>
      <x:c r="G296" s="907"/>
      <x:c r="H296" s="907"/>
      <x:c r="I296" s="907"/>
      <x:c r="J296" s="675">
        <x:f t="shared" si="31"/>
        <x:v>0</x:v>
      </x:c>
    </x:row>
    <x:row r="297" spans="1:10" s="751" customFormat="1" ht="16.899999999999999" customHeight="1">
      <x:c r="A297" s="1169"/>
      <x:c r="B297" s="1170"/>
      <x:c r="C297" s="778"/>
      <x:c r="D297" s="803"/>
      <x:c r="E297" s="752"/>
      <x:c r="F297" s="752"/>
      <x:c r="G297" s="907"/>
      <x:c r="H297" s="907"/>
      <x:c r="I297" s="907"/>
      <x:c r="J297" s="675">
        <x:f t="shared" si="31"/>
        <x:v>0</x:v>
      </x:c>
    </x:row>
    <x:row r="298" spans="1:10" s="751" customFormat="1" ht="16.899999999999999" customHeight="1">
      <x:c r="A298" s="1169"/>
      <x:c r="B298" s="1170"/>
      <x:c r="C298" s="778"/>
      <x:c r="D298" s="803"/>
      <x:c r="E298" s="752"/>
      <x:c r="F298" s="752"/>
      <x:c r="G298" s="907"/>
      <x:c r="H298" s="907"/>
      <x:c r="I298" s="907"/>
      <x:c r="J298" s="675">
        <x:f t="shared" si="31"/>
        <x:v>0</x:v>
      </x:c>
    </x:row>
    <x:row r="299" spans="1:11" s="798" customFormat="1" ht="16.899999999999999" customHeight="1">
      <x:c r="A299" s="1169"/>
      <x:c r="B299" s="1170"/>
      <x:c r="C299" s="1160" t="s">
        <x:v>797</x:v>
      </x:c>
      <x:c r="D299" s="1160"/>
      <x:c r="E299" s="1160"/>
      <x:c r="F299" s="1160"/>
      <x:c r="G299" s="882">
        <x:f>SUM(G285:G298)</x:f>
        <x:v>0</x:v>
      </x:c>
      <x:c r="H299" s="882">
        <x:f t="shared" ref="H299:J299" si="32">SUM(H285:H298)</x:f>
        <x:v>0</x:v>
      </x:c>
      <x:c r="I299" s="882">
        <x:f t="shared" si="32"/>
        <x:v>0</x:v>
      </x:c>
      <x:c r="J299" s="882">
        <x:f t="shared" si="32"/>
        <x:v>0</x:v>
      </x:c>
      <x:c r="K299" s="797"/>
    </x:row>
    <x:row r="300" spans="1:10" s="554" customFormat="1" ht="16.899999999999999" customHeight="1">
      <x:c r="A300" s="1169"/>
      <x:c r="B300" s="754" t="s">
        <x:v>1324</x:v>
      </x:c>
      <x:c r="C300" s="766"/>
      <x:c r="D300" s="800"/>
      <x:c r="E300" s="574"/>
      <x:c r="F300" s="574"/>
      <x:c r="G300" s="916"/>
      <x:c r="H300" s="575"/>
      <x:c r="I300" s="575"/>
      <x:c r="J300" s="877">
        <x:f>G300+H300-I300</x:f>
        <x:v>0</x:v>
      </x:c>
    </x:row>
    <x:row r="301" spans="1:10" s="554" customFormat="1" ht="13.199999999999999">
      <x:c r="A301" s="1169"/>
      <x:c r="B301" s="679" t="s">
        <x:v>1280</x:v>
      </x:c>
      <x:c r="C301" s="782"/>
      <x:c r="D301" s="801"/>
      <x:c r="E301" s="760"/>
      <x:c r="F301" s="760"/>
      <x:c r="G301" s="909"/>
      <x:c r="H301" s="909"/>
      <x:c r="I301" s="909"/>
      <x:c r="J301" s="876">
        <x:f>G301+H301-I301</x:f>
        <x:v>0</x:v>
      </x:c>
    </x:row>
    <x:row r="302" spans="1:10" s="751" customFormat="1" ht="16.899999999999999" customHeight="1">
      <x:c r="A302" s="1169" t="s">
        <x:v>1479</x:v>
      </x:c>
      <x:c r="B302" s="1170" t="s">
        <x:v>1802</x:v>
      </x:c>
      <x:c r="C302" s="849"/>
      <x:c r="D302" s="630"/>
      <x:c r="E302" s="752"/>
      <x:c r="F302" s="752"/>
      <x:c r="G302" s="907"/>
      <x:c r="H302" s="914"/>
      <x:c r="I302" s="914"/>
      <x:c r="J302" s="878">
        <x:f>G302+H302-I302</x:f>
        <x:v>0</x:v>
      </x:c>
    </x:row>
    <x:row r="303" spans="1:12" s="751" customFormat="1" ht="16.899999999999999" customHeight="1">
      <x:c r="A303" s="1169"/>
      <x:c r="B303" s="1170"/>
      <x:c r="C303" s="849"/>
      <x:c r="D303" s="630"/>
      <x:c r="E303" s="752"/>
      <x:c r="F303" s="752"/>
      <x:c r="G303" s="907"/>
      <x:c r="H303" s="907"/>
      <x:c r="I303" s="907"/>
      <x:c r="J303" s="675">
        <x:f>G303+H303-I303</x:f>
        <x:v>0</x:v>
      </x:c>
      <x:c r="K303" s="554"/>
      <x:c r="L303" s="554"/>
    </x:row>
    <x:row r="304" spans="1:10" s="751" customFormat="1" ht="16.899999999999999" customHeight="1">
      <x:c r="A304" s="1169"/>
      <x:c r="B304" s="1170"/>
      <x:c r="C304" s="849"/>
      <x:c r="D304" s="630"/>
      <x:c r="E304" s="752"/>
      <x:c r="F304" s="752"/>
      <x:c r="G304" s="907"/>
      <x:c r="H304" s="907"/>
      <x:c r="I304" s="907"/>
      <x:c r="J304" s="675">
        <x:f t="shared" ref="J304:J327" si="33">G304+H304-I304</x:f>
        <x:v>0</x:v>
      </x:c>
    </x:row>
    <x:row r="305" spans="1:12" s="751" customFormat="1" ht="16.899999999999999" customHeight="1">
      <x:c r="A305" s="1169"/>
      <x:c r="B305" s="1170"/>
      <x:c r="C305" s="849"/>
      <x:c r="D305" s="630"/>
      <x:c r="E305" s="752"/>
      <x:c r="F305" s="752"/>
      <x:c r="G305" s="907"/>
      <x:c r="H305" s="907"/>
      <x:c r="I305" s="907"/>
      <x:c r="J305" s="675">
        <x:f t="shared" si="33"/>
        <x:v>0</x:v>
      </x:c>
      <x:c r="K305" s="554"/>
      <x:c r="L305" s="554"/>
    </x:row>
    <x:row r="306" spans="1:12" s="751" customFormat="1" ht="16.899999999999999" customHeight="1">
      <x:c r="A306" s="1169"/>
      <x:c r="B306" s="1170"/>
      <x:c r="C306" s="849"/>
      <x:c r="D306" s="630"/>
      <x:c r="E306" s="752"/>
      <x:c r="F306" s="752"/>
      <x:c r="G306" s="907"/>
      <x:c r="H306" s="907"/>
      <x:c r="I306" s="907"/>
      <x:c r="J306" s="675">
        <x:f t="shared" si="33"/>
        <x:v>0</x:v>
      </x:c>
      <x:c r="K306" s="554"/>
      <x:c r="L306" s="554"/>
    </x:row>
    <x:row r="307" spans="1:12" s="751" customFormat="1" ht="16.899999999999999" customHeight="1">
      <x:c r="A307" s="1169"/>
      <x:c r="B307" s="1170"/>
      <x:c r="C307" s="849"/>
      <x:c r="D307" s="630"/>
      <x:c r="E307" s="752"/>
      <x:c r="F307" s="752"/>
      <x:c r="G307" s="907"/>
      <x:c r="H307" s="907"/>
      <x:c r="I307" s="907"/>
      <x:c r="J307" s="675">
        <x:f t="shared" si="33"/>
        <x:v>0</x:v>
      </x:c>
      <x:c r="K307" s="554"/>
      <x:c r="L307" s="554"/>
    </x:row>
    <x:row r="308" spans="1:12" s="751" customFormat="1" ht="16.899999999999999" customHeight="1">
      <x:c r="A308" s="1169"/>
      <x:c r="B308" s="1170"/>
      <x:c r="C308" s="849"/>
      <x:c r="D308" s="630"/>
      <x:c r="E308" s="752"/>
      <x:c r="F308" s="752"/>
      <x:c r="G308" s="907"/>
      <x:c r="H308" s="907"/>
      <x:c r="I308" s="907"/>
      <x:c r="J308" s="675">
        <x:f t="shared" si="33"/>
        <x:v>0</x:v>
      </x:c>
      <x:c r="K308" s="554"/>
      <x:c r="L308" s="554"/>
    </x:row>
    <x:row r="309" spans="1:12" s="751" customFormat="1" ht="16.899999999999999" customHeight="1">
      <x:c r="A309" s="1169"/>
      <x:c r="B309" s="1170"/>
      <x:c r="C309" s="849"/>
      <x:c r="D309" s="630"/>
      <x:c r="E309" s="752"/>
      <x:c r="F309" s="752"/>
      <x:c r="G309" s="907"/>
      <x:c r="H309" s="907"/>
      <x:c r="I309" s="907"/>
      <x:c r="J309" s="675">
        <x:f t="shared" si="33"/>
        <x:v>0</x:v>
      </x:c>
      <x:c r="K309" s="554"/>
      <x:c r="L309" s="554"/>
    </x:row>
    <x:row r="310" spans="1:12" s="751" customFormat="1" ht="16.899999999999999" customHeight="1">
      <x:c r="A310" s="1169"/>
      <x:c r="B310" s="1170"/>
      <x:c r="C310" s="849"/>
      <x:c r="D310" s="630"/>
      <x:c r="E310" s="752"/>
      <x:c r="F310" s="752"/>
      <x:c r="G310" s="907"/>
      <x:c r="H310" s="907"/>
      <x:c r="I310" s="907"/>
      <x:c r="J310" s="675">
        <x:f t="shared" si="33"/>
        <x:v>0</x:v>
      </x:c>
      <x:c r="K310" s="554"/>
      <x:c r="L310" s="554"/>
    </x:row>
    <x:row r="311" spans="1:12" s="751" customFormat="1" ht="16.899999999999999" customHeight="1">
      <x:c r="A311" s="1169"/>
      <x:c r="B311" s="1170"/>
      <x:c r="C311" s="849"/>
      <x:c r="D311" s="630"/>
      <x:c r="E311" s="752"/>
      <x:c r="F311" s="752"/>
      <x:c r="G311" s="907"/>
      <x:c r="H311" s="907"/>
      <x:c r="I311" s="907"/>
      <x:c r="J311" s="675">
        <x:f t="shared" si="33"/>
        <x:v>0</x:v>
      </x:c>
      <x:c r="K311" s="554"/>
      <x:c r="L311" s="554"/>
    </x:row>
    <x:row r="312" spans="1:10" s="751" customFormat="1" ht="16.899999999999999" customHeight="1">
      <x:c r="A312" s="1169"/>
      <x:c r="B312" s="1170"/>
      <x:c r="C312" s="849"/>
      <x:c r="D312" s="630"/>
      <x:c r="E312" s="752"/>
      <x:c r="F312" s="752"/>
      <x:c r="G312" s="907"/>
      <x:c r="H312" s="907"/>
      <x:c r="I312" s="907"/>
      <x:c r="J312" s="675">
        <x:f t="shared" si="33"/>
        <x:v>0</x:v>
      </x:c>
    </x:row>
    <x:row r="313" spans="1:10" s="751" customFormat="1" ht="16.899999999999999" customHeight="1">
      <x:c r="A313" s="1169"/>
      <x:c r="B313" s="1170"/>
      <x:c r="C313" s="849"/>
      <x:c r="D313" s="630"/>
      <x:c r="E313" s="752"/>
      <x:c r="F313" s="752"/>
      <x:c r="G313" s="907"/>
      <x:c r="H313" s="907"/>
      <x:c r="I313" s="907"/>
      <x:c r="J313" s="675">
        <x:f t="shared" si="33"/>
        <x:v>0</x:v>
      </x:c>
    </x:row>
    <x:row r="314" spans="1:10" s="751" customFormat="1" ht="16.899999999999999" customHeight="1">
      <x:c r="A314" s="1169"/>
      <x:c r="B314" s="1170"/>
      <x:c r="C314" s="849"/>
      <x:c r="D314" s="630"/>
      <x:c r="E314" s="752"/>
      <x:c r="F314" s="752"/>
      <x:c r="G314" s="907"/>
      <x:c r="H314" s="907"/>
      <x:c r="I314" s="907"/>
      <x:c r="J314" s="675">
        <x:f t="shared" si="33"/>
        <x:v>0</x:v>
      </x:c>
    </x:row>
    <x:row r="315" spans="1:10" s="751" customFormat="1" ht="16.899999999999999" customHeight="1">
      <x:c r="A315" s="1169"/>
      <x:c r="B315" s="1170"/>
      <x:c r="C315" s="849"/>
      <x:c r="D315" s="630"/>
      <x:c r="E315" s="752"/>
      <x:c r="F315" s="752"/>
      <x:c r="G315" s="907"/>
      <x:c r="H315" s="907"/>
      <x:c r="I315" s="907"/>
      <x:c r="J315" s="675">
        <x:f t="shared" si="33"/>
        <x:v>0</x:v>
      </x:c>
    </x:row>
    <x:row r="316" spans="1:10" s="751" customFormat="1" ht="16.899999999999999" customHeight="1">
      <x:c r="A316" s="1169"/>
      <x:c r="B316" s="1170"/>
      <x:c r="C316" s="849"/>
      <x:c r="D316" s="630"/>
      <x:c r="E316" s="752"/>
      <x:c r="F316" s="752"/>
      <x:c r="G316" s="907"/>
      <x:c r="H316" s="907"/>
      <x:c r="I316" s="907"/>
      <x:c r="J316" s="675">
        <x:f t="shared" si="33"/>
        <x:v>0</x:v>
      </x:c>
    </x:row>
    <x:row r="317" spans="1:10" s="751" customFormat="1" ht="16.899999999999999" customHeight="1">
      <x:c r="A317" s="1169"/>
      <x:c r="B317" s="1170"/>
      <x:c r="C317" s="849"/>
      <x:c r="D317" s="630"/>
      <x:c r="E317" s="752"/>
      <x:c r="F317" s="752"/>
      <x:c r="G317" s="907"/>
      <x:c r="H317" s="907"/>
      <x:c r="I317" s="907"/>
      <x:c r="J317" s="675">
        <x:f t="shared" si="33"/>
        <x:v>0</x:v>
      </x:c>
    </x:row>
    <x:row r="318" spans="1:10" s="751" customFormat="1" ht="16.899999999999999" customHeight="1">
      <x:c r="A318" s="1169"/>
      <x:c r="B318" s="1170"/>
      <x:c r="C318" s="849"/>
      <x:c r="D318" s="630"/>
      <x:c r="E318" s="752"/>
      <x:c r="F318" s="752"/>
      <x:c r="G318" s="907"/>
      <x:c r="H318" s="907"/>
      <x:c r="I318" s="907"/>
      <x:c r="J318" s="675">
        <x:f t="shared" si="33"/>
        <x:v>0</x:v>
      </x:c>
    </x:row>
    <x:row r="319" spans="1:10" s="751" customFormat="1" ht="16.899999999999999" customHeight="1">
      <x:c r="A319" s="1169"/>
      <x:c r="B319" s="1170"/>
      <x:c r="C319" s="849"/>
      <x:c r="D319" s="630"/>
      <x:c r="E319" s="752"/>
      <x:c r="F319" s="752"/>
      <x:c r="G319" s="907"/>
      <x:c r="H319" s="907"/>
      <x:c r="I319" s="907"/>
      <x:c r="J319" s="675">
        <x:f t="shared" si="33"/>
        <x:v>0</x:v>
      </x:c>
    </x:row>
    <x:row r="320" spans="1:10" s="751" customFormat="1" ht="16.899999999999999" customHeight="1">
      <x:c r="A320" s="1169"/>
      <x:c r="B320" s="1170"/>
      <x:c r="C320" s="849"/>
      <x:c r="D320" s="630"/>
      <x:c r="E320" s="752"/>
      <x:c r="F320" s="752"/>
      <x:c r="G320" s="907"/>
      <x:c r="H320" s="907"/>
      <x:c r="I320" s="907"/>
      <x:c r="J320" s="675">
        <x:f t="shared" si="33"/>
        <x:v>0</x:v>
      </x:c>
    </x:row>
    <x:row r="321" spans="1:10" s="751" customFormat="1" ht="16.899999999999999" customHeight="1">
      <x:c r="A321" s="1169"/>
      <x:c r="B321" s="1170"/>
      <x:c r="C321" s="849"/>
      <x:c r="D321" s="630"/>
      <x:c r="E321" s="752"/>
      <x:c r="F321" s="752"/>
      <x:c r="G321" s="907"/>
      <x:c r="H321" s="907"/>
      <x:c r="I321" s="907"/>
      <x:c r="J321" s="675">
        <x:f t="shared" si="33"/>
        <x:v>0</x:v>
      </x:c>
    </x:row>
    <x:row r="322" spans="1:10" s="751" customFormat="1" ht="16.899999999999999" customHeight="1">
      <x:c r="A322" s="1169"/>
      <x:c r="B322" s="1170"/>
      <x:c r="C322" s="849"/>
      <x:c r="D322" s="630"/>
      <x:c r="E322" s="752"/>
      <x:c r="F322" s="752"/>
      <x:c r="G322" s="907"/>
      <x:c r="H322" s="907"/>
      <x:c r="I322" s="907"/>
      <x:c r="J322" s="675">
        <x:f t="shared" si="33"/>
        <x:v>0</x:v>
      </x:c>
    </x:row>
    <x:row r="323" spans="1:10" s="751" customFormat="1" ht="16.899999999999999" customHeight="1">
      <x:c r="A323" s="1169"/>
      <x:c r="B323" s="1170"/>
      <x:c r="C323" s="849"/>
      <x:c r="D323" s="630"/>
      <x:c r="E323" s="752"/>
      <x:c r="F323" s="752"/>
      <x:c r="G323" s="907"/>
      <x:c r="H323" s="907"/>
      <x:c r="I323" s="907"/>
      <x:c r="J323" s="675">
        <x:f t="shared" si="33"/>
        <x:v>0</x:v>
      </x:c>
    </x:row>
    <x:row r="324" spans="1:10" s="751" customFormat="1" ht="16.899999999999999" customHeight="1">
      <x:c r="A324" s="1169"/>
      <x:c r="B324" s="1170"/>
      <x:c r="C324" s="849"/>
      <x:c r="D324" s="630"/>
      <x:c r="E324" s="752"/>
      <x:c r="F324" s="752"/>
      <x:c r="G324" s="907"/>
      <x:c r="H324" s="907"/>
      <x:c r="I324" s="907"/>
      <x:c r="J324" s="675">
        <x:f t="shared" si="33"/>
        <x:v>0</x:v>
      </x:c>
    </x:row>
    <x:row r="325" spans="1:10" s="751" customFormat="1" ht="16.899999999999999" customHeight="1">
      <x:c r="A325" s="1169"/>
      <x:c r="B325" s="1170"/>
      <x:c r="C325" s="849"/>
      <x:c r="D325" s="630"/>
      <x:c r="E325" s="752"/>
      <x:c r="F325" s="752"/>
      <x:c r="G325" s="907"/>
      <x:c r="H325" s="907"/>
      <x:c r="I325" s="907"/>
      <x:c r="J325" s="675">
        <x:f t="shared" si="33"/>
        <x:v>0</x:v>
      </x:c>
    </x:row>
    <x:row r="326" spans="1:10" s="751" customFormat="1" ht="16.899999999999999" customHeight="1">
      <x:c r="A326" s="1169"/>
      <x:c r="B326" s="1170"/>
      <x:c r="C326" s="849"/>
      <x:c r="D326" s="630"/>
      <x:c r="E326" s="752"/>
      <x:c r="F326" s="752"/>
      <x:c r="G326" s="907"/>
      <x:c r="H326" s="907"/>
      <x:c r="I326" s="907"/>
      <x:c r="J326" s="675">
        <x:f t="shared" si="33"/>
        <x:v>0</x:v>
      </x:c>
    </x:row>
    <x:row r="327" spans="1:10" s="751" customFormat="1" ht="16.899999999999999" customHeight="1">
      <x:c r="A327" s="1169"/>
      <x:c r="B327" s="1170"/>
      <x:c r="C327" s="853"/>
      <x:c r="D327" s="804"/>
      <x:c r="E327" s="571"/>
      <x:c r="F327" s="571"/>
      <x:c r="G327" s="919"/>
      <x:c r="H327" s="919"/>
      <x:c r="I327" s="919"/>
      <x:c r="J327" s="675">
        <x:f t="shared" si="33"/>
        <x:v>0</x:v>
      </x:c>
    </x:row>
    <x:row r="328" spans="1:10" s="798" customFormat="1" ht="16.899999999999999" customHeight="1">
      <x:c r="A328" s="1169"/>
      <x:c r="B328" s="1170"/>
      <x:c r="C328" s="1160" t="s">
        <x:v>797</x:v>
      </x:c>
      <x:c r="D328" s="1160"/>
      <x:c r="E328" s="1160"/>
      <x:c r="F328" s="1160"/>
      <x:c r="G328" s="882">
        <x:f>SUM(G302:G327)</x:f>
        <x:v>0</x:v>
      </x:c>
      <x:c r="H328" s="882">
        <x:f t="shared" ref="H328:J328" si="34">SUM(H302:H327)</x:f>
        <x:v>0</x:v>
      </x:c>
      <x:c r="I328" s="882">
        <x:f t="shared" si="34"/>
        <x:v>0</x:v>
      </x:c>
      <x:c r="J328" s="882">
        <x:f t="shared" si="34"/>
        <x:v>0</x:v>
      </x:c>
    </x:row>
    <x:row r="329" spans="1:12" s="554" customFormat="1" ht="13.199999999999999">
      <x:c r="A329" s="1169"/>
      <x:c r="B329" s="754" t="s">
        <x:v>1324</x:v>
      </x:c>
      <x:c r="C329" s="766"/>
      <x:c r="D329" s="800"/>
      <x:c r="E329" s="574"/>
      <x:c r="F329" s="574"/>
      <x:c r="G329" s="916"/>
      <x:c r="H329" s="575"/>
      <x:c r="I329" s="575"/>
      <x:c r="J329" s="877">
        <x:f>G329+H329-I329</x:f>
        <x:v>0</x:v>
      </x:c>
      <x:c r="K329" s="751"/>
      <x:c r="L329" s="751"/>
    </x:row>
    <x:row r="330" spans="1:10" s="554" customFormat="1" ht="13.199999999999999">
      <x:c r="A330" s="1169"/>
      <x:c r="B330" s="679" t="s">
        <x:v>1280</x:v>
      </x:c>
      <x:c r="C330" s="782"/>
      <x:c r="D330" s="801"/>
      <x:c r="E330" s="760"/>
      <x:c r="F330" s="760"/>
      <x:c r="G330" s="909"/>
      <x:c r="H330" s="909"/>
      <x:c r="I330" s="909"/>
      <x:c r="J330" s="876">
        <x:f>G330+H330-I330</x:f>
        <x:v>0</x:v>
      </x:c>
    </x:row>
    <x:row r="331" spans="1:12" s="751" customFormat="1" ht="16.899999999999999" customHeight="1">
      <x:c r="A331" s="1164" t="s">
        <x:v>1676</x:v>
      </x:c>
      <x:c r="B331" s="1170" t="s">
        <x:v>1802</x:v>
      </x:c>
      <x:c r="C331" s="862"/>
      <x:c r="D331" s="805"/>
      <x:c r="E331" s="793"/>
      <x:c r="F331" s="793"/>
      <x:c r="G331" s="889"/>
      <x:c r="H331" s="889"/>
      <x:c r="I331" s="889"/>
      <x:c r="J331" s="889">
        <x:f>G331+H331-I331</x:f>
        <x:v>0</x:v>
      </x:c>
      <x:c r="K331" s="554"/>
      <x:c r="L331" s="554"/>
    </x:row>
    <x:row r="332" spans="1:12" s="751" customFormat="1" ht="16.899999999999999" customHeight="1">
      <x:c r="A332" s="1165"/>
      <x:c r="B332" s="1170"/>
      <x:c r="C332" s="862"/>
      <x:c r="D332" s="805"/>
      <x:c r="E332" s="793"/>
      <x:c r="F332" s="793"/>
      <x:c r="G332" s="889"/>
      <x:c r="H332" s="889"/>
      <x:c r="I332" s="889"/>
      <x:c r="J332" s="889">
        <x:f t="shared" ref="J332:J350" si="35">G332+H332-I332</x:f>
        <x:v>0</x:v>
      </x:c>
      <x:c r="K332" s="554"/>
      <x:c r="L332" s="554"/>
    </x:row>
    <x:row r="333" spans="1:12" s="751" customFormat="1" ht="16.899999999999999" customHeight="1">
      <x:c r="A333" s="1165"/>
      <x:c r="B333" s="1170"/>
      <x:c r="C333" s="862"/>
      <x:c r="D333" s="805"/>
      <x:c r="E333" s="793"/>
      <x:c r="F333" s="793"/>
      <x:c r="G333" s="889"/>
      <x:c r="H333" s="889"/>
      <x:c r="I333" s="889"/>
      <x:c r="J333" s="889">
        <x:f t="shared" si="35"/>
        <x:v>0</x:v>
      </x:c>
      <x:c r="K333" s="554"/>
      <x:c r="L333" s="554"/>
    </x:row>
    <x:row r="334" spans="1:12" s="751" customFormat="1" ht="16.899999999999999" customHeight="1">
      <x:c r="A334" s="1165"/>
      <x:c r="B334" s="1170"/>
      <x:c r="C334" s="862"/>
      <x:c r="D334" s="805"/>
      <x:c r="E334" s="793"/>
      <x:c r="F334" s="793"/>
      <x:c r="G334" s="889"/>
      <x:c r="H334" s="889"/>
      <x:c r="I334" s="889"/>
      <x:c r="J334" s="889">
        <x:f t="shared" si="35"/>
        <x:v>0</x:v>
      </x:c>
      <x:c r="K334" s="554"/>
      <x:c r="L334" s="554"/>
    </x:row>
    <x:row r="335" spans="1:12" s="751" customFormat="1" ht="16.899999999999999" customHeight="1">
      <x:c r="A335" s="1165"/>
      <x:c r="B335" s="1170"/>
      <x:c r="C335" s="862"/>
      <x:c r="D335" s="805"/>
      <x:c r="E335" s="793"/>
      <x:c r="F335" s="793"/>
      <x:c r="G335" s="889"/>
      <x:c r="H335" s="889"/>
      <x:c r="I335" s="889"/>
      <x:c r="J335" s="889">
        <x:f t="shared" si="35"/>
        <x:v>0</x:v>
      </x:c>
      <x:c r="L335" s="554"/>
    </x:row>
    <x:row r="336" spans="1:12" s="751" customFormat="1" ht="16.899999999999999" customHeight="1">
      <x:c r="A336" s="1165"/>
      <x:c r="B336" s="1170"/>
      <x:c r="C336" s="862"/>
      <x:c r="D336" s="805"/>
      <x:c r="E336" s="793"/>
      <x:c r="F336" s="793"/>
      <x:c r="G336" s="889"/>
      <x:c r="H336" s="889"/>
      <x:c r="I336" s="889"/>
      <x:c r="J336" s="889">
        <x:f t="shared" si="35"/>
        <x:v>0</x:v>
      </x:c>
      <x:c r="L336" s="554"/>
    </x:row>
    <x:row r="337" spans="1:12" s="751" customFormat="1" ht="16.899999999999999" customHeight="1">
      <x:c r="A337" s="1165"/>
      <x:c r="B337" s="1170"/>
      <x:c r="C337" s="862"/>
      <x:c r="D337" s="805"/>
      <x:c r="E337" s="793"/>
      <x:c r="F337" s="793"/>
      <x:c r="G337" s="889"/>
      <x:c r="H337" s="889"/>
      <x:c r="I337" s="889"/>
      <x:c r="J337" s="889">
        <x:f t="shared" si="35"/>
        <x:v>0</x:v>
      </x:c>
      <x:c r="L337" s="554"/>
    </x:row>
    <x:row r="338" spans="1:12" s="751" customFormat="1" ht="16.899999999999999" customHeight="1">
      <x:c r="A338" s="1165"/>
      <x:c r="B338" s="1170"/>
      <x:c r="C338" s="862"/>
      <x:c r="D338" s="805"/>
      <x:c r="E338" s="793"/>
      <x:c r="F338" s="793"/>
      <x:c r="G338" s="889"/>
      <x:c r="H338" s="889"/>
      <x:c r="I338" s="889"/>
      <x:c r="J338" s="889">
        <x:f t="shared" si="35"/>
        <x:v>0</x:v>
      </x:c>
      <x:c r="L338" s="554"/>
    </x:row>
    <x:row r="339" spans="1:12" s="751" customFormat="1" ht="16.899999999999999" customHeight="1">
      <x:c r="A339" s="1165"/>
      <x:c r="B339" s="1170"/>
      <x:c r="C339" s="862"/>
      <x:c r="D339" s="805"/>
      <x:c r="E339" s="793"/>
      <x:c r="F339" s="793"/>
      <x:c r="G339" s="889"/>
      <x:c r="H339" s="889"/>
      <x:c r="I339" s="889"/>
      <x:c r="J339" s="889">
        <x:f t="shared" si="35"/>
        <x:v>0</x:v>
      </x:c>
      <x:c r="L339" s="554"/>
    </x:row>
    <x:row r="340" spans="1:12" s="751" customFormat="1" ht="16.899999999999999" customHeight="1">
      <x:c r="A340" s="1165"/>
      <x:c r="B340" s="1170"/>
      <x:c r="C340" s="862"/>
      <x:c r="D340" s="805"/>
      <x:c r="E340" s="793"/>
      <x:c r="F340" s="793"/>
      <x:c r="G340" s="889"/>
      <x:c r="H340" s="889"/>
      <x:c r="I340" s="889"/>
      <x:c r="J340" s="889">
        <x:f t="shared" si="35"/>
        <x:v>0</x:v>
      </x:c>
      <x:c r="L340" s="554"/>
    </x:row>
    <x:row r="341" spans="1:12" s="751" customFormat="1" ht="16.899999999999999" customHeight="1">
      <x:c r="A341" s="1165"/>
      <x:c r="B341" s="1170"/>
      <x:c r="C341" s="862"/>
      <x:c r="D341" s="805"/>
      <x:c r="E341" s="793"/>
      <x:c r="F341" s="793"/>
      <x:c r="G341" s="889"/>
      <x:c r="H341" s="889"/>
      <x:c r="I341" s="889"/>
      <x:c r="J341" s="889">
        <x:f t="shared" si="35"/>
        <x:v>0</x:v>
      </x:c>
      <x:c r="L341" s="554"/>
    </x:row>
    <x:row r="342" spans="1:12" s="751" customFormat="1" ht="16.899999999999999" customHeight="1">
      <x:c r="A342" s="1165"/>
      <x:c r="B342" s="1170"/>
      <x:c r="C342" s="862"/>
      <x:c r="D342" s="805"/>
      <x:c r="E342" s="793"/>
      <x:c r="F342" s="793"/>
      <x:c r="G342" s="889"/>
      <x:c r="H342" s="889"/>
      <x:c r="I342" s="889"/>
      <x:c r="J342" s="889">
        <x:f t="shared" si="35"/>
        <x:v>0</x:v>
      </x:c>
      <x:c r="L342" s="554"/>
    </x:row>
    <x:row r="343" spans="1:12" s="751" customFormat="1" ht="16.899999999999999" customHeight="1">
      <x:c r="A343" s="1165"/>
      <x:c r="B343" s="1170"/>
      <x:c r="C343" s="862"/>
      <x:c r="D343" s="805"/>
      <x:c r="E343" s="793"/>
      <x:c r="F343" s="793"/>
      <x:c r="G343" s="889"/>
      <x:c r="H343" s="889"/>
      <x:c r="I343" s="889"/>
      <x:c r="J343" s="889">
        <x:f t="shared" si="35"/>
        <x:v>0</x:v>
      </x:c>
      <x:c r="L343" s="554"/>
    </x:row>
    <x:row r="344" spans="1:12" s="751" customFormat="1" ht="16.899999999999999" customHeight="1">
      <x:c r="A344" s="1165"/>
      <x:c r="B344" s="1170"/>
      <x:c r="C344" s="862"/>
      <x:c r="D344" s="805"/>
      <x:c r="E344" s="793"/>
      <x:c r="F344" s="793"/>
      <x:c r="G344" s="889"/>
      <x:c r="H344" s="889"/>
      <x:c r="I344" s="889"/>
      <x:c r="J344" s="889">
        <x:f t="shared" si="35"/>
        <x:v>0</x:v>
      </x:c>
      <x:c r="L344" s="554"/>
    </x:row>
    <x:row r="345" spans="1:12" s="751" customFormat="1" ht="16.899999999999999" customHeight="1">
      <x:c r="A345" s="1165"/>
      <x:c r="B345" s="1170"/>
      <x:c r="C345" s="862"/>
      <x:c r="D345" s="805"/>
      <x:c r="E345" s="793"/>
      <x:c r="F345" s="793"/>
      <x:c r="G345" s="889"/>
      <x:c r="H345" s="889"/>
      <x:c r="I345" s="889"/>
      <x:c r="J345" s="889">
        <x:f t="shared" si="35"/>
        <x:v>0</x:v>
      </x:c>
      <x:c r="L345" s="554"/>
    </x:row>
    <x:row r="346" spans="1:12" s="751" customFormat="1" ht="16.899999999999999" customHeight="1">
      <x:c r="A346" s="1165"/>
      <x:c r="B346" s="1170"/>
      <x:c r="C346" s="862"/>
      <x:c r="D346" s="805"/>
      <x:c r="E346" s="793"/>
      <x:c r="F346" s="793"/>
      <x:c r="G346" s="889"/>
      <x:c r="H346" s="889"/>
      <x:c r="I346" s="889"/>
      <x:c r="J346" s="889">
        <x:f t="shared" si="35"/>
        <x:v>0</x:v>
      </x:c>
      <x:c r="L346" s="554"/>
    </x:row>
    <x:row r="347" spans="1:12" s="751" customFormat="1" ht="16.899999999999999" customHeight="1">
      <x:c r="A347" s="1165"/>
      <x:c r="B347" s="1170"/>
      <x:c r="C347" s="862"/>
      <x:c r="D347" s="805"/>
      <x:c r="E347" s="793"/>
      <x:c r="F347" s="793"/>
      <x:c r="G347" s="889"/>
      <x:c r="H347" s="889"/>
      <x:c r="I347" s="889"/>
      <x:c r="J347" s="889">
        <x:f t="shared" si="35"/>
        <x:v>0</x:v>
      </x:c>
      <x:c r="K347" s="753"/>
      <x:c r="L347" s="554"/>
    </x:row>
    <x:row r="348" spans="1:12" s="751" customFormat="1" ht="16.899999999999999" customHeight="1">
      <x:c r="A348" s="1165"/>
      <x:c r="B348" s="1170"/>
      <x:c r="C348" s="862"/>
      <x:c r="D348" s="805"/>
      <x:c r="E348" s="793"/>
      <x:c r="F348" s="793"/>
      <x:c r="G348" s="889"/>
      <x:c r="H348" s="889"/>
      <x:c r="I348" s="889"/>
      <x:c r="J348" s="889">
        <x:f t="shared" si="35"/>
        <x:v>0</x:v>
      </x:c>
      <x:c r="K348" s="753"/>
      <x:c r="L348" s="554"/>
    </x:row>
    <x:row r="349" spans="1:12" s="751" customFormat="1" ht="16.899999999999999" customHeight="1">
      <x:c r="A349" s="1165"/>
      <x:c r="B349" s="1170"/>
      <x:c r="C349" s="862"/>
      <x:c r="D349" s="805"/>
      <x:c r="E349" s="793"/>
      <x:c r="F349" s="793"/>
      <x:c r="G349" s="889"/>
      <x:c r="H349" s="889"/>
      <x:c r="I349" s="889"/>
      <x:c r="J349" s="889">
        <x:f t="shared" si="35"/>
        <x:v>0</x:v>
      </x:c>
      <x:c r="L349" s="554"/>
    </x:row>
    <x:row r="350" spans="1:12" s="751" customFormat="1" ht="16.899999999999999" customHeight="1">
      <x:c r="A350" s="1165"/>
      <x:c r="B350" s="1170"/>
      <x:c r="C350" s="862"/>
      <x:c r="D350" s="805"/>
      <x:c r="E350" s="793"/>
      <x:c r="F350" s="793"/>
      <x:c r="G350" s="889"/>
      <x:c r="H350" s="889"/>
      <x:c r="I350" s="889"/>
      <x:c r="J350" s="889">
        <x:f t="shared" si="35"/>
        <x:v>0</x:v>
      </x:c>
      <x:c r="L350" s="554"/>
    </x:row>
    <x:row r="351" spans="1:12" s="751" customFormat="1" ht="16.899999999999999" customHeight="1">
      <x:c r="A351" s="1165"/>
      <x:c r="B351" s="1170"/>
      <x:c r="C351" s="862"/>
      <x:c r="D351" s="805"/>
      <x:c r="E351" s="793"/>
      <x:c r="F351" s="793"/>
      <x:c r="G351" s="889"/>
      <x:c r="H351" s="889"/>
      <x:c r="I351" s="889"/>
      <x:c r="J351" s="889">
        <x:f>G351+H351-I351</x:f>
        <x:v>0</x:v>
      </x:c>
      <x:c r="L351" s="554"/>
    </x:row>
    <x:row r="352" spans="1:12" s="798" customFormat="1" ht="16.899999999999999" customHeight="1">
      <x:c r="A352" s="1165"/>
      <x:c r="B352" s="1170"/>
      <x:c r="C352" s="1160" t="s">
        <x:v>797</x:v>
      </x:c>
      <x:c r="D352" s="1160"/>
      <x:c r="E352" s="1160"/>
      <x:c r="F352" s="1160"/>
      <x:c r="G352" s="882">
        <x:f>SUM(G331:G351)</x:f>
        <x:v>0</x:v>
      </x:c>
      <x:c r="H352" s="882">
        <x:f t="shared" ref="H352:I352" si="36">SUM(H331:H351)</x:f>
        <x:v>0</x:v>
      </x:c>
      <x:c r="I352" s="882">
        <x:f t="shared" si="36"/>
        <x:v>0</x:v>
      </x:c>
      <x:c r="J352" s="882">
        <x:f>SUM(J331:J351)</x:f>
        <x:v>0</x:v>
      </x:c>
      <x:c r="L352" s="806"/>
    </x:row>
    <x:row r="353" spans="1:11" s="554" customFormat="1" ht="16.899999999999999" customHeight="1">
      <x:c r="A353" s="1171"/>
      <x:c r="B353" s="1163" t="s">
        <x:v>1324</x:v>
      </x:c>
      <x:c r="C353" s="856"/>
      <x:c r="D353" s="642"/>
      <x:c r="E353" s="646"/>
      <x:c r="F353" s="648"/>
      <x:c r="G353" s="916"/>
      <x:c r="H353" s="575"/>
      <x:c r="I353" s="575"/>
      <x:c r="J353" s="877">
        <x:f t="shared" ref="J353:J354" si="37">G353+H353-I353</x:f>
        <x:v>0</x:v>
      </x:c>
      <x:c r="K353" s="751"/>
    </x:row>
    <x:row r="354" spans="1:11" s="554" customFormat="1" ht="16.899999999999999" customHeight="1">
      <x:c r="A354" s="1171"/>
      <x:c r="B354" s="1163"/>
      <x:c r="C354" s="856"/>
      <x:c r="D354" s="642"/>
      <x:c r="E354" s="646"/>
      <x:c r="F354" s="644"/>
      <x:c r="G354" s="916"/>
      <x:c r="H354" s="575"/>
      <x:c r="I354" s="575"/>
      <x:c r="J354" s="877">
        <x:f t="shared" si="37"/>
        <x:v>0</x:v>
      </x:c>
      <x:c r="K354" s="751"/>
    </x:row>
    <x:row r="355" spans="1:11" s="554" customFormat="1" ht="16.899999999999999" customHeight="1">
      <x:c r="A355" s="1171"/>
      <x:c r="B355" s="1163"/>
      <x:c r="C355" s="856"/>
      <x:c r="D355" s="642"/>
      <x:c r="E355" s="646"/>
      <x:c r="F355" s="644"/>
      <x:c r="G355" s="916"/>
      <x:c r="H355" s="575"/>
      <x:c r="I355" s="575"/>
      <x:c r="J355" s="877">
        <x:f>G355+H355-I355</x:f>
        <x:v>0</x:v>
      </x:c>
      <x:c r="K355" s="751"/>
    </x:row>
    <x:row r="356" spans="1:11" s="554" customFormat="1" ht="13.199999999999999">
      <x:c r="A356" s="1165"/>
      <x:c r="B356" s="840" t="s">
        <x:v>1280</x:v>
      </x:c>
      <x:c r="C356" s="855"/>
      <x:c r="D356" s="633"/>
      <x:c r="E356" s="635"/>
      <x:c r="F356" s="636"/>
      <x:c r="G356" s="909"/>
      <x:c r="H356" s="909"/>
      <x:c r="I356" s="909"/>
      <x:c r="J356" s="876">
        <x:f>G356+H356-I356</x:f>
        <x:v>0</x:v>
      </x:c>
      <x:c r="K356" s="751"/>
    </x:row>
    <x:row r="357" spans="1:11" s="688" customFormat="1" ht="16.5" customHeight="1">
      <x:c r="A357" s="1164" t="s">
        <x:v>1770</x:v>
      </x:c>
      <x:c r="B357" s="1167" t="s">
        <x:v>1802</x:v>
      </x:c>
      <x:c r="C357" s="807"/>
      <x:c r="D357" s="808"/>
      <x:c r="E357" s="809"/>
      <x:c r="F357" s="809"/>
      <x:c r="G357" s="889"/>
      <x:c r="H357" s="889"/>
      <x:c r="I357" s="889"/>
      <x:c r="J357" s="889">
        <x:f>G357+H357-I357</x:f>
        <x:v>0</x:v>
      </x:c>
      <x:c r="K357" s="716"/>
    </x:row>
    <x:row r="358" spans="1:11" s="688" customFormat="1" ht="16.5" customHeight="1">
      <x:c r="A358" s="1165"/>
      <x:c r="B358" s="1165"/>
      <x:c r="C358" s="807"/>
      <x:c r="D358" s="809"/>
      <x:c r="E358" s="809"/>
      <x:c r="F358" s="809"/>
      <x:c r="G358" s="889"/>
      <x:c r="H358" s="889"/>
      <x:c r="I358" s="889"/>
      <x:c r="J358" s="889">
        <x:f>G358+H358-I358</x:f>
        <x:v>0</x:v>
      </x:c>
      <x:c r="K358" s="716"/>
    </x:row>
    <x:row r="359" spans="1:11" s="688" customFormat="1" ht="16.5" customHeight="1">
      <x:c r="A359" s="1165"/>
      <x:c r="B359" s="1165"/>
      <x:c r="C359" s="807"/>
      <x:c r="D359" s="809"/>
      <x:c r="E359" s="809"/>
      <x:c r="F359" s="809"/>
      <x:c r="G359" s="889"/>
      <x:c r="H359" s="889"/>
      <x:c r="I359" s="889"/>
      <x:c r="J359" s="889">
        <x:f t="shared" ref="J359:J371" si="38">G359+H359-I359</x:f>
        <x:v>0</x:v>
      </x:c>
      <x:c r="K359" s="716"/>
    </x:row>
    <x:row r="360" spans="1:11" s="688" customFormat="1" ht="16.5" customHeight="1">
      <x:c r="A360" s="1165"/>
      <x:c r="B360" s="1165"/>
      <x:c r="C360" s="807"/>
      <x:c r="D360" s="809"/>
      <x:c r="E360" s="809"/>
      <x:c r="F360" s="809"/>
      <x:c r="G360" s="889"/>
      <x:c r="H360" s="889"/>
      <x:c r="I360" s="889"/>
      <x:c r="J360" s="889">
        <x:f t="shared" si="38"/>
        <x:v>0</x:v>
      </x:c>
      <x:c r="K360" s="716"/>
    </x:row>
    <x:row r="361" spans="1:11" s="688" customFormat="1" ht="16.5" customHeight="1">
      <x:c r="A361" s="1165"/>
      <x:c r="B361" s="1165"/>
      <x:c r="C361" s="807"/>
      <x:c r="D361" s="809"/>
      <x:c r="E361" s="809"/>
      <x:c r="F361" s="809"/>
      <x:c r="G361" s="889"/>
      <x:c r="H361" s="889"/>
      <x:c r="I361" s="889"/>
      <x:c r="J361" s="889">
        <x:f t="shared" si="38"/>
        <x:v>0</x:v>
      </x:c>
      <x:c r="K361" s="716"/>
    </x:row>
    <x:row r="362" spans="1:11" s="688" customFormat="1" ht="16.5" customHeight="1">
      <x:c r="A362" s="1165"/>
      <x:c r="B362" s="1165"/>
      <x:c r="C362" s="807"/>
      <x:c r="D362" s="809"/>
      <x:c r="E362" s="809"/>
      <x:c r="F362" s="809"/>
      <x:c r="G362" s="889"/>
      <x:c r="H362" s="889"/>
      <x:c r="I362" s="889"/>
      <x:c r="J362" s="889">
        <x:f t="shared" si="38"/>
        <x:v>0</x:v>
      </x:c>
      <x:c r="K362" s="716"/>
    </x:row>
    <x:row r="363" spans="1:11" s="688" customFormat="1" ht="16.5" customHeight="1">
      <x:c r="A363" s="1165"/>
      <x:c r="B363" s="1165"/>
      <x:c r="C363" s="807"/>
      <x:c r="D363" s="809"/>
      <x:c r="E363" s="809"/>
      <x:c r="F363" s="809"/>
      <x:c r="G363" s="889"/>
      <x:c r="H363" s="889"/>
      <x:c r="I363" s="889"/>
      <x:c r="J363" s="889">
        <x:f t="shared" si="38"/>
        <x:v>0</x:v>
      </x:c>
      <x:c r="K363" s="716"/>
    </x:row>
    <x:row r="364" spans="1:11" s="688" customFormat="1" ht="16.5" customHeight="1">
      <x:c r="A364" s="1165"/>
      <x:c r="B364" s="1165"/>
      <x:c r="C364" s="807"/>
      <x:c r="D364" s="809"/>
      <x:c r="E364" s="809"/>
      <x:c r="F364" s="809"/>
      <x:c r="G364" s="889"/>
      <x:c r="H364" s="889"/>
      <x:c r="I364" s="889"/>
      <x:c r="J364" s="889">
        <x:f t="shared" si="38"/>
        <x:v>0</x:v>
      </x:c>
      <x:c r="K364" s="716"/>
    </x:row>
    <x:row r="365" spans="1:11" s="688" customFormat="1" ht="16.5" customHeight="1">
      <x:c r="A365" s="1165"/>
      <x:c r="B365" s="1165"/>
      <x:c r="C365" s="807"/>
      <x:c r="D365" s="809"/>
      <x:c r="E365" s="809"/>
      <x:c r="F365" s="809"/>
      <x:c r="G365" s="889"/>
      <x:c r="H365" s="889"/>
      <x:c r="I365" s="889"/>
      <x:c r="J365" s="889">
        <x:f t="shared" si="38"/>
        <x:v>0</x:v>
      </x:c>
      <x:c r="K365" s="716"/>
    </x:row>
    <x:row r="366" spans="1:11" s="688" customFormat="1" ht="16.5" customHeight="1">
      <x:c r="A366" s="1165"/>
      <x:c r="B366" s="1165"/>
      <x:c r="C366" s="807"/>
      <x:c r="D366" s="809"/>
      <x:c r="E366" s="809"/>
      <x:c r="F366" s="809"/>
      <x:c r="G366" s="889"/>
      <x:c r="H366" s="889"/>
      <x:c r="I366" s="889"/>
      <x:c r="J366" s="889">
        <x:f t="shared" si="38"/>
        <x:v>0</x:v>
      </x:c>
      <x:c r="K366" s="716"/>
    </x:row>
    <x:row r="367" spans="1:11" s="688" customFormat="1" ht="16.5" customHeight="1">
      <x:c r="A367" s="1165"/>
      <x:c r="B367" s="1165"/>
      <x:c r="C367" s="807"/>
      <x:c r="D367" s="809"/>
      <x:c r="E367" s="809"/>
      <x:c r="F367" s="809"/>
      <x:c r="G367" s="889"/>
      <x:c r="H367" s="889"/>
      <x:c r="I367" s="889"/>
      <x:c r="J367" s="889">
        <x:f t="shared" si="38"/>
        <x:v>0</x:v>
      </x:c>
      <x:c r="K367" s="716"/>
    </x:row>
    <x:row r="368" spans="1:11" s="688" customFormat="1" ht="16.5" customHeight="1">
      <x:c r="A368" s="1165"/>
      <x:c r="B368" s="1165"/>
      <x:c r="C368" s="807"/>
      <x:c r="D368" s="809"/>
      <x:c r="E368" s="809"/>
      <x:c r="F368" s="809"/>
      <x:c r="G368" s="889"/>
      <x:c r="H368" s="889"/>
      <x:c r="I368" s="889"/>
      <x:c r="J368" s="889">
        <x:f t="shared" si="38"/>
        <x:v>0</x:v>
      </x:c>
      <x:c r="K368" s="716"/>
    </x:row>
    <x:row r="369" spans="1:11" s="688" customFormat="1" ht="16.5" customHeight="1">
      <x:c r="A369" s="1165"/>
      <x:c r="B369" s="1165"/>
      <x:c r="C369" s="807"/>
      <x:c r="D369" s="809"/>
      <x:c r="E369" s="809"/>
      <x:c r="F369" s="809"/>
      <x:c r="G369" s="889"/>
      <x:c r="H369" s="889"/>
      <x:c r="I369" s="889"/>
      <x:c r="J369" s="889">
        <x:f t="shared" si="38"/>
        <x:v>0</x:v>
      </x:c>
      <x:c r="K369" s="716"/>
    </x:row>
    <x:row r="370" spans="1:11" s="688" customFormat="1" ht="16.5" customHeight="1">
      <x:c r="A370" s="1165"/>
      <x:c r="B370" s="1165"/>
      <x:c r="C370" s="807"/>
      <x:c r="D370" s="809"/>
      <x:c r="E370" s="809"/>
      <x:c r="F370" s="809"/>
      <x:c r="G370" s="889"/>
      <x:c r="H370" s="889"/>
      <x:c r="I370" s="889"/>
      <x:c r="J370" s="889">
        <x:f t="shared" si="38"/>
        <x:v>0</x:v>
      </x:c>
      <x:c r="K370" s="716"/>
    </x:row>
    <x:row r="371" spans="1:11" s="688" customFormat="1" ht="16.5" customHeight="1">
      <x:c r="A371" s="1165"/>
      <x:c r="B371" s="1165"/>
      <x:c r="C371" s="807"/>
      <x:c r="D371" s="809"/>
      <x:c r="E371" s="809"/>
      <x:c r="F371" s="809"/>
      <x:c r="G371" s="889"/>
      <x:c r="H371" s="889"/>
      <x:c r="I371" s="889"/>
      <x:c r="J371" s="889">
        <x:f t="shared" si="38"/>
        <x:v>0</x:v>
      </x:c>
      <x:c r="K371" s="716"/>
    </x:row>
    <x:row r="372" spans="1:11" s="688" customFormat="1" ht="16.5" customHeight="1">
      <x:c r="A372" s="1165"/>
      <x:c r="B372" s="1166"/>
      <x:c r="C372" s="1160" t="s">
        <x:v>797</x:v>
      </x:c>
      <x:c r="D372" s="1160"/>
      <x:c r="E372" s="1160"/>
      <x:c r="F372" s="1160"/>
      <x:c r="G372" s="882">
        <x:f>SUM(G357:G371)</x:f>
        <x:v>0</x:v>
      </x:c>
      <x:c r="H372" s="882">
        <x:f t="shared" ref="H372:I372" si="39">SUM(H357:H371)</x:f>
        <x:v>0</x:v>
      </x:c>
      <x:c r="I372" s="882">
        <x:f t="shared" si="39"/>
        <x:v>0</x:v>
      </x:c>
      <x:c r="J372" s="882">
        <x:f>SUM(J357:J371)</x:f>
        <x:v>0</x:v>
      </x:c>
      <x:c r="K372" s="715"/>
    </x:row>
    <x:row r="373" spans="1:11" s="688" customFormat="1" ht="17.25" customHeight="1">
      <x:c r="A373" s="1165"/>
      <x:c r="B373" s="1168" t="s">
        <x:v>1324</x:v>
      </x:c>
      <x:c r="C373" s="816"/>
      <x:c r="D373" s="811"/>
      <x:c r="E373" s="811"/>
      <x:c r="F373" s="811"/>
      <x:c r="G373" s="924"/>
      <x:c r="H373" s="924"/>
      <x:c r="I373" s="924"/>
      <x:c r="J373" s="890">
        <x:f t="shared" ref="J373:J375" si="40">G373+H373-I373</x:f>
        <x:v>0</x:v>
      </x:c>
      <x:c r="K373" s="715"/>
    </x:row>
    <x:row r="374" spans="1:11" s="688" customFormat="1" ht="17.25" customHeight="1">
      <x:c r="A374" s="1165"/>
      <x:c r="B374" s="1166"/>
      <x:c r="C374" s="816"/>
      <x:c r="D374" s="812"/>
      <x:c r="E374" s="811"/>
      <x:c r="F374" s="811"/>
      <x:c r="G374" s="924"/>
      <x:c r="H374" s="924"/>
      <x:c r="I374" s="924"/>
      <x:c r="J374" s="890">
        <x:f t="shared" si="40"/>
        <x:v>0</x:v>
      </x:c>
      <x:c r="K374" s="715"/>
    </x:row>
    <x:row r="375" spans="1:11" s="688" customFormat="1" ht="17.25" customHeight="1">
      <x:c r="A375" s="1166"/>
      <x:c r="B375" s="788" t="s">
        <x:v>1280</x:v>
      </x:c>
      <x:c r="C375" s="863"/>
      <x:c r="D375" s="813"/>
      <x:c r="E375" s="814"/>
      <x:c r="F375" s="814"/>
      <x:c r="G375" s="925"/>
      <x:c r="H375" s="925"/>
      <x:c r="I375" s="925"/>
      <x:c r="J375" s="891">
        <x:f t="shared" si="40"/>
        <x:v>0</x:v>
      </x:c>
      <x:c r="K375" s="715"/>
    </x:row>
    <x:row r="376" spans="1:11" s="688" customFormat="1" ht="16.5" customHeight="1">
      <x:c r="A376" s="1164" t="s">
        <x:v>1772</x:v>
      </x:c>
      <x:c r="B376" s="1167" t="s">
        <x:v>1802</x:v>
      </x:c>
      <x:c r="C376" s="770"/>
      <x:c r="D376" s="770"/>
      <x:c r="E376" s="809"/>
      <x:c r="F376" s="809"/>
      <x:c r="G376" s="892"/>
      <x:c r="H376" s="892"/>
      <x:c r="I376" s="892"/>
      <x:c r="J376" s="892">
        <x:f>G376+H376-I376</x:f>
        <x:v>0</x:v>
      </x:c>
      <x:c r="K376" s="716"/>
    </x:row>
    <x:row r="377" spans="1:11" s="688" customFormat="1" ht="16.5" customHeight="1">
      <x:c r="A377" s="1165"/>
      <x:c r="B377" s="1165"/>
      <x:c r="C377" s="770"/>
      <x:c r="D377" s="770"/>
      <x:c r="E377" s="809"/>
      <x:c r="F377" s="809"/>
      <x:c r="G377" s="892"/>
      <x:c r="H377" s="892"/>
      <x:c r="I377" s="892"/>
      <x:c r="J377" s="892">
        <x:f t="shared" ref="J377:J389" si="41">G377+H377-I377</x:f>
        <x:v>0</x:v>
      </x:c>
      <x:c r="K377" s="716"/>
    </x:row>
    <x:row r="378" spans="1:11" s="688" customFormat="1" ht="16.5" customHeight="1">
      <x:c r="A378" s="1165"/>
      <x:c r="B378" s="1165"/>
      <x:c r="C378" s="770"/>
      <x:c r="D378" s="770"/>
      <x:c r="E378" s="809"/>
      <x:c r="F378" s="809"/>
      <x:c r="G378" s="892"/>
      <x:c r="H378" s="892"/>
      <x:c r="I378" s="892"/>
      <x:c r="J378" s="892">
        <x:f t="shared" si="41"/>
        <x:v>0</x:v>
      </x:c>
      <x:c r="K378" s="716"/>
    </x:row>
    <x:row r="379" spans="1:11" s="688" customFormat="1" ht="16.5" customHeight="1">
      <x:c r="A379" s="1165"/>
      <x:c r="B379" s="1165"/>
      <x:c r="C379" s="770"/>
      <x:c r="D379" s="770"/>
      <x:c r="E379" s="809"/>
      <x:c r="F379" s="809"/>
      <x:c r="G379" s="892"/>
      <x:c r="H379" s="892"/>
      <x:c r="I379" s="892"/>
      <x:c r="J379" s="892">
        <x:f t="shared" si="41"/>
        <x:v>0</x:v>
      </x:c>
      <x:c r="K379" s="716"/>
    </x:row>
    <x:row r="380" spans="1:11" s="688" customFormat="1" ht="16.5" customHeight="1">
      <x:c r="A380" s="1165"/>
      <x:c r="B380" s="1165"/>
      <x:c r="C380" s="770"/>
      <x:c r="D380" s="770"/>
      <x:c r="E380" s="809"/>
      <x:c r="F380" s="809"/>
      <x:c r="G380" s="892"/>
      <x:c r="H380" s="892"/>
      <x:c r="I380" s="892"/>
      <x:c r="J380" s="892">
        <x:f t="shared" si="41"/>
        <x:v>0</x:v>
      </x:c>
      <x:c r="K380" s="716"/>
    </x:row>
    <x:row r="381" spans="1:11" s="688" customFormat="1" ht="16.5" customHeight="1">
      <x:c r="A381" s="1165"/>
      <x:c r="B381" s="1165"/>
      <x:c r="C381" s="770"/>
      <x:c r="D381" s="770"/>
      <x:c r="E381" s="809"/>
      <x:c r="F381" s="809"/>
      <x:c r="G381" s="892"/>
      <x:c r="H381" s="892"/>
      <x:c r="I381" s="892"/>
      <x:c r="J381" s="892">
        <x:f t="shared" si="41"/>
        <x:v>0</x:v>
      </x:c>
      <x:c r="K381" s="716"/>
    </x:row>
    <x:row r="382" spans="1:11" s="688" customFormat="1" ht="16.5" customHeight="1">
      <x:c r="A382" s="1165"/>
      <x:c r="B382" s="1165"/>
      <x:c r="C382" s="770"/>
      <x:c r="D382" s="770"/>
      <x:c r="E382" s="809"/>
      <x:c r="F382" s="809"/>
      <x:c r="G382" s="892"/>
      <x:c r="H382" s="892"/>
      <x:c r="I382" s="892"/>
      <x:c r="J382" s="892">
        <x:f t="shared" si="41"/>
        <x:v>0</x:v>
      </x:c>
      <x:c r="K382" s="716"/>
    </x:row>
    <x:row r="383" spans="1:11" s="688" customFormat="1" ht="16.5" customHeight="1">
      <x:c r="A383" s="1165"/>
      <x:c r="B383" s="1165"/>
      <x:c r="C383" s="770"/>
      <x:c r="D383" s="770"/>
      <x:c r="E383" s="809"/>
      <x:c r="F383" s="809"/>
      <x:c r="G383" s="892"/>
      <x:c r="H383" s="892"/>
      <x:c r="I383" s="892"/>
      <x:c r="J383" s="892">
        <x:f t="shared" si="41"/>
        <x:v>0</x:v>
      </x:c>
      <x:c r="K383" s="716"/>
    </x:row>
    <x:row r="384" spans="1:11" s="688" customFormat="1" ht="16.5" customHeight="1">
      <x:c r="A384" s="1165"/>
      <x:c r="B384" s="1165"/>
      <x:c r="C384" s="770"/>
      <x:c r="D384" s="770"/>
      <x:c r="E384" s="809"/>
      <x:c r="F384" s="809"/>
      <x:c r="G384" s="892"/>
      <x:c r="H384" s="892"/>
      <x:c r="I384" s="892"/>
      <x:c r="J384" s="892">
        <x:f t="shared" si="41"/>
        <x:v>0</x:v>
      </x:c>
      <x:c r="K384" s="716"/>
    </x:row>
    <x:row r="385" spans="1:11" s="688" customFormat="1" ht="16.5" customHeight="1">
      <x:c r="A385" s="1165"/>
      <x:c r="B385" s="1165"/>
      <x:c r="C385" s="770"/>
      <x:c r="D385" s="770"/>
      <x:c r="E385" s="809"/>
      <x:c r="F385" s="809"/>
      <x:c r="G385" s="892"/>
      <x:c r="H385" s="892"/>
      <x:c r="I385" s="892"/>
      <x:c r="J385" s="892">
        <x:f t="shared" si="41"/>
        <x:v>0</x:v>
      </x:c>
      <x:c r="K385" s="716"/>
    </x:row>
    <x:row r="386" spans="1:11" s="688" customFormat="1" ht="16.5" customHeight="1">
      <x:c r="A386" s="1165"/>
      <x:c r="B386" s="1165"/>
      <x:c r="C386" s="770"/>
      <x:c r="D386" s="770"/>
      <x:c r="E386" s="809"/>
      <x:c r="F386" s="809"/>
      <x:c r="G386" s="892"/>
      <x:c r="H386" s="892"/>
      <x:c r="I386" s="892"/>
      <x:c r="J386" s="892">
        <x:f t="shared" si="41"/>
        <x:v>0</x:v>
      </x:c>
      <x:c r="K386" s="716"/>
    </x:row>
    <x:row r="387" spans="1:11" s="688" customFormat="1" ht="16.5" customHeight="1">
      <x:c r="A387" s="1165"/>
      <x:c r="B387" s="1165"/>
      <x:c r="C387" s="770"/>
      <x:c r="D387" s="770"/>
      <x:c r="E387" s="809"/>
      <x:c r="F387" s="809"/>
      <x:c r="G387" s="892"/>
      <x:c r="H387" s="892"/>
      <x:c r="I387" s="892"/>
      <x:c r="J387" s="892">
        <x:f t="shared" si="41"/>
        <x:v>0</x:v>
      </x:c>
      <x:c r="K387" s="716"/>
    </x:row>
    <x:row r="388" spans="1:11" s="688" customFormat="1" ht="16.5" customHeight="1">
      <x:c r="A388" s="1165"/>
      <x:c r="B388" s="1165"/>
      <x:c r="C388" s="770"/>
      <x:c r="D388" s="770"/>
      <x:c r="E388" s="809"/>
      <x:c r="F388" s="809"/>
      <x:c r="G388" s="892"/>
      <x:c r="H388" s="892"/>
      <x:c r="I388" s="892"/>
      <x:c r="J388" s="892">
        <x:f t="shared" si="41"/>
        <x:v>0</x:v>
      </x:c>
      <x:c r="K388" s="716"/>
    </x:row>
    <x:row r="389" spans="1:11" s="688" customFormat="1" ht="16.5" customHeight="1">
      <x:c r="A389" s="1165"/>
      <x:c r="B389" s="1165"/>
      <x:c r="C389" s="770"/>
      <x:c r="D389" s="770"/>
      <x:c r="E389" s="809"/>
      <x:c r="F389" s="809"/>
      <x:c r="G389" s="892"/>
      <x:c r="H389" s="892"/>
      <x:c r="I389" s="892"/>
      <x:c r="J389" s="892">
        <x:f t="shared" si="41"/>
        <x:v>0</x:v>
      </x:c>
      <x:c r="K389" s="716"/>
    </x:row>
    <x:row r="390" spans="1:11" s="688" customFormat="1" ht="16.5" customHeight="1">
      <x:c r="A390" s="1165"/>
      <x:c r="B390" s="1166"/>
      <x:c r="C390" s="1160" t="s">
        <x:v>797</x:v>
      </x:c>
      <x:c r="D390" s="1160"/>
      <x:c r="E390" s="1160"/>
      <x:c r="F390" s="1160"/>
      <x:c r="G390" s="882">
        <x:f>SUM(G375:G389)</x:f>
        <x:v>0</x:v>
      </x:c>
      <x:c r="H390" s="882">
        <x:f>SUM(H375:H389)</x:f>
        <x:v>0</x:v>
      </x:c>
      <x:c r="I390" s="882">
        <x:f>SUM(I375:I389)</x:f>
        <x:v>0</x:v>
      </x:c>
      <x:c r="J390" s="882">
        <x:f>SUM(J375:J389)</x:f>
        <x:v>0</x:v>
      </x:c>
      <x:c r="K390" s="715"/>
    </x:row>
    <x:row r="391" spans="1:11" s="688" customFormat="1" ht="16.5" customHeight="1">
      <x:c r="A391" s="1165"/>
      <x:c r="B391" s="1168" t="s">
        <x:v>1324</x:v>
      </x:c>
      <x:c r="C391" s="826"/>
      <x:c r="D391" s="812"/>
      <x:c r="E391" s="811"/>
      <x:c r="F391" s="811"/>
      <x:c r="G391" s="924"/>
      <x:c r="H391" s="924"/>
      <x:c r="I391" s="924"/>
      <x:c r="J391" s="890">
        <x:f>G391+H391-I391</x:f>
        <x:v>0</x:v>
      </x:c>
      <x:c r="K391" s="716"/>
    </x:row>
    <x:row r="392" spans="1:11" s="688" customFormat="1" ht="16.5" customHeight="1">
      <x:c r="A392" s="1165"/>
      <x:c r="B392" s="1166"/>
      <x:c r="C392" s="826"/>
      <x:c r="D392" s="811"/>
      <x:c r="E392" s="811"/>
      <x:c r="F392" s="811"/>
      <x:c r="G392" s="924"/>
      <x:c r="H392" s="924"/>
      <x:c r="I392" s="924"/>
      <x:c r="J392" s="890">
        <x:f>G392+H392-I392</x:f>
        <x:v>0</x:v>
      </x:c>
      <x:c r="K392" s="716"/>
    </x:row>
    <x:row r="393" spans="1:11" s="688" customFormat="1" ht="16.5" customHeight="1">
      <x:c r="A393" s="1166"/>
      <x:c r="B393" s="788" t="s">
        <x:v>1280</x:v>
      </x:c>
      <x:c r="C393" s="863"/>
      <x:c r="D393" s="813"/>
      <x:c r="E393" s="814"/>
      <x:c r="F393" s="814"/>
      <x:c r="G393" s="925"/>
      <x:c r="H393" s="925"/>
      <x:c r="I393" s="925"/>
      <x:c r="J393" s="891">
        <x:f t="shared" ref="J393:J408" si="42">G393+H393-I393</x:f>
        <x:v>0</x:v>
      </x:c>
      <x:c r="K393" s="716"/>
    </x:row>
    <x:row r="394" spans="1:11" s="688" customFormat="1" ht="16.5" customHeight="1">
      <x:c r="A394" s="1164" t="s">
        <x:v>1783</x:v>
      </x:c>
      <x:c r="B394" s="1167" t="s">
        <x:v>1802</x:v>
      </x:c>
      <x:c r="C394" s="807"/>
      <x:c r="D394" s="809"/>
      <x:c r="E394" s="809"/>
      <x:c r="F394" s="809"/>
      <x:c r="G394" s="892"/>
      <x:c r="H394" s="892"/>
      <x:c r="I394" s="892"/>
      <x:c r="J394" s="892">
        <x:f t="shared" si="42"/>
        <x:v>0</x:v>
      </x:c>
      <x:c r="K394" s="716"/>
    </x:row>
    <x:row r="395" spans="1:11" s="688" customFormat="1" ht="16.5" customHeight="1">
      <x:c r="A395" s="1165"/>
      <x:c r="B395" s="1165"/>
      <x:c r="C395" s="807"/>
      <x:c r="D395" s="809"/>
      <x:c r="E395" s="809"/>
      <x:c r="F395" s="809"/>
      <x:c r="G395" s="892"/>
      <x:c r="H395" s="892"/>
      <x:c r="I395" s="892"/>
      <x:c r="J395" s="892">
        <x:f t="shared" si="42"/>
        <x:v>0</x:v>
      </x:c>
      <x:c r="K395" s="716"/>
    </x:row>
    <x:row r="396" spans="1:11" s="688" customFormat="1" ht="16.5" customHeight="1">
      <x:c r="A396" s="1165"/>
      <x:c r="B396" s="1165"/>
      <x:c r="C396" s="807"/>
      <x:c r="D396" s="809"/>
      <x:c r="E396" s="809"/>
      <x:c r="F396" s="809"/>
      <x:c r="G396" s="892"/>
      <x:c r="H396" s="892"/>
      <x:c r="I396" s="892"/>
      <x:c r="J396" s="892">
        <x:f t="shared" si="42"/>
        <x:v>0</x:v>
      </x:c>
      <x:c r="K396" s="716"/>
    </x:row>
    <x:row r="397" spans="1:11" s="688" customFormat="1" ht="16.5" customHeight="1">
      <x:c r="A397" s="1165"/>
      <x:c r="B397" s="1165"/>
      <x:c r="C397" s="807"/>
      <x:c r="D397" s="809"/>
      <x:c r="E397" s="809"/>
      <x:c r="F397" s="809"/>
      <x:c r="G397" s="892"/>
      <x:c r="H397" s="892"/>
      <x:c r="I397" s="892"/>
      <x:c r="J397" s="892">
        <x:f t="shared" si="42"/>
        <x:v>0</x:v>
      </x:c>
      <x:c r="K397" s="716"/>
    </x:row>
    <x:row r="398" spans="1:11" s="688" customFormat="1" ht="16.5" customHeight="1">
      <x:c r="A398" s="1165"/>
      <x:c r="B398" s="1165"/>
      <x:c r="C398" s="807"/>
      <x:c r="D398" s="809"/>
      <x:c r="E398" s="809"/>
      <x:c r="F398" s="809"/>
      <x:c r="G398" s="892"/>
      <x:c r="H398" s="892"/>
      <x:c r="I398" s="892"/>
      <x:c r="J398" s="892">
        <x:f t="shared" si="42"/>
        <x:v>0</x:v>
      </x:c>
      <x:c r="K398" s="716"/>
    </x:row>
    <x:row r="399" spans="1:11" s="688" customFormat="1" ht="16.5" customHeight="1">
      <x:c r="A399" s="1165"/>
      <x:c r="B399" s="1165"/>
      <x:c r="C399" s="807"/>
      <x:c r="D399" s="809"/>
      <x:c r="E399" s="809"/>
      <x:c r="F399" s="809"/>
      <x:c r="G399" s="892"/>
      <x:c r="H399" s="892"/>
      <x:c r="I399" s="892"/>
      <x:c r="J399" s="892">
        <x:f t="shared" si="42"/>
        <x:v>0</x:v>
      </x:c>
      <x:c r="K399" s="716"/>
    </x:row>
    <x:row r="400" spans="1:11" s="688" customFormat="1" ht="16.5" customHeight="1">
      <x:c r="A400" s="1165"/>
      <x:c r="B400" s="1165"/>
      <x:c r="C400" s="807"/>
      <x:c r="D400" s="809"/>
      <x:c r="E400" s="809"/>
      <x:c r="F400" s="809"/>
      <x:c r="G400" s="892"/>
      <x:c r="H400" s="892"/>
      <x:c r="I400" s="892"/>
      <x:c r="J400" s="892">
        <x:f t="shared" si="42"/>
        <x:v>0</x:v>
      </x:c>
      <x:c r="K400" s="716"/>
    </x:row>
    <x:row r="401" spans="1:11" s="688" customFormat="1" ht="16.5" customHeight="1">
      <x:c r="A401" s="1165"/>
      <x:c r="B401" s="1165"/>
      <x:c r="C401" s="807"/>
      <x:c r="D401" s="809"/>
      <x:c r="E401" s="809"/>
      <x:c r="F401" s="809"/>
      <x:c r="G401" s="892"/>
      <x:c r="H401" s="892"/>
      <x:c r="I401" s="892"/>
      <x:c r="J401" s="892">
        <x:f t="shared" si="42"/>
        <x:v>0</x:v>
      </x:c>
      <x:c r="K401" s="716"/>
    </x:row>
    <x:row r="402" spans="1:11" s="688" customFormat="1" ht="16.5" customHeight="1">
      <x:c r="A402" s="1165"/>
      <x:c r="B402" s="1165"/>
      <x:c r="C402" s="807"/>
      <x:c r="D402" s="809"/>
      <x:c r="E402" s="809"/>
      <x:c r="F402" s="809"/>
      <x:c r="G402" s="892"/>
      <x:c r="H402" s="892"/>
      <x:c r="I402" s="892"/>
      <x:c r="J402" s="892">
        <x:f t="shared" si="42"/>
        <x:v>0</x:v>
      </x:c>
      <x:c r="K402" s="716"/>
    </x:row>
    <x:row r="403" spans="1:11" s="688" customFormat="1" ht="16.5" customHeight="1">
      <x:c r="A403" s="1165"/>
      <x:c r="B403" s="1165"/>
      <x:c r="C403" s="807"/>
      <x:c r="D403" s="809"/>
      <x:c r="E403" s="809"/>
      <x:c r="F403" s="809"/>
      <x:c r="G403" s="892"/>
      <x:c r="H403" s="892"/>
      <x:c r="I403" s="892"/>
      <x:c r="J403" s="892">
        <x:f t="shared" si="42"/>
        <x:v>0</x:v>
      </x:c>
      <x:c r="K403" s="716"/>
    </x:row>
    <x:row r="404" spans="1:11" s="688" customFormat="1" ht="16.5" customHeight="1">
      <x:c r="A404" s="1165"/>
      <x:c r="B404" s="1165"/>
      <x:c r="C404" s="807"/>
      <x:c r="D404" s="809"/>
      <x:c r="E404" s="809"/>
      <x:c r="F404" s="809"/>
      <x:c r="G404" s="892"/>
      <x:c r="H404" s="892"/>
      <x:c r="I404" s="892"/>
      <x:c r="J404" s="892">
        <x:f t="shared" si="42"/>
        <x:v>0</x:v>
      </x:c>
      <x:c r="K404" s="716"/>
    </x:row>
    <x:row r="405" spans="1:11" s="688" customFormat="1" ht="16.5" customHeight="1">
      <x:c r="A405" s="1165"/>
      <x:c r="B405" s="1165"/>
      <x:c r="C405" s="807"/>
      <x:c r="D405" s="809"/>
      <x:c r="E405" s="809"/>
      <x:c r="F405" s="809"/>
      <x:c r="G405" s="892"/>
      <x:c r="H405" s="892"/>
      <x:c r="I405" s="892"/>
      <x:c r="J405" s="892">
        <x:f t="shared" si="42"/>
        <x:v>0</x:v>
      </x:c>
      <x:c r="K405" s="716"/>
    </x:row>
    <x:row r="406" spans="1:11" s="688" customFormat="1" ht="16.5" customHeight="1">
      <x:c r="A406" s="1165"/>
      <x:c r="B406" s="1165"/>
      <x:c r="C406" s="807"/>
      <x:c r="D406" s="809"/>
      <x:c r="E406" s="809"/>
      <x:c r="F406" s="809"/>
      <x:c r="G406" s="892"/>
      <x:c r="H406" s="892"/>
      <x:c r="I406" s="892"/>
      <x:c r="J406" s="892">
        <x:f t="shared" si="42"/>
        <x:v>0</x:v>
      </x:c>
      <x:c r="K406" s="716"/>
    </x:row>
    <x:row r="407" spans="1:11" s="688" customFormat="1" ht="16.5" customHeight="1">
      <x:c r="A407" s="1165"/>
      <x:c r="B407" s="1165"/>
      <x:c r="C407" s="807"/>
      <x:c r="D407" s="809"/>
      <x:c r="E407" s="809"/>
      <x:c r="F407" s="809"/>
      <x:c r="G407" s="892"/>
      <x:c r="H407" s="892"/>
      <x:c r="I407" s="892"/>
      <x:c r="J407" s="892">
        <x:f t="shared" si="42"/>
        <x:v>0</x:v>
      </x:c>
      <x:c r="K407" s="716"/>
    </x:row>
    <x:row r="408" spans="1:11" s="688" customFormat="1" ht="16.5" customHeight="1">
      <x:c r="A408" s="1165"/>
      <x:c r="B408" s="1165"/>
      <x:c r="C408" s="807"/>
      <x:c r="D408" s="809"/>
      <x:c r="E408" s="809"/>
      <x:c r="F408" s="809"/>
      <x:c r="G408" s="892"/>
      <x:c r="H408" s="892"/>
      <x:c r="I408" s="892"/>
      <x:c r="J408" s="892">
        <x:f t="shared" si="42"/>
        <x:v>0</x:v>
      </x:c>
      <x:c r="K408" s="716"/>
    </x:row>
    <x:row r="409" spans="1:11" s="688" customFormat="1" ht="16.5" customHeight="1">
      <x:c r="A409" s="1165"/>
      <x:c r="B409" s="1165"/>
      <x:c r="C409" s="770"/>
      <x:c r="D409" s="770"/>
      <x:c r="E409" s="809"/>
      <x:c r="F409" s="809"/>
      <x:c r="G409" s="892"/>
      <x:c r="H409" s="892"/>
      <x:c r="I409" s="892"/>
      <x:c r="J409" s="892">
        <x:f>G409+H409-I409</x:f>
        <x:v>0</x:v>
      </x:c>
      <x:c r="K409" s="716"/>
    </x:row>
    <x:row r="410" spans="1:11" s="688" customFormat="1" ht="16.5" customHeight="1">
      <x:c r="A410" s="1165"/>
      <x:c r="B410" s="1166"/>
      <x:c r="C410" s="1160" t="s">
        <x:v>797</x:v>
      </x:c>
      <x:c r="D410" s="1160"/>
      <x:c r="E410" s="1160"/>
      <x:c r="F410" s="1160"/>
      <x:c r="G410" s="882">
        <x:f>SUM(G394:G409)</x:f>
        <x:v>0</x:v>
      </x:c>
      <x:c r="H410" s="882">
        <x:f t="shared" ref="H410:J410" si="43">SUM(H394:H409)</x:f>
        <x:v>0</x:v>
      </x:c>
      <x:c r="I410" s="882">
        <x:f t="shared" si="43"/>
        <x:v>0</x:v>
      </x:c>
      <x:c r="J410" s="882">
        <x:f t="shared" si="43"/>
        <x:v>0</x:v>
      </x:c>
      <x:c r="K410" s="715"/>
    </x:row>
    <x:row r="411" spans="1:11" s="688" customFormat="1" ht="16.5" customHeight="1">
      <x:c r="A411" s="1165"/>
      <x:c r="B411" s="815" t="s">
        <x:v>1324</x:v>
      </x:c>
      <x:c r="C411" s="826"/>
      <x:c r="D411" s="812"/>
      <x:c r="E411" s="811"/>
      <x:c r="F411" s="811"/>
      <x:c r="G411" s="924"/>
      <x:c r="H411" s="924"/>
      <x:c r="I411" s="924"/>
      <x:c r="J411" s="890">
        <x:f>G411+H411-I411</x:f>
        <x:v>0</x:v>
      </x:c>
      <x:c r="K411" s="716"/>
    </x:row>
    <x:row r="412" spans="1:11" s="688" customFormat="1" ht="16.5" customHeight="1">
      <x:c r="A412" s="1166"/>
      <x:c r="B412" s="788" t="s">
        <x:v>1280</x:v>
      </x:c>
      <x:c r="C412" s="817"/>
      <x:c r="D412" s="813"/>
      <x:c r="E412" s="817"/>
      <x:c r="F412" s="817"/>
      <x:c r="G412" s="926"/>
      <x:c r="H412" s="926"/>
      <x:c r="I412" s="926"/>
      <x:c r="J412" s="891">
        <x:f>G412+H412-I412</x:f>
        <x:v>0</x:v>
      </x:c>
      <x:c r="K412" s="716"/>
    </x:row>
    <x:row r="413" spans="1:11" s="688" customFormat="1" ht="16.5" customHeight="1">
      <x:c r="A413" s="1164" t="s">
        <x:v>1781</x:v>
      </x:c>
      <x:c r="B413" s="1167" t="s">
        <x:v>1802</x:v>
      </x:c>
      <x:c r="C413" s="807"/>
      <x:c r="D413" s="809"/>
      <x:c r="E413" s="809"/>
      <x:c r="F413" s="809"/>
      <x:c r="G413" s="892"/>
      <x:c r="H413" s="892"/>
      <x:c r="I413" s="892"/>
      <x:c r="J413" s="892">
        <x:f t="shared" ref="J413:J430" si="44">G413+H413-I413</x:f>
        <x:v>0</x:v>
      </x:c>
      <x:c r="K413" s="716"/>
    </x:row>
    <x:row r="414" spans="1:11" s="688" customFormat="1" ht="16.5" customHeight="1">
      <x:c r="A414" s="1165"/>
      <x:c r="B414" s="1165"/>
      <x:c r="C414" s="807"/>
      <x:c r="D414" s="809"/>
      <x:c r="E414" s="809"/>
      <x:c r="F414" s="809"/>
      <x:c r="G414" s="927"/>
      <x:c r="H414" s="927"/>
      <x:c r="I414" s="927"/>
      <x:c r="J414" s="892">
        <x:f t="shared" si="44"/>
        <x:v>0</x:v>
      </x:c>
      <x:c r="K414" s="716"/>
    </x:row>
    <x:row r="415" spans="1:11" s="688" customFormat="1" ht="16.5" customHeight="1">
      <x:c r="A415" s="1165"/>
      <x:c r="B415" s="1165"/>
      <x:c r="C415" s="807"/>
      <x:c r="D415" s="809"/>
      <x:c r="E415" s="809"/>
      <x:c r="F415" s="809"/>
      <x:c r="G415" s="927"/>
      <x:c r="H415" s="927"/>
      <x:c r="I415" s="927"/>
      <x:c r="J415" s="892">
        <x:f t="shared" si="44"/>
        <x:v>0</x:v>
      </x:c>
      <x:c r="K415" s="716"/>
    </x:row>
    <x:row r="416" spans="1:11" s="688" customFormat="1" ht="16.5" customHeight="1">
      <x:c r="A416" s="1165"/>
      <x:c r="B416" s="1165"/>
      <x:c r="C416" s="807"/>
      <x:c r="D416" s="809"/>
      <x:c r="E416" s="809"/>
      <x:c r="F416" s="809"/>
      <x:c r="G416" s="927"/>
      <x:c r="H416" s="927"/>
      <x:c r="I416" s="927"/>
      <x:c r="J416" s="892">
        <x:f t="shared" si="44"/>
        <x:v>0</x:v>
      </x:c>
      <x:c r="K416" s="716"/>
    </x:row>
    <x:row r="417" spans="1:11" s="688" customFormat="1" ht="16.5" customHeight="1">
      <x:c r="A417" s="1165"/>
      <x:c r="B417" s="1165"/>
      <x:c r="C417" s="807"/>
      <x:c r="D417" s="809"/>
      <x:c r="E417" s="809"/>
      <x:c r="F417" s="809"/>
      <x:c r="G417" s="927"/>
      <x:c r="H417" s="927"/>
      <x:c r="I417" s="927"/>
      <x:c r="J417" s="892">
        <x:f t="shared" si="44"/>
        <x:v>0</x:v>
      </x:c>
      <x:c r="K417" s="716"/>
    </x:row>
    <x:row r="418" spans="1:11" s="688" customFormat="1" ht="16.5" customHeight="1">
      <x:c r="A418" s="1165"/>
      <x:c r="B418" s="1165"/>
      <x:c r="C418" s="807"/>
      <x:c r="D418" s="809"/>
      <x:c r="E418" s="809"/>
      <x:c r="F418" s="809"/>
      <x:c r="G418" s="927"/>
      <x:c r="H418" s="927"/>
      <x:c r="I418" s="927"/>
      <x:c r="J418" s="892">
        <x:f t="shared" si="44"/>
        <x:v>0</x:v>
      </x:c>
      <x:c r="K418" s="716"/>
    </x:row>
    <x:row r="419" spans="1:11" s="688" customFormat="1" ht="16.5" customHeight="1">
      <x:c r="A419" s="1165"/>
      <x:c r="B419" s="1165"/>
      <x:c r="C419" s="807"/>
      <x:c r="D419" s="809"/>
      <x:c r="E419" s="809"/>
      <x:c r="F419" s="809"/>
      <x:c r="G419" s="927"/>
      <x:c r="H419" s="927"/>
      <x:c r="I419" s="927"/>
      <x:c r="J419" s="892">
        <x:f t="shared" si="44"/>
        <x:v>0</x:v>
      </x:c>
      <x:c r="K419" s="716"/>
    </x:row>
    <x:row r="420" spans="1:11" s="688" customFormat="1" ht="16.5" customHeight="1">
      <x:c r="A420" s="1165"/>
      <x:c r="B420" s="1165"/>
      <x:c r="C420" s="807"/>
      <x:c r="D420" s="809"/>
      <x:c r="E420" s="809"/>
      <x:c r="F420" s="809"/>
      <x:c r="G420" s="927"/>
      <x:c r="H420" s="927"/>
      <x:c r="I420" s="927"/>
      <x:c r="J420" s="892">
        <x:f t="shared" si="44"/>
        <x:v>0</x:v>
      </x:c>
      <x:c r="K420" s="716"/>
    </x:row>
    <x:row r="421" spans="1:11" s="688" customFormat="1" ht="16.5" customHeight="1">
      <x:c r="A421" s="1165"/>
      <x:c r="B421" s="1165"/>
      <x:c r="C421" s="807"/>
      <x:c r="D421" s="809"/>
      <x:c r="E421" s="809"/>
      <x:c r="F421" s="809"/>
      <x:c r="G421" s="927"/>
      <x:c r="H421" s="927"/>
      <x:c r="I421" s="927"/>
      <x:c r="J421" s="892">
        <x:f t="shared" si="44"/>
        <x:v>0</x:v>
      </x:c>
      <x:c r="K421" s="716"/>
    </x:row>
    <x:row r="422" spans="1:11" s="688" customFormat="1" ht="16.5" customHeight="1">
      <x:c r="A422" s="1165"/>
      <x:c r="B422" s="1165"/>
      <x:c r="C422" s="807"/>
      <x:c r="D422" s="809"/>
      <x:c r="E422" s="809"/>
      <x:c r="F422" s="809"/>
      <x:c r="G422" s="927"/>
      <x:c r="H422" s="927"/>
      <x:c r="I422" s="927"/>
      <x:c r="J422" s="892">
        <x:f t="shared" si="44"/>
        <x:v>0</x:v>
      </x:c>
      <x:c r="K422" s="716"/>
    </x:row>
    <x:row r="423" spans="1:11" s="688" customFormat="1" ht="16.5" customHeight="1">
      <x:c r="A423" s="1165"/>
      <x:c r="B423" s="1165"/>
      <x:c r="C423" s="807"/>
      <x:c r="D423" s="809"/>
      <x:c r="E423" s="809"/>
      <x:c r="F423" s="809"/>
      <x:c r="G423" s="927"/>
      <x:c r="H423" s="927"/>
      <x:c r="I423" s="927"/>
      <x:c r="J423" s="892">
        <x:f t="shared" si="44"/>
        <x:v>0</x:v>
      </x:c>
      <x:c r="K423" s="716"/>
    </x:row>
    <x:row r="424" spans="1:11" s="688" customFormat="1" ht="16.5" customHeight="1">
      <x:c r="A424" s="1165"/>
      <x:c r="B424" s="1165"/>
      <x:c r="C424" s="807"/>
      <x:c r="D424" s="809"/>
      <x:c r="E424" s="809"/>
      <x:c r="F424" s="809"/>
      <x:c r="G424" s="927"/>
      <x:c r="H424" s="927"/>
      <x:c r="I424" s="927"/>
      <x:c r="J424" s="892">
        <x:f t="shared" si="44"/>
        <x:v>0</x:v>
      </x:c>
      <x:c r="K424" s="716"/>
    </x:row>
    <x:row r="425" spans="1:11" s="688" customFormat="1" ht="16.5" customHeight="1">
      <x:c r="A425" s="1165"/>
      <x:c r="B425" s="1165"/>
      <x:c r="C425" s="807"/>
      <x:c r="D425" s="809"/>
      <x:c r="E425" s="809"/>
      <x:c r="F425" s="809"/>
      <x:c r="G425" s="927"/>
      <x:c r="H425" s="927"/>
      <x:c r="I425" s="927"/>
      <x:c r="J425" s="892">
        <x:f t="shared" si="44"/>
        <x:v>0</x:v>
      </x:c>
      <x:c r="K425" s="716"/>
    </x:row>
    <x:row r="426" spans="1:12" s="688" customFormat="1" ht="16.5" customHeight="1">
      <x:c r="A426" s="1165"/>
      <x:c r="B426" s="1165"/>
      <x:c r="C426" s="807"/>
      <x:c r="D426" s="809"/>
      <x:c r="E426" s="809"/>
      <x:c r="F426" s="809"/>
      <x:c r="G426" s="927"/>
      <x:c r="H426" s="927"/>
      <x:c r="I426" s="927"/>
      <x:c r="J426" s="892">
        <x:f t="shared" si="44"/>
        <x:v>0</x:v>
      </x:c>
      <x:c r="K426" s="716"/>
      <x:c r="L426" s="821"/>
    </x:row>
    <x:row r="427" spans="1:11" s="688" customFormat="1" ht="16.5" customHeight="1">
      <x:c r="A427" s="1165"/>
      <x:c r="B427" s="1165"/>
      <x:c r="C427" s="807"/>
      <x:c r="D427" s="809"/>
      <x:c r="E427" s="809"/>
      <x:c r="F427" s="809"/>
      <x:c r="G427" s="927"/>
      <x:c r="H427" s="927"/>
      <x:c r="I427" s="927"/>
      <x:c r="J427" s="892">
        <x:f t="shared" si="44"/>
        <x:v>0</x:v>
      </x:c>
      <x:c r="K427" s="716"/>
    </x:row>
    <x:row r="428" spans="1:11" s="688" customFormat="1" ht="16.5" customHeight="1">
      <x:c r="A428" s="1165"/>
      <x:c r="B428" s="1165"/>
      <x:c r="C428" s="807"/>
      <x:c r="D428" s="809"/>
      <x:c r="E428" s="809"/>
      <x:c r="F428" s="809"/>
      <x:c r="G428" s="927"/>
      <x:c r="H428" s="927"/>
      <x:c r="I428" s="927"/>
      <x:c r="J428" s="892">
        <x:f t="shared" si="44"/>
        <x:v>0</x:v>
      </x:c>
      <x:c r="K428" s="716"/>
    </x:row>
    <x:row r="429" spans="1:11" s="688" customFormat="1" ht="16.5" customHeight="1">
      <x:c r="A429" s="1165"/>
      <x:c r="B429" s="1165"/>
      <x:c r="C429" s="807"/>
      <x:c r="D429" s="809"/>
      <x:c r="E429" s="809"/>
      <x:c r="F429" s="809"/>
      <x:c r="G429" s="927"/>
      <x:c r="H429" s="927"/>
      <x:c r="I429" s="927"/>
      <x:c r="J429" s="892">
        <x:f t="shared" si="44"/>
        <x:v>0</x:v>
      </x:c>
      <x:c r="K429" s="716"/>
    </x:row>
    <x:row r="430" spans="1:11" s="688" customFormat="1" ht="16.5" customHeight="1">
      <x:c r="A430" s="1165"/>
      <x:c r="B430" s="1165"/>
      <x:c r="C430" s="807"/>
      <x:c r="D430" s="809"/>
      <x:c r="E430" s="809"/>
      <x:c r="F430" s="809"/>
      <x:c r="G430" s="927"/>
      <x:c r="H430" s="927"/>
      <x:c r="I430" s="927"/>
      <x:c r="J430" s="892">
        <x:f t="shared" si="44"/>
        <x:v>0</x:v>
      </x:c>
      <x:c r="K430" s="716"/>
    </x:row>
    <x:row r="431" spans="1:12" s="688" customFormat="1" ht="16.5" customHeight="1">
      <x:c r="A431" s="1165"/>
      <x:c r="B431" s="1166"/>
      <x:c r="C431" s="1160" t="s">
        <x:v>797</x:v>
      </x:c>
      <x:c r="D431" s="1160"/>
      <x:c r="E431" s="1160"/>
      <x:c r="F431" s="1160"/>
      <x:c r="G431" s="882">
        <x:f>SUM(G413:G430)</x:f>
        <x:v>0</x:v>
      </x:c>
      <x:c r="H431" s="882">
        <x:f t="shared" ref="H431:I431" si="45">SUM(H413:H430)</x:f>
        <x:v>0</x:v>
      </x:c>
      <x:c r="I431" s="882">
        <x:f t="shared" si="45"/>
        <x:v>0</x:v>
      </x:c>
      <x:c r="J431" s="882">
        <x:f>SUM(J413:J430)</x:f>
        <x:v>0</x:v>
      </x:c>
      <x:c r="K431" s="715"/>
      <x:c r="L431" s="703"/>
    </x:row>
    <x:row r="432" spans="1:11" s="688" customFormat="1" ht="16.5" customHeight="1">
      <x:c r="A432" s="1165"/>
      <x:c r="B432" s="1168" t="s">
        <x:v>1324</x:v>
      </x:c>
      <x:c r="C432" s="826"/>
      <x:c r="D432" s="812"/>
      <x:c r="E432" s="811"/>
      <x:c r="F432" s="811"/>
      <x:c r="G432" s="924"/>
      <x:c r="H432" s="924"/>
      <x:c r="I432" s="924"/>
      <x:c r="J432" s="890">
        <x:f>G432+H432-I432</x:f>
        <x:v>0</x:v>
      </x:c>
      <x:c r="K432" s="822"/>
    </x:row>
    <x:row r="433" spans="1:11" s="688" customFormat="1" ht="16.5" customHeight="1">
      <x:c r="A433" s="1165"/>
      <x:c r="B433" s="1165"/>
      <x:c r="C433" s="841"/>
      <x:c r="D433" s="842"/>
      <x:c r="E433" s="841"/>
      <x:c r="F433" s="841"/>
      <x:c r="G433" s="928"/>
      <x:c r="H433" s="928"/>
      <x:c r="I433" s="928"/>
      <x:c r="J433" s="893">
        <x:f>G433+H433-I433</x:f>
        <x:v>0</x:v>
      </x:c>
      <x:c r="K433" s="822"/>
    </x:row>
    <x:row r="434" spans="1:11" s="688" customFormat="1" ht="16.5" customHeight="1">
      <x:c r="A434" s="1165"/>
      <x:c r="B434" s="1166"/>
      <x:c r="C434" s="816"/>
      <x:c r="D434" s="812"/>
      <x:c r="E434" s="816"/>
      <x:c r="F434" s="816"/>
      <x:c r="G434" s="929"/>
      <x:c r="H434" s="929"/>
      <x:c r="I434" s="929"/>
      <x:c r="J434" s="890">
        <x:f>G434+H434-I434</x:f>
        <x:v>0</x:v>
      </x:c>
      <x:c r="K434" s="716"/>
    </x:row>
    <x:row r="435" spans="1:11" s="688" customFormat="1" ht="16.5" customHeight="1">
      <x:c r="A435" s="1166"/>
      <x:c r="B435" s="788" t="s">
        <x:v>1280</x:v>
      </x:c>
      <x:c r="C435" s="817"/>
      <x:c r="D435" s="813"/>
      <x:c r="E435" s="817"/>
      <x:c r="F435" s="817"/>
      <x:c r="G435" s="930"/>
      <x:c r="H435" s="930"/>
      <x:c r="I435" s="930"/>
      <x:c r="J435" s="894">
        <x:f>G435+H435-I435</x:f>
        <x:v>0</x:v>
      </x:c>
      <x:c r="K435" s="822"/>
    </x:row>
    <x:row r="436" spans="1:11" s="688" customFormat="1" ht="16.5" customHeight="1">
      <x:c r="A436" s="1164" t="s">
        <x:v>1657</x:v>
      </x:c>
      <x:c r="B436" s="1167" t="s">
        <x:v>1802</x:v>
      </x:c>
      <x:c r="C436" s="807"/>
      <x:c r="D436" s="809"/>
      <x:c r="E436" s="809"/>
      <x:c r="F436" s="809"/>
      <x:c r="G436" s="927"/>
      <x:c r="H436" s="927"/>
      <x:c r="I436" s="927"/>
      <x:c r="J436" s="892">
        <x:f>G436+H436-I436</x:f>
        <x:v>0</x:v>
      </x:c>
      <x:c r="K436" s="716"/>
    </x:row>
    <x:row r="437" spans="1:11" s="688" customFormat="1" ht="16.5" customHeight="1">
      <x:c r="A437" s="1165"/>
      <x:c r="B437" s="1165"/>
      <x:c r="C437" s="807"/>
      <x:c r="D437" s="809"/>
      <x:c r="E437" s="809"/>
      <x:c r="F437" s="809"/>
      <x:c r="G437" s="927"/>
      <x:c r="H437" s="927"/>
      <x:c r="I437" s="927"/>
      <x:c r="J437" s="892">
        <x:f t="shared" ref="J437:J449" si="46">G437+H437-I437</x:f>
        <x:v>0</x:v>
      </x:c>
      <x:c r="K437" s="716"/>
    </x:row>
    <x:row r="438" spans="1:11" s="688" customFormat="1" ht="16.5" customHeight="1">
      <x:c r="A438" s="1165"/>
      <x:c r="B438" s="1165"/>
      <x:c r="C438" s="807"/>
      <x:c r="D438" s="809"/>
      <x:c r="E438" s="809"/>
      <x:c r="F438" s="809"/>
      <x:c r="G438" s="927"/>
      <x:c r="H438" s="927"/>
      <x:c r="I438" s="927"/>
      <x:c r="J438" s="892">
        <x:f t="shared" si="46"/>
        <x:v>0</x:v>
      </x:c>
      <x:c r="K438" s="716"/>
    </x:row>
    <x:row r="439" spans="1:14" s="688" customFormat="1" ht="16.5" customHeight="1">
      <x:c r="A439" s="1165"/>
      <x:c r="B439" s="1165"/>
      <x:c r="C439" s="807"/>
      <x:c r="D439" s="809"/>
      <x:c r="E439" s="809"/>
      <x:c r="F439" s="809"/>
      <x:c r="G439" s="927"/>
      <x:c r="H439" s="927"/>
      <x:c r="I439" s="927"/>
      <x:c r="J439" s="892">
        <x:f t="shared" si="46"/>
        <x:v>0</x:v>
      </x:c>
      <x:c r="K439" s="716"/>
      <x:c r="N439" s="703"/>
    </x:row>
    <x:row r="440" spans="1:11" s="688" customFormat="1" ht="16.5" customHeight="1">
      <x:c r="A440" s="1165"/>
      <x:c r="B440" s="1165"/>
      <x:c r="C440" s="807"/>
      <x:c r="D440" s="809"/>
      <x:c r="E440" s="809"/>
      <x:c r="F440" s="809"/>
      <x:c r="G440" s="927"/>
      <x:c r="H440" s="927"/>
      <x:c r="I440" s="927"/>
      <x:c r="J440" s="892">
        <x:f t="shared" si="46"/>
        <x:v>0</x:v>
      </x:c>
      <x:c r="K440" s="716"/>
    </x:row>
    <x:row r="441" spans="1:11" s="688" customFormat="1" ht="16.5" customHeight="1">
      <x:c r="A441" s="1165"/>
      <x:c r="B441" s="1165"/>
      <x:c r="C441" s="807"/>
      <x:c r="D441" s="809"/>
      <x:c r="E441" s="809"/>
      <x:c r="F441" s="809"/>
      <x:c r="G441" s="927"/>
      <x:c r="H441" s="927"/>
      <x:c r="I441" s="927"/>
      <x:c r="J441" s="892">
        <x:f t="shared" si="46"/>
        <x:v>0</x:v>
      </x:c>
      <x:c r="K441" s="716"/>
    </x:row>
    <x:row r="442" spans="1:11" s="688" customFormat="1" ht="16.5" customHeight="1">
      <x:c r="A442" s="1165"/>
      <x:c r="B442" s="1165"/>
      <x:c r="C442" s="807"/>
      <x:c r="D442" s="809"/>
      <x:c r="E442" s="809"/>
      <x:c r="F442" s="809"/>
      <x:c r="G442" s="927"/>
      <x:c r="H442" s="927"/>
      <x:c r="I442" s="927"/>
      <x:c r="J442" s="892">
        <x:f t="shared" si="46"/>
        <x:v>0</x:v>
      </x:c>
      <x:c r="K442" s="716"/>
    </x:row>
    <x:row r="443" spans="1:11" s="688" customFormat="1" ht="16.5" customHeight="1">
      <x:c r="A443" s="1165"/>
      <x:c r="B443" s="1165"/>
      <x:c r="C443" s="807"/>
      <x:c r="D443" s="809"/>
      <x:c r="E443" s="809"/>
      <x:c r="F443" s="809"/>
      <x:c r="G443" s="927"/>
      <x:c r="H443" s="927"/>
      <x:c r="I443" s="927"/>
      <x:c r="J443" s="892">
        <x:f t="shared" si="46"/>
        <x:v>0</x:v>
      </x:c>
      <x:c r="K443" s="716"/>
    </x:row>
    <x:row r="444" spans="1:11" s="688" customFormat="1" ht="16.5" customHeight="1">
      <x:c r="A444" s="1165"/>
      <x:c r="B444" s="1165"/>
      <x:c r="C444" s="807"/>
      <x:c r="D444" s="809"/>
      <x:c r="E444" s="809"/>
      <x:c r="F444" s="809"/>
      <x:c r="G444" s="927"/>
      <x:c r="H444" s="927"/>
      <x:c r="I444" s="927"/>
      <x:c r="J444" s="892">
        <x:f t="shared" si="46"/>
        <x:v>0</x:v>
      </x:c>
      <x:c r="K444" s="716"/>
    </x:row>
    <x:row r="445" spans="1:11" s="688" customFormat="1" ht="16.5" customHeight="1">
      <x:c r="A445" s="1165"/>
      <x:c r="B445" s="1165"/>
      <x:c r="C445" s="807"/>
      <x:c r="D445" s="809"/>
      <x:c r="E445" s="809"/>
      <x:c r="F445" s="809"/>
      <x:c r="G445" s="927"/>
      <x:c r="H445" s="927"/>
      <x:c r="I445" s="927"/>
      <x:c r="J445" s="892">
        <x:f t="shared" si="46"/>
        <x:v>0</x:v>
      </x:c>
      <x:c r="K445" s="716"/>
    </x:row>
    <x:row r="446" spans="1:11" s="688" customFormat="1" ht="16.5" customHeight="1">
      <x:c r="A446" s="1165"/>
      <x:c r="B446" s="1165"/>
      <x:c r="C446" s="807"/>
      <x:c r="D446" s="809"/>
      <x:c r="E446" s="809"/>
      <x:c r="F446" s="809"/>
      <x:c r="G446" s="927"/>
      <x:c r="H446" s="927"/>
      <x:c r="I446" s="927"/>
      <x:c r="J446" s="892">
        <x:f t="shared" si="46"/>
        <x:v>0</x:v>
      </x:c>
      <x:c r="K446" s="716"/>
    </x:row>
    <x:row r="447" spans="1:11" s="688" customFormat="1" ht="16.5" customHeight="1">
      <x:c r="A447" s="1165"/>
      <x:c r="B447" s="1165"/>
      <x:c r="C447" s="807"/>
      <x:c r="D447" s="809"/>
      <x:c r="E447" s="809"/>
      <x:c r="F447" s="809"/>
      <x:c r="G447" s="927"/>
      <x:c r="H447" s="927"/>
      <x:c r="I447" s="927"/>
      <x:c r="J447" s="892">
        <x:f t="shared" si="46"/>
        <x:v>0</x:v>
      </x:c>
      <x:c r="K447" s="716"/>
    </x:row>
    <x:row r="448" spans="1:11" s="688" customFormat="1" ht="16.5" customHeight="1">
      <x:c r="A448" s="1165"/>
      <x:c r="B448" s="1165"/>
      <x:c r="C448" s="807"/>
      <x:c r="D448" s="809"/>
      <x:c r="E448" s="809"/>
      <x:c r="F448" s="809"/>
      <x:c r="G448" s="927"/>
      <x:c r="H448" s="927"/>
      <x:c r="I448" s="927"/>
      <x:c r="J448" s="892">
        <x:f t="shared" si="46"/>
        <x:v>0</x:v>
      </x:c>
      <x:c r="K448" s="716"/>
    </x:row>
    <x:row r="449" spans="1:11" s="688" customFormat="1" ht="16.5" customHeight="1">
      <x:c r="A449" s="1165"/>
      <x:c r="B449" s="1165"/>
      <x:c r="C449" s="807"/>
      <x:c r="D449" s="809"/>
      <x:c r="E449" s="809"/>
      <x:c r="F449" s="809"/>
      <x:c r="G449" s="927"/>
      <x:c r="H449" s="927"/>
      <x:c r="I449" s="927"/>
      <x:c r="J449" s="892">
        <x:f t="shared" si="46"/>
        <x:v>0</x:v>
      </x:c>
      <x:c r="K449" s="716"/>
    </x:row>
    <x:row r="450" spans="1:11" s="688" customFormat="1" ht="16.5" customHeight="1">
      <x:c r="A450" s="1165"/>
      <x:c r="B450" s="1166"/>
      <x:c r="C450" s="1160" t="s">
        <x:v>797</x:v>
      </x:c>
      <x:c r="D450" s="1160"/>
      <x:c r="E450" s="1160"/>
      <x:c r="F450" s="1160"/>
      <x:c r="G450" s="882">
        <x:f>SUM(G432:G449)</x:f>
        <x:v>0</x:v>
      </x:c>
      <x:c r="H450" s="882">
        <x:f>SUM(H432:H449)</x:f>
        <x:v>0</x:v>
      </x:c>
      <x:c r="I450" s="882">
        <x:f>SUM(I432:I449)</x:f>
        <x:v>0</x:v>
      </x:c>
      <x:c r="J450" s="882">
        <x:f>SUM(J432:J449)</x:f>
        <x:v>0</x:v>
      </x:c>
      <x:c r="K450" s="715"/>
    </x:row>
    <x:row r="451" spans="1:11" s="688" customFormat="1" ht="16.5" customHeight="1">
      <x:c r="A451" s="1165"/>
      <x:c r="B451" s="1168" t="s">
        <x:v>1324</x:v>
      </x:c>
      <x:c r="C451" s="826"/>
      <x:c r="D451" s="812"/>
      <x:c r="E451" s="811"/>
      <x:c r="F451" s="811"/>
      <x:c r="G451" s="924"/>
      <x:c r="H451" s="924"/>
      <x:c r="I451" s="924"/>
      <x:c r="J451" s="890">
        <x:f>G451+H451-I451</x:f>
        <x:v>0</x:v>
      </x:c>
      <x:c r="K451" s="716"/>
    </x:row>
    <x:row r="452" spans="1:11" s="688" customFormat="1" ht="16.5" customHeight="1">
      <x:c r="A452" s="1165"/>
      <x:c r="B452" s="1166"/>
      <x:c r="C452" s="816"/>
      <x:c r="D452" s="812"/>
      <x:c r="E452" s="816"/>
      <x:c r="F452" s="816"/>
      <x:c r="G452" s="924"/>
      <x:c r="H452" s="924"/>
      <x:c r="I452" s="924"/>
      <x:c r="J452" s="890">
        <x:f>G452+H452-I452</x:f>
        <x:v>0</x:v>
      </x:c>
      <x:c r="K452" s="716"/>
    </x:row>
    <x:row r="453" spans="1:11" s="688" customFormat="1" ht="16.5" customHeight="1">
      <x:c r="A453" s="1166"/>
      <x:c r="B453" s="788" t="s">
        <x:v>1280</x:v>
      </x:c>
      <x:c r="C453" s="817"/>
      <x:c r="D453" s="813"/>
      <x:c r="E453" s="817"/>
      <x:c r="F453" s="817"/>
      <x:c r="G453" s="926"/>
      <x:c r="H453" s="926"/>
      <x:c r="I453" s="926"/>
      <x:c r="J453" s="894">
        <x:f>G453+H453-I453</x:f>
        <x:v>0</x:v>
      </x:c>
      <x:c r="K453" s="716"/>
    </x:row>
    <x:row r="454" spans="1:11" s="688" customFormat="1" ht="16.5" customHeight="1">
      <x:c r="A454" s="1164" t="s">
        <x:v>1671</x:v>
      </x:c>
      <x:c r="B454" s="1167" t="s">
        <x:v>1802</x:v>
      </x:c>
      <x:c r="C454" s="807"/>
      <x:c r="D454" s="809"/>
      <x:c r="E454" s="809"/>
      <x:c r="F454" s="809"/>
      <x:c r="G454" s="927"/>
      <x:c r="H454" s="927"/>
      <x:c r="I454" s="927"/>
      <x:c r="J454" s="892">
        <x:f t="shared" ref="J454:J468" si="47">G454+H454-I454</x:f>
        <x:v>0</x:v>
      </x:c>
      <x:c r="K454" s="716"/>
    </x:row>
    <x:row r="455" spans="1:11" s="688" customFormat="1" ht="16.5" customHeight="1">
      <x:c r="A455" s="1165"/>
      <x:c r="B455" s="1165"/>
      <x:c r="C455" s="807"/>
      <x:c r="D455" s="809"/>
      <x:c r="E455" s="809"/>
      <x:c r="F455" s="809"/>
      <x:c r="G455" s="927"/>
      <x:c r="H455" s="927"/>
      <x:c r="I455" s="927"/>
      <x:c r="J455" s="892">
        <x:f t="shared" si="47"/>
        <x:v>0</x:v>
      </x:c>
      <x:c r="K455" s="716"/>
    </x:row>
    <x:row r="456" spans="1:11" s="688" customFormat="1" ht="16.5" customHeight="1">
      <x:c r="A456" s="1165"/>
      <x:c r="B456" s="1165"/>
      <x:c r="C456" s="807"/>
      <x:c r="D456" s="809"/>
      <x:c r="E456" s="809"/>
      <x:c r="F456" s="809"/>
      <x:c r="G456" s="927"/>
      <x:c r="H456" s="927"/>
      <x:c r="I456" s="927"/>
      <x:c r="J456" s="892">
        <x:f t="shared" si="47"/>
        <x:v>0</x:v>
      </x:c>
      <x:c r="K456" s="716"/>
    </x:row>
    <x:row r="457" spans="1:11" s="688" customFormat="1" ht="16.5" customHeight="1">
      <x:c r="A457" s="1165"/>
      <x:c r="B457" s="1165"/>
      <x:c r="C457" s="807"/>
      <x:c r="D457" s="809"/>
      <x:c r="E457" s="809"/>
      <x:c r="F457" s="809"/>
      <x:c r="G457" s="927"/>
      <x:c r="H457" s="927"/>
      <x:c r="I457" s="927"/>
      <x:c r="J457" s="892">
        <x:f t="shared" si="47"/>
        <x:v>0</x:v>
      </x:c>
      <x:c r="K457" s="716"/>
    </x:row>
    <x:row r="458" spans="1:11" s="688" customFormat="1" ht="16.5" customHeight="1">
      <x:c r="A458" s="1165"/>
      <x:c r="B458" s="1165"/>
      <x:c r="C458" s="807"/>
      <x:c r="D458" s="809"/>
      <x:c r="E458" s="809"/>
      <x:c r="F458" s="809"/>
      <x:c r="G458" s="927"/>
      <x:c r="H458" s="927"/>
      <x:c r="I458" s="927"/>
      <x:c r="J458" s="892">
        <x:f t="shared" si="47"/>
        <x:v>0</x:v>
      </x:c>
      <x:c r="K458" s="716"/>
    </x:row>
    <x:row r="459" spans="1:11" s="688" customFormat="1" ht="16.5" customHeight="1">
      <x:c r="A459" s="1165"/>
      <x:c r="B459" s="1165"/>
      <x:c r="C459" s="807"/>
      <x:c r="D459" s="809"/>
      <x:c r="E459" s="809"/>
      <x:c r="F459" s="809"/>
      <x:c r="G459" s="927"/>
      <x:c r="H459" s="927"/>
      <x:c r="I459" s="927"/>
      <x:c r="J459" s="892">
        <x:f t="shared" si="47"/>
        <x:v>0</x:v>
      </x:c>
      <x:c r="K459" s="716"/>
    </x:row>
    <x:row r="460" spans="1:11" s="688" customFormat="1" ht="16.5" customHeight="1">
      <x:c r="A460" s="1165"/>
      <x:c r="B460" s="1165"/>
      <x:c r="C460" s="807"/>
      <x:c r="D460" s="809"/>
      <x:c r="E460" s="809"/>
      <x:c r="F460" s="809"/>
      <x:c r="G460" s="927"/>
      <x:c r="H460" s="927"/>
      <x:c r="I460" s="927"/>
      <x:c r="J460" s="892">
        <x:f t="shared" si="47"/>
        <x:v>0</x:v>
      </x:c>
      <x:c r="K460" s="716"/>
    </x:row>
    <x:row r="461" spans="1:11" s="688" customFormat="1" ht="16.5" customHeight="1">
      <x:c r="A461" s="1165"/>
      <x:c r="B461" s="1165"/>
      <x:c r="C461" s="807"/>
      <x:c r="D461" s="809"/>
      <x:c r="E461" s="809"/>
      <x:c r="F461" s="809"/>
      <x:c r="G461" s="927"/>
      <x:c r="H461" s="927"/>
      <x:c r="I461" s="927"/>
      <x:c r="J461" s="892">
        <x:f t="shared" si="47"/>
        <x:v>0</x:v>
      </x:c>
      <x:c r="K461" s="716"/>
    </x:row>
    <x:row r="462" spans="1:11" s="688" customFormat="1" ht="16.5" customHeight="1">
      <x:c r="A462" s="1165"/>
      <x:c r="B462" s="1165"/>
      <x:c r="C462" s="807"/>
      <x:c r="D462" s="809"/>
      <x:c r="E462" s="809"/>
      <x:c r="F462" s="809"/>
      <x:c r="G462" s="927"/>
      <x:c r="H462" s="927"/>
      <x:c r="I462" s="927"/>
      <x:c r="J462" s="892">
        <x:f t="shared" si="47"/>
        <x:v>0</x:v>
      </x:c>
      <x:c r="K462" s="716"/>
    </x:row>
    <x:row r="463" spans="1:11" s="688" customFormat="1" ht="16.5" customHeight="1">
      <x:c r="A463" s="1165"/>
      <x:c r="B463" s="1165"/>
      <x:c r="C463" s="807"/>
      <x:c r="D463" s="809"/>
      <x:c r="E463" s="809"/>
      <x:c r="F463" s="809"/>
      <x:c r="G463" s="927"/>
      <x:c r="H463" s="927"/>
      <x:c r="I463" s="927"/>
      <x:c r="J463" s="892">
        <x:f t="shared" si="47"/>
        <x:v>0</x:v>
      </x:c>
      <x:c r="K463" s="716"/>
    </x:row>
    <x:row r="464" spans="1:11" s="688" customFormat="1" ht="16.5" customHeight="1">
      <x:c r="A464" s="1165"/>
      <x:c r="B464" s="1165"/>
      <x:c r="C464" s="807"/>
      <x:c r="D464" s="809"/>
      <x:c r="E464" s="809"/>
      <x:c r="F464" s="809"/>
      <x:c r="G464" s="927"/>
      <x:c r="H464" s="927"/>
      <x:c r="I464" s="927"/>
      <x:c r="J464" s="892">
        <x:f t="shared" si="47"/>
        <x:v>0</x:v>
      </x:c>
      <x:c r="K464" s="716"/>
    </x:row>
    <x:row r="465" spans="1:11" s="688" customFormat="1" ht="16.5" customHeight="1">
      <x:c r="A465" s="1165"/>
      <x:c r="B465" s="1165"/>
      <x:c r="C465" s="807"/>
      <x:c r="D465" s="809"/>
      <x:c r="E465" s="809"/>
      <x:c r="F465" s="809"/>
      <x:c r="G465" s="927"/>
      <x:c r="H465" s="927"/>
      <x:c r="I465" s="927"/>
      <x:c r="J465" s="892">
        <x:f t="shared" si="47"/>
        <x:v>0</x:v>
      </x:c>
      <x:c r="K465" s="716"/>
    </x:row>
    <x:row r="466" spans="1:11" s="688" customFormat="1" ht="16.5" customHeight="1">
      <x:c r="A466" s="1165"/>
      <x:c r="B466" s="1165"/>
      <x:c r="C466" s="807"/>
      <x:c r="D466" s="809"/>
      <x:c r="E466" s="809"/>
      <x:c r="F466" s="809"/>
      <x:c r="G466" s="927"/>
      <x:c r="H466" s="927"/>
      <x:c r="I466" s="927"/>
      <x:c r="J466" s="892">
        <x:f t="shared" si="47"/>
        <x:v>0</x:v>
      </x:c>
      <x:c r="K466" s="716"/>
    </x:row>
    <x:row r="467" spans="1:11" s="688" customFormat="1" ht="16.5" customHeight="1">
      <x:c r="A467" s="1165"/>
      <x:c r="B467" s="1165"/>
      <x:c r="C467" s="807"/>
      <x:c r="D467" s="809"/>
      <x:c r="E467" s="809"/>
      <x:c r="F467" s="809"/>
      <x:c r="G467" s="927"/>
      <x:c r="H467" s="927"/>
      <x:c r="I467" s="927"/>
      <x:c r="J467" s="892">
        <x:f t="shared" si="47"/>
        <x:v>0</x:v>
      </x:c>
      <x:c r="K467" s="716"/>
    </x:row>
    <x:row r="468" spans="1:11" s="688" customFormat="1" ht="16.5" customHeight="1">
      <x:c r="A468" s="1165"/>
      <x:c r="B468" s="1165"/>
      <x:c r="C468" s="807"/>
      <x:c r="D468" s="809"/>
      <x:c r="E468" s="809"/>
      <x:c r="F468" s="809"/>
      <x:c r="G468" s="927"/>
      <x:c r="H468" s="927"/>
      <x:c r="I468" s="927"/>
      <x:c r="J468" s="892">
        <x:f t="shared" si="47"/>
        <x:v>0</x:v>
      </x:c>
      <x:c r="K468" s="716"/>
    </x:row>
    <x:row r="469" spans="1:11" s="688" customFormat="1" ht="16.5" customHeight="1">
      <x:c r="A469" s="1165"/>
      <x:c r="B469" s="1166"/>
      <x:c r="C469" s="1160" t="s">
        <x:v>797</x:v>
      </x:c>
      <x:c r="D469" s="1160"/>
      <x:c r="E469" s="1160"/>
      <x:c r="F469" s="1160"/>
      <x:c r="G469" s="882">
        <x:f>SUM(G454:G468)</x:f>
        <x:v>0</x:v>
      </x:c>
      <x:c r="H469" s="882">
        <x:f t="shared" ref="H469:J469" si="48">SUM(H454:H468)</x:f>
        <x:v>0</x:v>
      </x:c>
      <x:c r="I469" s="882">
        <x:f t="shared" si="48"/>
        <x:v>0</x:v>
      </x:c>
      <x:c r="J469" s="882">
        <x:f t="shared" si="48"/>
        <x:v>0</x:v>
      </x:c>
      <x:c r="K469" s="715"/>
    </x:row>
    <x:row r="470" spans="1:11" s="688" customFormat="1" ht="16.5" customHeight="1">
      <x:c r="A470" s="1165"/>
      <x:c r="B470" s="1168" t="s">
        <x:v>1324</x:v>
      </x:c>
      <x:c r="C470" s="816"/>
      <x:c r="D470" s="810"/>
      <x:c r="E470" s="810"/>
      <x:c r="F470" s="810"/>
      <x:c r="G470" s="924"/>
      <x:c r="H470" s="924"/>
      <x:c r="I470" s="924"/>
      <x:c r="J470" s="890">
        <x:f>G470+H470-I470</x:f>
        <x:v>0</x:v>
      </x:c>
      <x:c r="K470" s="716"/>
    </x:row>
    <x:row r="471" spans="1:11" s="688" customFormat="1" ht="16.5" customHeight="1">
      <x:c r="A471" s="1165"/>
      <x:c r="B471" s="1166"/>
      <x:c r="C471" s="816"/>
      <x:c r="D471" s="810"/>
      <x:c r="E471" s="810"/>
      <x:c r="F471" s="810"/>
      <x:c r="G471" s="924"/>
      <x:c r="H471" s="924"/>
      <x:c r="I471" s="924"/>
      <x:c r="J471" s="890">
        <x:f t="shared" ref="J471:J473" si="49">G471+H471-I471</x:f>
        <x:v>0</x:v>
      </x:c>
      <x:c r="K471" s="716"/>
    </x:row>
    <x:row r="472" spans="1:11" s="688" customFormat="1" ht="16.5" customHeight="1">
      <x:c r="A472" s="1166"/>
      <x:c r="B472" s="819" t="s">
        <x:v>1280</x:v>
      </x:c>
      <x:c r="C472" s="817"/>
      <x:c r="D472" s="814"/>
      <x:c r="E472" s="814"/>
      <x:c r="F472" s="814"/>
      <x:c r="G472" s="926"/>
      <x:c r="H472" s="926"/>
      <x:c r="I472" s="926"/>
      <x:c r="J472" s="894">
        <x:f t="shared" si="49"/>
        <x:v>0</x:v>
      </x:c>
      <x:c r="K472" s="716"/>
    </x:row>
    <x:row r="473" spans="1:11" s="688" customFormat="1" ht="16.5" customHeight="1">
      <x:c r="A473" s="1164" t="s">
        <x:v>1670</x:v>
      </x:c>
      <x:c r="B473" s="1167" t="s">
        <x:v>1802</x:v>
      </x:c>
      <x:c r="C473" s="770"/>
      <x:c r="D473" s="770"/>
      <x:c r="E473" s="808"/>
      <x:c r="F473" s="699"/>
      <x:c r="G473" s="927"/>
      <x:c r="H473" s="927"/>
      <x:c r="I473" s="927"/>
      <x:c r="J473" s="892">
        <x:f t="shared" si="49"/>
        <x:v>0</x:v>
      </x:c>
      <x:c r="K473" s="716"/>
    </x:row>
    <x:row r="474" spans="1:11" s="688" customFormat="1" ht="16.5" customHeight="1">
      <x:c r="A474" s="1165"/>
      <x:c r="B474" s="1165"/>
      <x:c r="C474" s="770"/>
      <x:c r="D474" s="770"/>
      <x:c r="E474" s="809"/>
      <x:c r="F474" s="699"/>
      <x:c r="G474" s="927"/>
      <x:c r="H474" s="927"/>
      <x:c r="I474" s="927"/>
      <x:c r="J474" s="892">
        <x:f t="shared" ref="J474:J483" si="50">G474+H474-I474</x:f>
        <x:v>0</x:v>
      </x:c>
      <x:c r="K474" s="716"/>
    </x:row>
    <x:row r="475" spans="1:11" s="688" customFormat="1" ht="16.5" customHeight="1">
      <x:c r="A475" s="1165"/>
      <x:c r="B475" s="1165"/>
      <x:c r="C475" s="770"/>
      <x:c r="D475" s="770"/>
      <x:c r="E475" s="809"/>
      <x:c r="F475" s="699"/>
      <x:c r="G475" s="927"/>
      <x:c r="H475" s="927"/>
      <x:c r="I475" s="927"/>
      <x:c r="J475" s="892">
        <x:f t="shared" si="50"/>
        <x:v>0</x:v>
      </x:c>
      <x:c r="K475" s="716"/>
    </x:row>
    <x:row r="476" spans="1:11" s="688" customFormat="1" ht="16.5" customHeight="1">
      <x:c r="A476" s="1165"/>
      <x:c r="B476" s="1165"/>
      <x:c r="C476" s="770"/>
      <x:c r="D476" s="770"/>
      <x:c r="E476" s="809"/>
      <x:c r="F476" s="699"/>
      <x:c r="G476" s="927"/>
      <x:c r="H476" s="927"/>
      <x:c r="I476" s="927"/>
      <x:c r="J476" s="892">
        <x:f t="shared" si="50"/>
        <x:v>0</x:v>
      </x:c>
      <x:c r="K476" s="716"/>
    </x:row>
    <x:row r="477" spans="1:11" s="688" customFormat="1" ht="16.5" customHeight="1">
      <x:c r="A477" s="1165"/>
      <x:c r="B477" s="1165"/>
      <x:c r="C477" s="770"/>
      <x:c r="D477" s="770"/>
      <x:c r="E477" s="809"/>
      <x:c r="F477" s="699"/>
      <x:c r="G477" s="927"/>
      <x:c r="H477" s="927"/>
      <x:c r="I477" s="927"/>
      <x:c r="J477" s="892">
        <x:f t="shared" si="50"/>
        <x:v>0</x:v>
      </x:c>
      <x:c r="K477" s="716"/>
    </x:row>
    <x:row r="478" spans="1:11" s="688" customFormat="1" ht="16.5" customHeight="1">
      <x:c r="A478" s="1165"/>
      <x:c r="B478" s="1165"/>
      <x:c r="C478" s="770"/>
      <x:c r="D478" s="770"/>
      <x:c r="E478" s="809"/>
      <x:c r="F478" s="699"/>
      <x:c r="G478" s="927"/>
      <x:c r="H478" s="927"/>
      <x:c r="I478" s="927"/>
      <x:c r="J478" s="892">
        <x:f t="shared" si="50"/>
        <x:v>0</x:v>
      </x:c>
      <x:c r="K478" s="716"/>
    </x:row>
    <x:row r="479" spans="1:11" s="688" customFormat="1" ht="16.5" customHeight="1">
      <x:c r="A479" s="1165"/>
      <x:c r="B479" s="1165"/>
      <x:c r="C479" s="770"/>
      <x:c r="D479" s="770"/>
      <x:c r="E479" s="809"/>
      <x:c r="F479" s="699"/>
      <x:c r="G479" s="927"/>
      <x:c r="H479" s="927"/>
      <x:c r="I479" s="927"/>
      <x:c r="J479" s="892">
        <x:f t="shared" si="50"/>
        <x:v>0</x:v>
      </x:c>
      <x:c r="K479" s="716"/>
    </x:row>
    <x:row r="480" spans="1:11" s="688" customFormat="1" ht="16.5" customHeight="1">
      <x:c r="A480" s="1165"/>
      <x:c r="B480" s="1165"/>
      <x:c r="C480" s="770"/>
      <x:c r="D480" s="770"/>
      <x:c r="E480" s="809"/>
      <x:c r="F480" s="699"/>
      <x:c r="G480" s="927"/>
      <x:c r="H480" s="927"/>
      <x:c r="I480" s="927"/>
      <x:c r="J480" s="892">
        <x:f t="shared" si="50"/>
        <x:v>0</x:v>
      </x:c>
      <x:c r="K480" s="716"/>
    </x:row>
    <x:row r="481" spans="1:11" s="688" customFormat="1" ht="16.5" customHeight="1">
      <x:c r="A481" s="1165"/>
      <x:c r="B481" s="1165"/>
      <x:c r="C481" s="770"/>
      <x:c r="D481" s="770"/>
      <x:c r="E481" s="809"/>
      <x:c r="F481" s="699"/>
      <x:c r="G481" s="927"/>
      <x:c r="H481" s="927"/>
      <x:c r="I481" s="927"/>
      <x:c r="J481" s="892">
        <x:f t="shared" si="50"/>
        <x:v>0</x:v>
      </x:c>
      <x:c r="K481" s="716"/>
    </x:row>
    <x:row r="482" spans="1:11" s="688" customFormat="1" ht="16.5" customHeight="1">
      <x:c r="A482" s="1165"/>
      <x:c r="B482" s="1165"/>
      <x:c r="C482" s="770"/>
      <x:c r="D482" s="770"/>
      <x:c r="E482" s="809"/>
      <x:c r="F482" s="699"/>
      <x:c r="G482" s="927"/>
      <x:c r="H482" s="927"/>
      <x:c r="I482" s="927"/>
      <x:c r="J482" s="892">
        <x:f t="shared" si="50"/>
        <x:v>0</x:v>
      </x:c>
      <x:c r="K482" s="716"/>
    </x:row>
    <x:row r="483" spans="1:11" s="688" customFormat="1" ht="16.5" customHeight="1">
      <x:c r="A483" s="1165"/>
      <x:c r="B483" s="1165"/>
      <x:c r="C483" s="770"/>
      <x:c r="D483" s="770"/>
      <x:c r="E483" s="809"/>
      <x:c r="F483" s="699"/>
      <x:c r="G483" s="927"/>
      <x:c r="H483" s="927"/>
      <x:c r="I483" s="927"/>
      <x:c r="J483" s="892">
        <x:f t="shared" si="50"/>
        <x:v>0</x:v>
      </x:c>
      <x:c r="K483" s="716"/>
    </x:row>
    <x:row r="484" spans="1:11" s="688" customFormat="1" ht="16.5" customHeight="1">
      <x:c r="A484" s="1165"/>
      <x:c r="B484" s="1166"/>
      <x:c r="C484" s="1160" t="s">
        <x:v>797</x:v>
      </x:c>
      <x:c r="D484" s="1160"/>
      <x:c r="E484" s="1160"/>
      <x:c r="F484" s="1160"/>
      <x:c r="G484" s="882">
        <x:f>SUM(G473:G483)</x:f>
        <x:v>0</x:v>
      </x:c>
      <x:c r="H484" s="882">
        <x:f t="shared" ref="H484:I484" si="51">SUM(H473:H483)</x:f>
        <x:v>0</x:v>
      </x:c>
      <x:c r="I484" s="882">
        <x:f t="shared" si="51"/>
        <x:v>0</x:v>
      </x:c>
      <x:c r="J484" s="882">
        <x:f>SUM(J473:J483)</x:f>
        <x:v>0</x:v>
      </x:c>
      <x:c r="K484" s="715"/>
    </x:row>
    <x:row r="485" spans="1:11" s="688" customFormat="1" ht="16.5" customHeight="1">
      <x:c r="A485" s="1165"/>
      <x:c r="B485" s="1168" t="s">
        <x:v>1324</x:v>
      </x:c>
      <x:c r="C485" s="816"/>
      <x:c r="D485" s="812"/>
      <x:c r="E485" s="812"/>
      <x:c r="F485" s="816"/>
      <x:c r="G485" s="924"/>
      <x:c r="H485" s="924"/>
      <x:c r="I485" s="924"/>
      <x:c r="J485" s="890">
        <x:f>G485+H485-I485</x:f>
        <x:v>0</x:v>
      </x:c>
      <x:c r="K485" s="716"/>
    </x:row>
    <x:row r="486" spans="1:11" s="688" customFormat="1" ht="16.5" customHeight="1">
      <x:c r="A486" s="1165"/>
      <x:c r="B486" s="1165"/>
      <x:c r="C486" s="816"/>
      <x:c r="D486" s="812"/>
      <x:c r="E486" s="812"/>
      <x:c r="F486" s="816"/>
      <x:c r="G486" s="924"/>
      <x:c r="H486" s="924"/>
      <x:c r="I486" s="924"/>
      <x:c r="J486" s="890">
        <x:f t="shared" ref="J486:J487" si="52">G486+H486-I486</x:f>
        <x:v>0</x:v>
      </x:c>
      <x:c r="K486" s="716"/>
    </x:row>
    <x:row r="487" spans="1:11" s="688" customFormat="1" ht="16.5" customHeight="1">
      <x:c r="A487" s="1165"/>
      <x:c r="B487" s="1166"/>
      <x:c r="C487" s="816"/>
      <x:c r="D487" s="812"/>
      <x:c r="E487" s="812"/>
      <x:c r="F487" s="816"/>
      <x:c r="G487" s="924"/>
      <x:c r="H487" s="924"/>
      <x:c r="I487" s="924"/>
      <x:c r="J487" s="890">
        <x:f t="shared" si="52"/>
        <x:v>0</x:v>
      </x:c>
      <x:c r="K487" s="716"/>
    </x:row>
    <x:row r="488" spans="1:11" s="688" customFormat="1" ht="16.5" customHeight="1">
      <x:c r="A488" s="1166"/>
      <x:c r="B488" s="819" t="s">
        <x:v>1280</x:v>
      </x:c>
      <x:c r="C488" s="817"/>
      <x:c r="D488" s="813"/>
      <x:c r="E488" s="813"/>
      <x:c r="F488" s="817"/>
      <x:c r="G488" s="926"/>
      <x:c r="H488" s="926"/>
      <x:c r="I488" s="926"/>
      <x:c r="J488" s="894">
        <x:f t="shared" ref="J488:J502" si="53">G488+H488-I488</x:f>
        <x:v>0</x:v>
      </x:c>
      <x:c r="K488" s="715"/>
    </x:row>
    <x:row r="489" spans="1:11" s="688" customFormat="1" ht="16.5" customHeight="1">
      <x:c r="A489" s="1164" t="s">
        <x:v>1658</x:v>
      </x:c>
      <x:c r="B489" s="1167" t="s">
        <x:v>1802</x:v>
      </x:c>
      <x:c r="C489" s="807"/>
      <x:c r="D489" s="809"/>
      <x:c r="E489" s="809"/>
      <x:c r="F489" s="809"/>
      <x:c r="G489" s="717"/>
      <x:c r="H489" s="717"/>
      <x:c r="I489" s="717"/>
      <x:c r="J489" s="892">
        <x:f t="shared" si="53"/>
        <x:v>0</x:v>
      </x:c>
      <x:c r="K489" s="716"/>
    </x:row>
    <x:row r="490" spans="1:11" s="688" customFormat="1" ht="16.5" customHeight="1">
      <x:c r="A490" s="1165"/>
      <x:c r="B490" s="1165"/>
      <x:c r="C490" s="807"/>
      <x:c r="D490" s="809"/>
      <x:c r="E490" s="809"/>
      <x:c r="F490" s="809"/>
      <x:c r="G490" s="927"/>
      <x:c r="H490" s="927"/>
      <x:c r="I490" s="927"/>
      <x:c r="J490" s="892">
        <x:f t="shared" si="53"/>
        <x:v>0</x:v>
      </x:c>
      <x:c r="K490" s="716"/>
    </x:row>
    <x:row r="491" spans="1:11" s="688" customFormat="1" ht="16.5" customHeight="1">
      <x:c r="A491" s="1165"/>
      <x:c r="B491" s="1165"/>
      <x:c r="C491" s="807"/>
      <x:c r="D491" s="809"/>
      <x:c r="E491" s="809"/>
      <x:c r="F491" s="809"/>
      <x:c r="G491" s="927"/>
      <x:c r="H491" s="927"/>
      <x:c r="I491" s="927"/>
      <x:c r="J491" s="892">
        <x:f t="shared" si="53"/>
        <x:v>0</x:v>
      </x:c>
      <x:c r="K491" s="716"/>
    </x:row>
    <x:row r="492" spans="1:11" s="688" customFormat="1" ht="16.5" customHeight="1">
      <x:c r="A492" s="1165"/>
      <x:c r="B492" s="1165"/>
      <x:c r="C492" s="807"/>
      <x:c r="D492" s="808"/>
      <x:c r="E492" s="809"/>
      <x:c r="F492" s="809"/>
      <x:c r="G492" s="927"/>
      <x:c r="H492" s="927"/>
      <x:c r="I492" s="927"/>
      <x:c r="J492" s="892">
        <x:f t="shared" si="53"/>
        <x:v>0</x:v>
      </x:c>
      <x:c r="K492" s="716"/>
    </x:row>
    <x:row r="493" spans="1:11" s="688" customFormat="1" ht="16.5" customHeight="1">
      <x:c r="A493" s="1165"/>
      <x:c r="B493" s="1165"/>
      <x:c r="C493" s="807"/>
      <x:c r="D493" s="809"/>
      <x:c r="E493" s="809"/>
      <x:c r="F493" s="809"/>
      <x:c r="G493" s="927"/>
      <x:c r="H493" s="927"/>
      <x:c r="I493" s="927"/>
      <x:c r="J493" s="892">
        <x:f t="shared" si="53"/>
        <x:v>0</x:v>
      </x:c>
      <x:c r="K493" s="716"/>
    </x:row>
    <x:row r="494" spans="1:11" s="688" customFormat="1" ht="16.5" customHeight="1">
      <x:c r="A494" s="1165"/>
      <x:c r="B494" s="1165"/>
      <x:c r="C494" s="807"/>
      <x:c r="D494" s="809"/>
      <x:c r="E494" s="809"/>
      <x:c r="F494" s="809"/>
      <x:c r="G494" s="927"/>
      <x:c r="H494" s="927"/>
      <x:c r="I494" s="927"/>
      <x:c r="J494" s="892">
        <x:f t="shared" si="53"/>
        <x:v>0</x:v>
      </x:c>
      <x:c r="K494" s="716"/>
    </x:row>
    <x:row r="495" spans="1:11" s="688" customFormat="1" ht="16.5" customHeight="1">
      <x:c r="A495" s="1165"/>
      <x:c r="B495" s="1165"/>
      <x:c r="C495" s="807"/>
      <x:c r="D495" s="809"/>
      <x:c r="E495" s="809"/>
      <x:c r="F495" s="809"/>
      <x:c r="G495" s="927"/>
      <x:c r="H495" s="927"/>
      <x:c r="I495" s="927"/>
      <x:c r="J495" s="892">
        <x:f t="shared" si="53"/>
        <x:v>0</x:v>
      </x:c>
      <x:c r="K495" s="716"/>
    </x:row>
    <x:row r="496" spans="1:11" s="688" customFormat="1" ht="16.5" customHeight="1">
      <x:c r="A496" s="1165"/>
      <x:c r="B496" s="1165"/>
      <x:c r="C496" s="807"/>
      <x:c r="D496" s="809"/>
      <x:c r="E496" s="809"/>
      <x:c r="F496" s="809"/>
      <x:c r="G496" s="927"/>
      <x:c r="H496" s="927"/>
      <x:c r="I496" s="927"/>
      <x:c r="J496" s="892">
        <x:f t="shared" si="53"/>
        <x:v>0</x:v>
      </x:c>
      <x:c r="K496" s="716"/>
    </x:row>
    <x:row r="497" spans="1:11" s="688" customFormat="1" ht="16.5" customHeight="1">
      <x:c r="A497" s="1165"/>
      <x:c r="B497" s="1165"/>
      <x:c r="C497" s="807"/>
      <x:c r="D497" s="809"/>
      <x:c r="E497" s="809"/>
      <x:c r="F497" s="809"/>
      <x:c r="G497" s="927"/>
      <x:c r="H497" s="927"/>
      <x:c r="I497" s="927"/>
      <x:c r="J497" s="892">
        <x:f t="shared" si="53"/>
        <x:v>0</x:v>
      </x:c>
      <x:c r="K497" s="716"/>
    </x:row>
    <x:row r="498" spans="1:11" s="688" customFormat="1" ht="16.5" customHeight="1">
      <x:c r="A498" s="1165"/>
      <x:c r="B498" s="1165"/>
      <x:c r="C498" s="807"/>
      <x:c r="D498" s="809"/>
      <x:c r="E498" s="809"/>
      <x:c r="F498" s="809"/>
      <x:c r="G498" s="927"/>
      <x:c r="H498" s="927"/>
      <x:c r="I498" s="927"/>
      <x:c r="J498" s="892">
        <x:f t="shared" si="53"/>
        <x:v>0</x:v>
      </x:c>
      <x:c r="K498" s="716"/>
    </x:row>
    <x:row r="499" spans="1:11" s="688" customFormat="1" ht="16.5" customHeight="1">
      <x:c r="A499" s="1165"/>
      <x:c r="B499" s="1165"/>
      <x:c r="C499" s="807"/>
      <x:c r="D499" s="809"/>
      <x:c r="E499" s="809"/>
      <x:c r="F499" s="809"/>
      <x:c r="G499" s="927"/>
      <x:c r="H499" s="927"/>
      <x:c r="I499" s="927"/>
      <x:c r="J499" s="892">
        <x:f t="shared" si="53"/>
        <x:v>0</x:v>
      </x:c>
      <x:c r="K499" s="716"/>
    </x:row>
    <x:row r="500" spans="1:11" s="688" customFormat="1" ht="16.5" customHeight="1">
      <x:c r="A500" s="1165"/>
      <x:c r="B500" s="1165"/>
      <x:c r="C500" s="807"/>
      <x:c r="D500" s="809"/>
      <x:c r="E500" s="809"/>
      <x:c r="F500" s="809"/>
      <x:c r="G500" s="927"/>
      <x:c r="H500" s="927"/>
      <x:c r="I500" s="927"/>
      <x:c r="J500" s="892">
        <x:f t="shared" si="53"/>
        <x:v>0</x:v>
      </x:c>
      <x:c r="K500" s="716"/>
    </x:row>
    <x:row r="501" spans="1:11" s="688" customFormat="1" ht="16.5" customHeight="1">
      <x:c r="A501" s="1165"/>
      <x:c r="B501" s="1165"/>
      <x:c r="C501" s="807"/>
      <x:c r="D501" s="809"/>
      <x:c r="E501" s="809"/>
      <x:c r="F501" s="809"/>
      <x:c r="G501" s="927"/>
      <x:c r="H501" s="927"/>
      <x:c r="I501" s="927"/>
      <x:c r="J501" s="892">
        <x:f t="shared" si="53"/>
        <x:v>0</x:v>
      </x:c>
      <x:c r="K501" s="716"/>
    </x:row>
    <x:row r="502" spans="1:11" s="688" customFormat="1" ht="16.5" customHeight="1">
      <x:c r="A502" s="1165"/>
      <x:c r="B502" s="1165"/>
      <x:c r="C502" s="807"/>
      <x:c r="D502" s="809"/>
      <x:c r="E502" s="809"/>
      <x:c r="F502" s="809"/>
      <x:c r="G502" s="927"/>
      <x:c r="H502" s="927"/>
      <x:c r="I502" s="927"/>
      <x:c r="J502" s="892">
        <x:f t="shared" si="53"/>
        <x:v>0</x:v>
      </x:c>
      <x:c r="K502" s="716"/>
    </x:row>
    <x:row r="503" spans="1:11" s="688" customFormat="1" ht="16.5" customHeight="1">
      <x:c r="A503" s="1165"/>
      <x:c r="B503" s="1166"/>
      <x:c r="C503" s="1160" t="s">
        <x:v>797</x:v>
      </x:c>
      <x:c r="D503" s="1160"/>
      <x:c r="E503" s="1160"/>
      <x:c r="F503" s="1160"/>
      <x:c r="G503" s="882">
        <x:f>SUM(G489:G502)</x:f>
        <x:v>0</x:v>
      </x:c>
      <x:c r="H503" s="882">
        <x:f t="shared" ref="H503:I503" si="54">SUM(H489:H502)</x:f>
        <x:v>0</x:v>
      </x:c>
      <x:c r="I503" s="882">
        <x:f t="shared" si="54"/>
        <x:v>0</x:v>
      </x:c>
      <x:c r="J503" s="882">
        <x:f>SUM(J489:J502)</x:f>
        <x:v>0</x:v>
      </x:c>
      <x:c r="K503" s="715"/>
    </x:row>
    <x:row r="504" spans="1:11" s="688" customFormat="1" ht="16.5" customHeight="1">
      <x:c r="A504" s="1165"/>
      <x:c r="B504" s="1168" t="s">
        <x:v>1324</x:v>
      </x:c>
      <x:c r="C504" s="816"/>
      <x:c r="D504" s="812"/>
      <x:c r="E504" s="812"/>
      <x:c r="F504" s="816"/>
      <x:c r="G504" s="924"/>
      <x:c r="H504" s="924"/>
      <x:c r="I504" s="924"/>
      <x:c r="J504" s="890">
        <x:f>G504+H504-I504</x:f>
        <x:v>0</x:v>
      </x:c>
      <x:c r="K504" s="716"/>
    </x:row>
    <x:row r="505" spans="1:11" s="688" customFormat="1" ht="16.5" customHeight="1">
      <x:c r="A505" s="1165"/>
      <x:c r="B505" s="1166"/>
      <x:c r="C505" s="816"/>
      <x:c r="D505" s="811"/>
      <x:c r="E505" s="811"/>
      <x:c r="F505" s="811"/>
      <x:c r="G505" s="924"/>
      <x:c r="H505" s="924"/>
      <x:c r="I505" s="924"/>
      <x:c r="J505" s="890">
        <x:f>G505+H505-I505</x:f>
        <x:v>0</x:v>
      </x:c>
      <x:c r="K505" s="716"/>
    </x:row>
    <x:row r="506" spans="1:11" s="688" customFormat="1" ht="16.5" customHeight="1">
      <x:c r="A506" s="1166"/>
      <x:c r="B506" s="819" t="s">
        <x:v>1280</x:v>
      </x:c>
      <x:c r="C506" s="845"/>
      <x:c r="D506" s="749"/>
      <x:c r="E506" s="749"/>
      <x:c r="F506" s="749"/>
      <x:c r="G506" s="873"/>
      <x:c r="H506" s="873"/>
      <x:c r="I506" s="873"/>
      <x:c r="J506" s="873"/>
      <x:c r="K506" s="716"/>
    </x:row>
    <x:row r="507" spans="1:11" s="688" customFormat="1" ht="16.5" customHeight="1">
      <x:c r="A507" s="1164" t="s">
        <x:v>1664</x:v>
      </x:c>
      <x:c r="B507" s="1167" t="s">
        <x:v>1802</x:v>
      </x:c>
      <x:c r="C507" s="807" t="s">
        <x:v>250</x:v>
      </x:c>
      <x:c r="D507" s="823" t="s">
        <x:v>1447</x:v>
      </x:c>
      <x:c r="E507" s="809" t="s">
        <x:v>810</x:v>
      </x:c>
      <x:c r="F507" s="809" t="s">
        <x:v>1150</x:v>
      </x:c>
      <x:c r="G507" s="927">
        <x:v>0</x:v>
      </x:c>
      <x:c r="H507" s="927">
        <x:v>67038182</x:v>
      </x:c>
      <x:c r="I507" s="927">
        <x:v>67038182</x:v>
      </x:c>
      <x:c r="J507" s="892">
        <x:f t="shared" ref="J507:J522" si="55">G507+H507-I507</x:f>
        <x:v>0</x:v>
      </x:c>
      <x:c r="K507" s="715"/>
    </x:row>
    <x:row r="508" spans="1:11" s="688" customFormat="1" ht="16.5" customHeight="1">
      <x:c r="A508" s="1165"/>
      <x:c r="B508" s="1165"/>
      <x:c r="C508" s="807" t="s">
        <x:v>257</x:v>
      </x:c>
      <x:c r="D508" s="823" t="s">
        <x:v>1189</x:v>
      </x:c>
      <x:c r="E508" s="809" t="s">
        <x:v>810</x:v>
      </x:c>
      <x:c r="F508" s="809" t="s">
        <x:v>1150</x:v>
      </x:c>
      <x:c r="G508" s="927"/>
      <x:c r="H508" s="927">
        <x:v>8142941</x:v>
      </x:c>
      <x:c r="I508" s="927">
        <x:v>8142941</x:v>
      </x:c>
      <x:c r="J508" s="892">
        <x:f t="shared" si="55"/>
        <x:v>0</x:v>
      </x:c>
      <x:c r="K508" s="715"/>
    </x:row>
    <x:row r="509" spans="1:11" s="688" customFormat="1" ht="16.5" customHeight="1">
      <x:c r="A509" s="1165"/>
      <x:c r="B509" s="1165"/>
      <x:c r="C509" s="807" t="s">
        <x:v>252</x:v>
      </x:c>
      <x:c r="D509" s="823" t="s">
        <x:v>1167</x:v>
      </x:c>
      <x:c r="E509" s="809" t="s">
        <x:v>810</x:v>
      </x:c>
      <x:c r="F509" s="809" t="s">
        <x:v>1150</x:v>
      </x:c>
      <x:c r="G509" s="927"/>
      <x:c r="H509" s="927">
        <x:v>13790282</x:v>
      </x:c>
      <x:c r="I509" s="927">
        <x:v>13790282</x:v>
      </x:c>
      <x:c r="J509" s="892">
        <x:f t="shared" si="55"/>
        <x:v>0</x:v>
      </x:c>
      <x:c r="K509" s="715"/>
    </x:row>
    <x:row r="510" spans="1:11" s="688" customFormat="1" ht="16.5" customHeight="1">
      <x:c r="A510" s="1165"/>
      <x:c r="B510" s="1165"/>
      <x:c r="C510" s="807" t="s">
        <x:v>261</x:v>
      </x:c>
      <x:c r="D510" s="823" t="s">
        <x:v>1156</x:v>
      </x:c>
      <x:c r="E510" s="809" t="s">
        <x:v>810</x:v>
      </x:c>
      <x:c r="F510" s="809" t="s">
        <x:v>1150</x:v>
      </x:c>
      <x:c r="G510" s="927"/>
      <x:c r="H510" s="927">
        <x:v>19612635</x:v>
      </x:c>
      <x:c r="I510" s="927">
        <x:v>19612635</x:v>
      </x:c>
      <x:c r="J510" s="892">
        <x:f t="shared" si="55"/>
        <x:v>0</x:v>
      </x:c>
      <x:c r="K510" s="715"/>
    </x:row>
    <x:row r="511" spans="1:11" s="688" customFormat="1" ht="16.5" customHeight="1">
      <x:c r="A511" s="1165"/>
      <x:c r="B511" s="1165"/>
      <x:c r="C511" s="807" t="s">
        <x:v>8</x:v>
      </x:c>
      <x:c r="D511" s="823" t="s">
        <x:v>1227</x:v>
      </x:c>
      <x:c r="E511" s="809" t="s">
        <x:v>810</x:v>
      </x:c>
      <x:c r="F511" s="809" t="s">
        <x:v>1150</x:v>
      </x:c>
      <x:c r="G511" s="927">
        <x:v>1762947</x:v>
      </x:c>
      <x:c r="H511" s="927">
        <x:v>26144128</x:v>
      </x:c>
      <x:c r="I511" s="927">
        <x:v>23153941</x:v>
      </x:c>
      <x:c r="J511" s="892">
        <x:f t="shared" si="55"/>
        <x:v>4753134</x:v>
      </x:c>
      <x:c r="K511" s="715"/>
    </x:row>
    <x:row r="512" spans="1:11" s="688" customFormat="1" ht="16.5" customHeight="1">
      <x:c r="A512" s="1165"/>
      <x:c r="B512" s="1165"/>
      <x:c r="C512" s="807" t="s">
        <x:v>14</x:v>
      </x:c>
      <x:c r="D512" s="823" t="s">
        <x:v>253</x:v>
      </x:c>
      <x:c r="E512" s="809" t="s">
        <x:v>810</x:v>
      </x:c>
      <x:c r="F512" s="809" t="s">
        <x:v>1150</x:v>
      </x:c>
      <x:c r="G512" s="927"/>
      <x:c r="H512" s="927">
        <x:v>4000765</x:v>
      </x:c>
      <x:c r="I512" s="927">
        <x:v>2550000</x:v>
      </x:c>
      <x:c r="J512" s="892">
        <x:f t="shared" si="55"/>
        <x:v>1450765</x:v>
      </x:c>
      <x:c r="K512" s="715"/>
    </x:row>
    <x:row r="513" spans="1:11" s="688" customFormat="1" ht="16.5" customHeight="1">
      <x:c r="A513" s="1165"/>
      <x:c r="B513" s="1165"/>
      <x:c r="C513" s="807" t="s">
        <x:v>16</x:v>
      </x:c>
      <x:c r="D513" s="823" t="s">
        <x:v>1159</x:v>
      </x:c>
      <x:c r="E513" s="809" t="s">
        <x:v>810</x:v>
      </x:c>
      <x:c r="F513" s="809" t="s">
        <x:v>1150</x:v>
      </x:c>
      <x:c r="G513" s="927">
        <x:v>396</x:v>
      </x:c>
      <x:c r="H513" s="927">
        <x:v>4320421</x:v>
      </x:c>
      <x:c r="I513" s="927">
        <x:v>4320396</x:v>
      </x:c>
      <x:c r="J513" s="892">
        <x:f t="shared" si="55"/>
        <x:v>421</x:v>
      </x:c>
      <x:c r="K513" s="715"/>
    </x:row>
    <x:row r="514" spans="1:11" s="688" customFormat="1" ht="16.5" customHeight="1">
      <x:c r="A514" s="1165"/>
      <x:c r="B514" s="1165"/>
      <x:c r="C514" s="807" t="s">
        <x:v>256</x:v>
      </x:c>
      <x:c r="D514" s="823" t="s">
        <x:v>1380</x:v>
      </x:c>
      <x:c r="E514" s="809" t="s">
        <x:v>810</x:v>
      </x:c>
      <x:c r="F514" s="809" t="s">
        <x:v>1150</x:v>
      </x:c>
      <x:c r="G514" s="927"/>
      <x:c r="H514" s="927">
        <x:v>3756572</x:v>
      </x:c>
      <x:c r="I514" s="927">
        <x:v>3756500</x:v>
      </x:c>
      <x:c r="J514" s="892">
        <x:f t="shared" si="55"/>
        <x:v>72</x:v>
      </x:c>
      <x:c r="K514" s="715"/>
    </x:row>
    <x:row r="515" spans="1:11" s="688" customFormat="1" ht="16.5" customHeight="1">
      <x:c r="A515" s="1165"/>
      <x:c r="B515" s="1165"/>
      <x:c r="C515" s="807" t="s">
        <x:v>17</x:v>
      </x:c>
      <x:c r="D515" s="823" t="s">
        <x:v>1330</x:v>
      </x:c>
      <x:c r="E515" s="809" t="s">
        <x:v>810</x:v>
      </x:c>
      <x:c r="F515" s="809" t="s">
        <x:v>1150</x:v>
      </x:c>
      <x:c r="G515" s="927">
        <x:v>360885</x:v>
      </x:c>
      <x:c r="H515" s="927">
        <x:v>2740432</x:v>
      </x:c>
      <x:c r="I515" s="927">
        <x:v>2709850</x:v>
      </x:c>
      <x:c r="J515" s="892">
        <x:f t="shared" si="55"/>
        <x:v>391467</x:v>
      </x:c>
      <x:c r="K515" s="715"/>
    </x:row>
    <x:row r="516" spans="1:11" s="688" customFormat="1" ht="16.5" customHeight="1">
      <x:c r="A516" s="1165"/>
      <x:c r="B516" s="1165"/>
      <x:c r="C516" s="807" t="s">
        <x:v>9</x:v>
      </x:c>
      <x:c r="D516" s="823" t="s">
        <x:v>263</x:v>
      </x:c>
      <x:c r="E516" s="809" t="s">
        <x:v>810</x:v>
      </x:c>
      <x:c r="F516" s="809" t="s">
        <x:v>1185</x:v>
      </x:c>
      <x:c r="G516" s="927"/>
      <x:c r="H516" s="927">
        <x:v>3410000</x:v>
      </x:c>
      <x:c r="I516" s="927">
        <x:v>3410000</x:v>
      </x:c>
      <x:c r="J516" s="892">
        <x:f t="shared" si="55"/>
        <x:v>0</x:v>
      </x:c>
      <x:c r="K516" s="715"/>
    </x:row>
    <x:row r="517" spans="1:11" s="688" customFormat="1" ht="16.5" customHeight="1">
      <x:c r="A517" s="1165"/>
      <x:c r="B517" s="1165"/>
      <x:c r="C517" s="807" t="s">
        <x:v>20</x:v>
      </x:c>
      <x:c r="D517" s="823" t="s">
        <x:v>589</x:v>
      </x:c>
      <x:c r="E517" s="809" t="s">
        <x:v>810</x:v>
      </x:c>
      <x:c r="F517" s="809" t="s">
        <x:v>1185</x:v>
      </x:c>
      <x:c r="G517" s="927">
        <x:v>1500049</x:v>
      </x:c>
      <x:c r="H517" s="927">
        <x:v>0</x:v>
      </x:c>
      <x:c r="I517" s="927">
        <x:v>1500049</x:v>
      </x:c>
      <x:c r="J517" s="892">
        <x:f t="shared" si="55"/>
        <x:v>0</x:v>
      </x:c>
      <x:c r="K517" s="715"/>
    </x:row>
    <x:row r="518" spans="1:11" s="688" customFormat="1" ht="16.5" customHeight="1">
      <x:c r="A518" s="1165"/>
      <x:c r="B518" s="1165"/>
      <x:c r="C518" s="807" t="s">
        <x:v>7</x:v>
      </x:c>
      <x:c r="D518" s="823" t="s">
        <x:v>990</x:v>
      </x:c>
      <x:c r="E518" s="809" t="s">
        <x:v>810</x:v>
      </x:c>
      <x:c r="F518" s="809" t="s">
        <x:v>1185</x:v>
      </x:c>
      <x:c r="G518" s="927"/>
      <x:c r="H518" s="927">
        <x:v>1000000</x:v>
      </x:c>
      <x:c r="I518" s="927">
        <x:v>1000000</x:v>
      </x:c>
      <x:c r="J518" s="892">
        <x:f t="shared" si="55"/>
        <x:v>0</x:v>
      </x:c>
      <x:c r="K518" s="715"/>
    </x:row>
    <x:row r="519" spans="1:11" s="688" customFormat="1" ht="16.5" customHeight="1">
      <x:c r="A519" s="1165"/>
      <x:c r="B519" s="1165"/>
      <x:c r="C519" s="807" t="s">
        <x:v>12</x:v>
      </x:c>
      <x:c r="D519" s="823" t="s">
        <x:v>5</x:v>
      </x:c>
      <x:c r="E519" s="809" t="s">
        <x:v>810</x:v>
      </x:c>
      <x:c r="F519" s="809" t="s">
        <x:v>1185</x:v>
      </x:c>
      <x:c r="G519" s="927"/>
      <x:c r="H519" s="927">
        <x:v>1914000</x:v>
      </x:c>
      <x:c r="I519" s="927">
        <x:v>1914000</x:v>
      </x:c>
      <x:c r="J519" s="892">
        <x:f t="shared" si="55"/>
        <x:v>0</x:v>
      </x:c>
      <x:c r="K519" s="715"/>
    </x:row>
    <x:row r="520" spans="1:11" s="688" customFormat="1" ht="16.5" customHeight="1">
      <x:c r="A520" s="1165"/>
      <x:c r="B520" s="1165"/>
      <x:c r="C520" s="807" t="s">
        <x:v>249</x:v>
      </x:c>
      <x:c r="D520" s="823" t="s">
        <x:v>747</x:v>
      </x:c>
      <x:c r="E520" s="809" t="s">
        <x:v>810</x:v>
      </x:c>
      <x:c r="F520" s="809" t="s">
        <x:v>1185</x:v>
      </x:c>
      <x:c r="G520" s="927">
        <x:v>20442</x:v>
      </x:c>
      <x:c r="H520" s="927">
        <x:v>19507</x:v>
      </x:c>
      <x:c r="I520" s="927">
        <x:v>3500</x:v>
      </x:c>
      <x:c r="J520" s="892">
        <x:f t="shared" si="55"/>
        <x:v>36449</x:v>
      </x:c>
      <x:c r="K520" s="715"/>
    </x:row>
    <x:row r="521" spans="1:11" s="688" customFormat="1" ht="16.5" customHeight="1">
      <x:c r="A521" s="1165"/>
      <x:c r="B521" s="1165"/>
      <x:c r="C521" s="807" t="s">
        <x:v>254</x:v>
      </x:c>
      <x:c r="D521" s="823" t="s">
        <x:v>1107</x:v>
      </x:c>
      <x:c r="E521" s="809" t="s">
        <x:v>810</x:v>
      </x:c>
      <x:c r="F521" s="809" t="s">
        <x:v>1185</x:v>
      </x:c>
      <x:c r="G521" s="927">
        <x:v>0</x:v>
      </x:c>
      <x:c r="H521" s="927">
        <x:v>84040</x:v>
      </x:c>
      <x:c r="I521" s="927">
        <x:v>84040</x:v>
      </x:c>
      <x:c r="J521" s="892">
        <x:f t="shared" si="55"/>
        <x:v>0</x:v>
      </x:c>
      <x:c r="K521" s="715"/>
    </x:row>
    <x:row r="522" spans="1:11" s="688" customFormat="1" ht="16.5" customHeight="1">
      <x:c r="A522" s="1165"/>
      <x:c r="B522" s="1165"/>
      <x:c r="C522" s="807" t="s">
        <x:v>10</x:v>
      </x:c>
      <x:c r="D522" s="823" t="s">
        <x:v>1446</x:v>
      </x:c>
      <x:c r="E522" s="809" t="s">
        <x:v>810</x:v>
      </x:c>
      <x:c r="F522" s="809" t="s">
        <x:v>1185</x:v>
      </x:c>
      <x:c r="G522" s="927"/>
      <x:c r="H522" s="927">
        <x:v>2801246</x:v>
      </x:c>
      <x:c r="I522" s="927">
        <x:v>2801246</x:v>
      </x:c>
      <x:c r="J522" s="892">
        <x:f t="shared" si="55"/>
        <x:v>0</x:v>
      </x:c>
      <x:c r="K522" s="715"/>
    </x:row>
    <x:row r="523" spans="1:11" s="688" customFormat="1" ht="16.5" customHeight="1">
      <x:c r="A523" s="1165"/>
      <x:c r="B523" s="1165"/>
      <x:c r="C523" s="807"/>
      <x:c r="D523" s="823"/>
      <x:c r="E523" s="809"/>
      <x:c r="F523" s="809"/>
      <x:c r="G523" s="927"/>
      <x:c r="H523" s="927"/>
      <x:c r="I523" s="927"/>
      <x:c r="J523" s="892">
        <x:f>G523+H523-I523</x:f>
        <x:v>0</x:v>
      </x:c>
      <x:c r="K523" s="715"/>
    </x:row>
    <x:row r="524" spans="1:11" s="688" customFormat="1" ht="16.5" customHeight="1">
      <x:c r="A524" s="1165"/>
      <x:c r="B524" s="1166"/>
      <x:c r="C524" s="1160" t="s">
        <x:v>797</x:v>
      </x:c>
      <x:c r="D524" s="1160"/>
      <x:c r="E524" s="1160"/>
      <x:c r="F524" s="1160"/>
      <x:c r="G524" s="882">
        <x:f>SUM(G507:G523)</x:f>
        <x:v>3644719</x:v>
      </x:c>
      <x:c r="H524" s="882">
        <x:f t="shared" ref="H524:I524" si="56">SUM(H507:H523)</x:f>
        <x:v>158775151</x:v>
      </x:c>
      <x:c r="I524" s="882">
        <x:f t="shared" si="56"/>
        <x:v>155787562</x:v>
      </x:c>
      <x:c r="J524" s="882">
        <x:f>SUM(J507:J523)</x:f>
        <x:v>6632308</x:v>
      </x:c>
      <x:c r="K524" s="715"/>
    </x:row>
    <x:row r="525" spans="1:11" s="688" customFormat="1" ht="16.5" customHeight="1">
      <x:c r="A525" s="1165"/>
      <x:c r="B525" s="1168" t="s">
        <x:v>1324</x:v>
      </x:c>
      <x:c r="C525" s="826" t="s">
        <x:v>255</x:v>
      </x:c>
      <x:c r="D525" s="824" t="s">
        <x:v>743</x:v>
      </x:c>
      <x:c r="E525" s="811" t="s">
        <x:v>810</x:v>
      </x:c>
      <x:c r="F525" s="811" t="s">
        <x:v>1150</x:v>
      </x:c>
      <x:c r="G525" s="924">
        <x:v>1611095</x:v>
      </x:c>
      <x:c r="H525" s="924">
        <x:v>16884189</x:v>
      </x:c>
      <x:c r="I525" s="924">
        <x:v>17158045</x:v>
      </x:c>
      <x:c r="J525" s="890">
        <x:f>G525+H525-I525</x:f>
        <x:v>1337239</x:v>
      </x:c>
      <x:c r="K525" s="716"/>
    </x:row>
    <x:row r="526" spans="1:11" s="688" customFormat="1" ht="16.5" customHeight="1">
      <x:c r="A526" s="1165"/>
      <x:c r="B526" s="1166"/>
      <x:c r="C526" s="826" t="s">
        <x:v>251</x:v>
      </x:c>
      <x:c r="D526" s="825" t="s">
        <x:v>1301</x:v>
      </x:c>
      <x:c r="E526" s="811" t="s">
        <x:v>810</x:v>
      </x:c>
      <x:c r="F526" s="811" t="s">
        <x:v>1185</x:v>
      </x:c>
      <x:c r="G526" s="924">
        <x:v>1742</x:v>
      </x:c>
      <x:c r="H526" s="924">
        <x:v>6290403</x:v>
      </x:c>
      <x:c r="I526" s="924">
        <x:v>6290131</x:v>
      </x:c>
      <x:c r="J526" s="890">
        <x:f t="shared" ref="J526:J527" si="57">G526+H526-I526</x:f>
        <x:v>2014</x:v>
      </x:c>
      <x:c r="K526" s="716"/>
    </x:row>
    <x:row r="527" spans="1:11" s="688" customFormat="1" ht="16.5" customHeight="1">
      <x:c r="A527" s="1166"/>
      <x:c r="B527" s="819" t="s">
        <x:v>1280</x:v>
      </x:c>
      <x:c r="C527" s="863"/>
      <x:c r="D527" s="820"/>
      <x:c r="E527" s="814"/>
      <x:c r="F527" s="814"/>
      <x:c r="G527" s="925"/>
      <x:c r="H527" s="925"/>
      <x:c r="I527" s="925"/>
      <x:c r="J527" s="894">
        <x:f t="shared" si="57"/>
        <x:v>0</x:v>
      </x:c>
      <x:c r="K527" s="715"/>
    </x:row>
    <x:row r="528" spans="1:11" s="688" customFormat="1" ht="16.5" customHeight="1">
      <x:c r="A528" s="1164" t="s">
        <x:v>1655</x:v>
      </x:c>
      <x:c r="B528" s="1167" t="s">
        <x:v>1802</x:v>
      </x:c>
      <x:c r="C528" s="770"/>
      <x:c r="D528" s="771"/>
      <x:c r="E528" s="699"/>
      <x:c r="F528" s="699"/>
      <x:c r="G528" s="717"/>
      <x:c r="H528" s="717"/>
      <x:c r="I528" s="717"/>
      <x:c r="J528" s="892">
        <x:f>G528+H528-I528</x:f>
        <x:v>0</x:v>
      </x:c>
      <x:c r="K528" s="716"/>
    </x:row>
    <x:row r="529" spans="1:11" s="688" customFormat="1" ht="16.5" customHeight="1">
      <x:c r="A529" s="1165"/>
      <x:c r="B529" s="1165"/>
      <x:c r="C529" s="770"/>
      <x:c r="D529" s="771"/>
      <x:c r="E529" s="699"/>
      <x:c r="F529" s="699"/>
      <x:c r="G529" s="717"/>
      <x:c r="H529" s="717"/>
      <x:c r="I529" s="717"/>
      <x:c r="J529" s="892">
        <x:f t="shared" ref="J529:J547" si="58">G529+H529-I529</x:f>
        <x:v>0</x:v>
      </x:c>
      <x:c r="K529" s="716"/>
    </x:row>
    <x:row r="530" spans="1:11" s="688" customFormat="1" ht="16.5" customHeight="1">
      <x:c r="A530" s="1165"/>
      <x:c r="B530" s="1165"/>
      <x:c r="C530" s="770"/>
      <x:c r="D530" s="771"/>
      <x:c r="E530" s="699"/>
      <x:c r="F530" s="699"/>
      <x:c r="G530" s="717"/>
      <x:c r="H530" s="717"/>
      <x:c r="I530" s="717"/>
      <x:c r="J530" s="892">
        <x:f t="shared" si="58"/>
        <x:v>0</x:v>
      </x:c>
      <x:c r="K530" s="716"/>
    </x:row>
    <x:row r="531" spans="1:11" s="688" customFormat="1" ht="16.5" customHeight="1">
      <x:c r="A531" s="1165"/>
      <x:c r="B531" s="1165"/>
      <x:c r="C531" s="770"/>
      <x:c r="D531" s="771"/>
      <x:c r="E531" s="699"/>
      <x:c r="F531" s="699"/>
      <x:c r="G531" s="717"/>
      <x:c r="H531" s="717"/>
      <x:c r="I531" s="717"/>
      <x:c r="J531" s="892">
        <x:f t="shared" si="58"/>
        <x:v>0</x:v>
      </x:c>
      <x:c r="K531" s="716"/>
    </x:row>
    <x:row r="532" spans="1:11" s="688" customFormat="1" ht="16.5" customHeight="1">
      <x:c r="A532" s="1165"/>
      <x:c r="B532" s="1165"/>
      <x:c r="C532" s="770"/>
      <x:c r="D532" s="771"/>
      <x:c r="E532" s="699"/>
      <x:c r="F532" s="699"/>
      <x:c r="G532" s="717"/>
      <x:c r="H532" s="717"/>
      <x:c r="I532" s="717"/>
      <x:c r="J532" s="892">
        <x:f t="shared" si="58"/>
        <x:v>0</x:v>
      </x:c>
      <x:c r="K532" s="716"/>
    </x:row>
    <x:row r="533" spans="1:11" s="688" customFormat="1" ht="16.5" customHeight="1">
      <x:c r="A533" s="1165"/>
      <x:c r="B533" s="1165"/>
      <x:c r="C533" s="770"/>
      <x:c r="D533" s="771"/>
      <x:c r="E533" s="699"/>
      <x:c r="F533" s="699"/>
      <x:c r="G533" s="717"/>
      <x:c r="H533" s="717"/>
      <x:c r="I533" s="717"/>
      <x:c r="J533" s="892">
        <x:f t="shared" si="58"/>
        <x:v>0</x:v>
      </x:c>
      <x:c r="K533" s="716"/>
    </x:row>
    <x:row r="534" spans="1:11" s="688" customFormat="1" ht="16.5" customHeight="1">
      <x:c r="A534" s="1165"/>
      <x:c r="B534" s="1165"/>
      <x:c r="C534" s="770"/>
      <x:c r="D534" s="771"/>
      <x:c r="E534" s="699"/>
      <x:c r="F534" s="699"/>
      <x:c r="G534" s="717"/>
      <x:c r="H534" s="717"/>
      <x:c r="I534" s="717"/>
      <x:c r="J534" s="892">
        <x:f t="shared" si="58"/>
        <x:v>0</x:v>
      </x:c>
      <x:c r="K534" s="716"/>
    </x:row>
    <x:row r="535" spans="1:11" s="688" customFormat="1" ht="16.5" customHeight="1">
      <x:c r="A535" s="1165"/>
      <x:c r="B535" s="1165"/>
      <x:c r="C535" s="770"/>
      <x:c r="D535" s="771"/>
      <x:c r="E535" s="699"/>
      <x:c r="F535" s="699"/>
      <x:c r="G535" s="717"/>
      <x:c r="H535" s="717"/>
      <x:c r="I535" s="717"/>
      <x:c r="J535" s="892">
        <x:f t="shared" si="58"/>
        <x:v>0</x:v>
      </x:c>
      <x:c r="K535" s="716"/>
    </x:row>
    <x:row r="536" spans="1:11" s="688" customFormat="1" ht="16.5" customHeight="1">
      <x:c r="A536" s="1165"/>
      <x:c r="B536" s="1165"/>
      <x:c r="C536" s="770"/>
      <x:c r="D536" s="771"/>
      <x:c r="E536" s="699"/>
      <x:c r="F536" s="699"/>
      <x:c r="G536" s="717"/>
      <x:c r="H536" s="717"/>
      <x:c r="I536" s="717"/>
      <x:c r="J536" s="892">
        <x:f t="shared" si="58"/>
        <x:v>0</x:v>
      </x:c>
      <x:c r="K536" s="716"/>
    </x:row>
    <x:row r="537" spans="1:11" s="688" customFormat="1" ht="16.5" customHeight="1">
      <x:c r="A537" s="1165"/>
      <x:c r="B537" s="1165"/>
      <x:c r="C537" s="770"/>
      <x:c r="D537" s="771"/>
      <x:c r="E537" s="699"/>
      <x:c r="F537" s="699"/>
      <x:c r="G537" s="717"/>
      <x:c r="H537" s="717"/>
      <x:c r="I537" s="717"/>
      <x:c r="J537" s="892">
        <x:f t="shared" si="58"/>
        <x:v>0</x:v>
      </x:c>
      <x:c r="K537" s="716"/>
    </x:row>
    <x:row r="538" spans="1:11" s="688" customFormat="1" ht="16.5" customHeight="1">
      <x:c r="A538" s="1165"/>
      <x:c r="B538" s="1165"/>
      <x:c r="C538" s="770"/>
      <x:c r="D538" s="771"/>
      <x:c r="E538" s="699"/>
      <x:c r="F538" s="699"/>
      <x:c r="G538" s="717"/>
      <x:c r="H538" s="717"/>
      <x:c r="I538" s="717"/>
      <x:c r="J538" s="892">
        <x:f t="shared" si="58"/>
        <x:v>0</x:v>
      </x:c>
      <x:c r="K538" s="716"/>
    </x:row>
    <x:row r="539" spans="1:11" s="688" customFormat="1" ht="16.5" customHeight="1">
      <x:c r="A539" s="1165"/>
      <x:c r="B539" s="1165"/>
      <x:c r="C539" s="770"/>
      <x:c r="D539" s="771"/>
      <x:c r="E539" s="699"/>
      <x:c r="F539" s="699"/>
      <x:c r="G539" s="717"/>
      <x:c r="H539" s="717"/>
      <x:c r="I539" s="717"/>
      <x:c r="J539" s="892">
        <x:f t="shared" si="58"/>
        <x:v>0</x:v>
      </x:c>
      <x:c r="K539" s="716"/>
    </x:row>
    <x:row r="540" spans="1:11" s="688" customFormat="1" ht="16.5" customHeight="1">
      <x:c r="A540" s="1165"/>
      <x:c r="B540" s="1165"/>
      <x:c r="C540" s="770"/>
      <x:c r="D540" s="771"/>
      <x:c r="E540" s="699"/>
      <x:c r="F540" s="699"/>
      <x:c r="G540" s="717"/>
      <x:c r="H540" s="717"/>
      <x:c r="I540" s="717"/>
      <x:c r="J540" s="892">
        <x:f t="shared" si="58"/>
        <x:v>0</x:v>
      </x:c>
      <x:c r="K540" s="716"/>
    </x:row>
    <x:row r="541" spans="1:11" s="688" customFormat="1" ht="16.5" customHeight="1">
      <x:c r="A541" s="1165"/>
      <x:c r="B541" s="1165"/>
      <x:c r="C541" s="770"/>
      <x:c r="D541" s="771"/>
      <x:c r="E541" s="699"/>
      <x:c r="F541" s="699"/>
      <x:c r="G541" s="717"/>
      <x:c r="H541" s="717"/>
      <x:c r="I541" s="717"/>
      <x:c r="J541" s="892">
        <x:f t="shared" si="58"/>
        <x:v>0</x:v>
      </x:c>
      <x:c r="K541" s="716"/>
    </x:row>
    <x:row r="542" spans="1:11" s="688" customFormat="1" ht="16.5" customHeight="1">
      <x:c r="A542" s="1165"/>
      <x:c r="B542" s="1165"/>
      <x:c r="C542" s="770"/>
      <x:c r="D542" s="771"/>
      <x:c r="E542" s="699"/>
      <x:c r="F542" s="699"/>
      <x:c r="G542" s="717"/>
      <x:c r="H542" s="717"/>
      <x:c r="I542" s="717"/>
      <x:c r="J542" s="892">
        <x:f t="shared" si="58"/>
        <x:v>0</x:v>
      </x:c>
      <x:c r="K542" s="716"/>
    </x:row>
    <x:row r="543" spans="1:11" s="688" customFormat="1" ht="16.5" customHeight="1">
      <x:c r="A543" s="1165"/>
      <x:c r="B543" s="1165"/>
      <x:c r="C543" s="770"/>
      <x:c r="D543" s="771"/>
      <x:c r="E543" s="699"/>
      <x:c r="F543" s="699"/>
      <x:c r="G543" s="717"/>
      <x:c r="H543" s="717"/>
      <x:c r="I543" s="717"/>
      <x:c r="J543" s="892">
        <x:f t="shared" si="58"/>
        <x:v>0</x:v>
      </x:c>
      <x:c r="K543" s="716"/>
    </x:row>
    <x:row r="544" spans="1:11" s="688" customFormat="1" ht="16.5" customHeight="1">
      <x:c r="A544" s="1165"/>
      <x:c r="B544" s="1165"/>
      <x:c r="C544" s="770"/>
      <x:c r="D544" s="771"/>
      <x:c r="E544" s="699"/>
      <x:c r="F544" s="699"/>
      <x:c r="G544" s="717"/>
      <x:c r="H544" s="717"/>
      <x:c r="I544" s="717"/>
      <x:c r="J544" s="892">
        <x:f t="shared" si="58"/>
        <x:v>0</x:v>
      </x:c>
      <x:c r="K544" s="716"/>
    </x:row>
    <x:row r="545" spans="1:11" s="688" customFormat="1" ht="16.5" customHeight="1">
      <x:c r="A545" s="1165"/>
      <x:c r="B545" s="1165"/>
      <x:c r="C545" s="770"/>
      <x:c r="D545" s="771"/>
      <x:c r="E545" s="699"/>
      <x:c r="F545" s="699"/>
      <x:c r="G545" s="717"/>
      <x:c r="H545" s="717"/>
      <x:c r="I545" s="717"/>
      <x:c r="J545" s="892">
        <x:f t="shared" si="58"/>
        <x:v>0</x:v>
      </x:c>
      <x:c r="K545" s="716"/>
    </x:row>
    <x:row r="546" spans="1:11" s="688" customFormat="1" ht="16.5" customHeight="1">
      <x:c r="A546" s="1165"/>
      <x:c r="B546" s="1165"/>
      <x:c r="C546" s="770"/>
      <x:c r="D546" s="771"/>
      <x:c r="E546" s="699"/>
      <x:c r="F546" s="699"/>
      <x:c r="G546" s="717"/>
      <x:c r="H546" s="717"/>
      <x:c r="I546" s="717"/>
      <x:c r="J546" s="892">
        <x:f t="shared" si="58"/>
        <x:v>0</x:v>
      </x:c>
      <x:c r="K546" s="716"/>
    </x:row>
    <x:row r="547" spans="1:11" s="688" customFormat="1" ht="16.5" customHeight="1">
      <x:c r="A547" s="1165"/>
      <x:c r="B547" s="1165"/>
      <x:c r="C547" s="770"/>
      <x:c r="D547" s="771"/>
      <x:c r="E547" s="699"/>
      <x:c r="F547" s="699"/>
      <x:c r="G547" s="717"/>
      <x:c r="H547" s="717"/>
      <x:c r="I547" s="717"/>
      <x:c r="J547" s="892">
        <x:f t="shared" si="58"/>
        <x:v>0</x:v>
      </x:c>
      <x:c r="K547" s="716"/>
    </x:row>
    <x:row r="548" spans="1:11" s="688" customFormat="1" ht="16.5" customHeight="1">
      <x:c r="A548" s="1165"/>
      <x:c r="B548" s="1166"/>
      <x:c r="C548" s="1160" t="s">
        <x:v>797</x:v>
      </x:c>
      <x:c r="D548" s="1160"/>
      <x:c r="E548" s="1160"/>
      <x:c r="F548" s="1160"/>
      <x:c r="G548" s="882">
        <x:f t="shared" ref="G548:I548" si="59">SUM(G528:G547)</x:f>
        <x:v>0</x:v>
      </x:c>
      <x:c r="H548" s="882">
        <x:f t="shared" si="59"/>
        <x:v>0</x:v>
      </x:c>
      <x:c r="I548" s="882">
        <x:f t="shared" si="59"/>
        <x:v>0</x:v>
      </x:c>
      <x:c r="J548" s="882">
        <x:f>SUM(J528:J547)</x:f>
        <x:v>0</x:v>
      </x:c>
      <x:c r="K548" s="715"/>
    </x:row>
    <x:row r="549" spans="1:11" s="688" customFormat="1" ht="16.5" customHeight="1">
      <x:c r="A549" s="1165"/>
      <x:c r="B549" s="1168" t="s">
        <x:v>1324</x:v>
      </x:c>
      <x:c r="C549" s="826"/>
      <x:c r="D549" s="824"/>
      <x:c r="E549" s="811"/>
      <x:c r="F549" s="811"/>
      <x:c r="G549" s="924"/>
      <x:c r="H549" s="924"/>
      <x:c r="I549" s="924"/>
      <x:c r="J549" s="890">
        <x:f>G549+H549-I549</x:f>
        <x:v>0</x:v>
      </x:c>
      <x:c r="K549" s="716"/>
    </x:row>
    <x:row r="550" spans="1:11" s="688" customFormat="1" ht="16.5" customHeight="1">
      <x:c r="A550" s="1165"/>
      <x:c r="B550" s="1166"/>
      <x:c r="C550" s="826"/>
      <x:c r="D550" s="811"/>
      <x:c r="E550" s="811"/>
      <x:c r="F550" s="811"/>
      <x:c r="G550" s="924"/>
      <x:c r="H550" s="924"/>
      <x:c r="I550" s="924"/>
      <x:c r="J550" s="890">
        <x:f>G550+H550-I550</x:f>
        <x:v>0</x:v>
      </x:c>
      <x:c r="K550" s="716"/>
    </x:row>
    <x:row r="551" spans="1:11" s="688" customFormat="1" ht="16.5" customHeight="1">
      <x:c r="A551" s="1166"/>
      <x:c r="B551" s="819" t="s">
        <x:v>1280</x:v>
      </x:c>
      <x:c r="C551" s="817"/>
      <x:c r="D551" s="814"/>
      <x:c r="E551" s="814"/>
      <x:c r="F551" s="814"/>
      <x:c r="G551" s="926"/>
      <x:c r="H551" s="926"/>
      <x:c r="I551" s="926"/>
      <x:c r="J551" s="894">
        <x:f>G551+H551-I551</x:f>
        <x:v>0</x:v>
      </x:c>
      <x:c r="K551" s="716"/>
    </x:row>
    <x:row r="552" spans="1:11" s="688" customFormat="1" ht="16.5" customHeight="1">
      <x:c r="A552" s="1164" t="s">
        <x:v>1673</x:v>
      </x:c>
      <x:c r="B552" s="1167" t="s">
        <x:v>1802</x:v>
      </x:c>
      <x:c r="C552" s="770"/>
      <x:c r="D552" s="771"/>
      <x:c r="E552" s="699"/>
      <x:c r="F552" s="699"/>
      <x:c r="G552" s="717"/>
      <x:c r="H552" s="717"/>
      <x:c r="I552" s="717"/>
      <x:c r="J552" s="892">
        <x:f t="shared" ref="J552:J563" si="60">G552+H552-I552</x:f>
        <x:v>0</x:v>
      </x:c>
      <x:c r="K552" s="716"/>
    </x:row>
    <x:row r="553" spans="1:11" s="688" customFormat="1" ht="16.5" customHeight="1">
      <x:c r="A553" s="1165"/>
      <x:c r="B553" s="1165"/>
      <x:c r="C553" s="807"/>
      <x:c r="D553" s="809"/>
      <x:c r="E553" s="809"/>
      <x:c r="F553" s="809"/>
      <x:c r="G553" s="927"/>
      <x:c r="H553" s="927"/>
      <x:c r="I553" s="927"/>
      <x:c r="J553" s="892">
        <x:f t="shared" si="60"/>
        <x:v>0</x:v>
      </x:c>
      <x:c r="K553" s="716"/>
    </x:row>
    <x:row r="554" spans="1:11" s="688" customFormat="1" ht="16.5" customHeight="1">
      <x:c r="A554" s="1165"/>
      <x:c r="B554" s="1165"/>
      <x:c r="C554" s="807"/>
      <x:c r="D554" s="809"/>
      <x:c r="E554" s="809"/>
      <x:c r="F554" s="809"/>
      <x:c r="G554" s="927"/>
      <x:c r="H554" s="927"/>
      <x:c r="I554" s="927"/>
      <x:c r="J554" s="892">
        <x:f t="shared" si="60"/>
        <x:v>0</x:v>
      </x:c>
      <x:c r="K554" s="716"/>
    </x:row>
    <x:row r="555" spans="1:11" s="688" customFormat="1" ht="16.5" customHeight="1">
      <x:c r="A555" s="1165"/>
      <x:c r="B555" s="1165"/>
      <x:c r="C555" s="807"/>
      <x:c r="D555" s="809"/>
      <x:c r="E555" s="809"/>
      <x:c r="F555" s="809"/>
      <x:c r="G555" s="927"/>
      <x:c r="H555" s="927"/>
      <x:c r="I555" s="927"/>
      <x:c r="J555" s="892">
        <x:f t="shared" si="60"/>
        <x:v>0</x:v>
      </x:c>
      <x:c r="K555" s="716"/>
    </x:row>
    <x:row r="556" spans="1:11" s="688" customFormat="1" ht="16.5" customHeight="1">
      <x:c r="A556" s="1165"/>
      <x:c r="B556" s="1165"/>
      <x:c r="C556" s="807"/>
      <x:c r="D556" s="809"/>
      <x:c r="E556" s="809"/>
      <x:c r="F556" s="809"/>
      <x:c r="G556" s="927"/>
      <x:c r="H556" s="927"/>
      <x:c r="I556" s="927"/>
      <x:c r="J556" s="892">
        <x:f t="shared" si="60"/>
        <x:v>0</x:v>
      </x:c>
      <x:c r="K556" s="716"/>
    </x:row>
    <x:row r="557" spans="1:11" s="688" customFormat="1" ht="16.5" customHeight="1">
      <x:c r="A557" s="1165"/>
      <x:c r="B557" s="1165"/>
      <x:c r="C557" s="807"/>
      <x:c r="D557" s="809"/>
      <x:c r="E557" s="809"/>
      <x:c r="F557" s="809"/>
      <x:c r="G557" s="927"/>
      <x:c r="H557" s="927"/>
      <x:c r="I557" s="927"/>
      <x:c r="J557" s="892">
        <x:f t="shared" si="60"/>
        <x:v>0</x:v>
      </x:c>
      <x:c r="K557" s="716"/>
    </x:row>
    <x:row r="558" spans="1:11" s="688" customFormat="1" ht="16.5" customHeight="1">
      <x:c r="A558" s="1165"/>
      <x:c r="B558" s="1165"/>
      <x:c r="C558" s="807"/>
      <x:c r="D558" s="809"/>
      <x:c r="E558" s="809"/>
      <x:c r="F558" s="809"/>
      <x:c r="G558" s="927"/>
      <x:c r="H558" s="927"/>
      <x:c r="I558" s="927"/>
      <x:c r="J558" s="892">
        <x:f t="shared" si="60"/>
        <x:v>0</x:v>
      </x:c>
      <x:c r="K558" s="716"/>
    </x:row>
    <x:row r="559" spans="1:11" s="688" customFormat="1" ht="16.5" customHeight="1">
      <x:c r="A559" s="1165"/>
      <x:c r="B559" s="1165"/>
      <x:c r="C559" s="807"/>
      <x:c r="D559" s="809"/>
      <x:c r="E559" s="809"/>
      <x:c r="F559" s="809"/>
      <x:c r="G559" s="927"/>
      <x:c r="H559" s="927"/>
      <x:c r="I559" s="927"/>
      <x:c r="J559" s="892">
        <x:f t="shared" si="60"/>
        <x:v>0</x:v>
      </x:c>
      <x:c r="K559" s="716"/>
    </x:row>
    <x:row r="560" spans="1:11" s="688" customFormat="1" ht="16.5" customHeight="1">
      <x:c r="A560" s="1165"/>
      <x:c r="B560" s="1165"/>
      <x:c r="C560" s="807"/>
      <x:c r="D560" s="809"/>
      <x:c r="E560" s="809"/>
      <x:c r="F560" s="809"/>
      <x:c r="G560" s="927"/>
      <x:c r="H560" s="927"/>
      <x:c r="I560" s="927"/>
      <x:c r="J560" s="892">
        <x:f t="shared" si="60"/>
        <x:v>0</x:v>
      </x:c>
      <x:c r="K560" s="716"/>
    </x:row>
    <x:row r="561" spans="1:11" s="688" customFormat="1" ht="16.5" customHeight="1">
      <x:c r="A561" s="1165"/>
      <x:c r="B561" s="1165"/>
      <x:c r="C561" s="807"/>
      <x:c r="D561" s="809"/>
      <x:c r="E561" s="809"/>
      <x:c r="F561" s="809"/>
      <x:c r="G561" s="927"/>
      <x:c r="H561" s="927"/>
      <x:c r="I561" s="927"/>
      <x:c r="J561" s="892">
        <x:f t="shared" si="60"/>
        <x:v>0</x:v>
      </x:c>
      <x:c r="K561" s="716"/>
    </x:row>
    <x:row r="562" spans="1:11" s="688" customFormat="1" ht="16.5" customHeight="1">
      <x:c r="A562" s="1165"/>
      <x:c r="B562" s="1165"/>
      <x:c r="C562" s="807"/>
      <x:c r="D562" s="809"/>
      <x:c r="E562" s="809"/>
      <x:c r="F562" s="809"/>
      <x:c r="G562" s="927"/>
      <x:c r="H562" s="927"/>
      <x:c r="I562" s="927"/>
      <x:c r="J562" s="892">
        <x:f t="shared" si="60"/>
        <x:v>0</x:v>
      </x:c>
      <x:c r="K562" s="716"/>
    </x:row>
    <x:row r="563" spans="1:11" s="688" customFormat="1" ht="16.5" customHeight="1">
      <x:c r="A563" s="1165"/>
      <x:c r="B563" s="1165"/>
      <x:c r="C563" s="807"/>
      <x:c r="D563" s="809"/>
      <x:c r="E563" s="809"/>
      <x:c r="F563" s="809"/>
      <x:c r="G563" s="927"/>
      <x:c r="H563" s="927"/>
      <x:c r="I563" s="927"/>
      <x:c r="J563" s="892">
        <x:f t="shared" si="60"/>
        <x:v>0</x:v>
      </x:c>
      <x:c r="K563" s="716"/>
    </x:row>
    <x:row r="564" spans="1:11" s="688" customFormat="1" ht="16.5" customHeight="1">
      <x:c r="A564" s="1165"/>
      <x:c r="B564" s="1166"/>
      <x:c r="C564" s="1160" t="s">
        <x:v>797</x:v>
      </x:c>
      <x:c r="D564" s="1160"/>
      <x:c r="E564" s="1160"/>
      <x:c r="F564" s="1160"/>
      <x:c r="G564" s="882">
        <x:f t="shared" ref="G564:I564" si="61">SUM(G552:G563)</x:f>
        <x:v>0</x:v>
      </x:c>
      <x:c r="H564" s="882">
        <x:f t="shared" si="61"/>
        <x:v>0</x:v>
      </x:c>
      <x:c r="I564" s="882">
        <x:f t="shared" si="61"/>
        <x:v>0</x:v>
      </x:c>
      <x:c r="J564" s="882">
        <x:f>SUM(J552:J563)</x:f>
        <x:v>0</x:v>
      </x:c>
      <x:c r="K564" s="715"/>
    </x:row>
    <x:row r="565" spans="1:11" s="688" customFormat="1" ht="16.5" customHeight="1">
      <x:c r="A565" s="1165"/>
      <x:c r="B565" s="815" t="s">
        <x:v>1324</x:v>
      </x:c>
      <x:c r="C565" s="816"/>
      <x:c r="D565" s="811"/>
      <x:c r="E565" s="811"/>
      <x:c r="F565" s="811"/>
      <x:c r="G565" s="924"/>
      <x:c r="H565" s="924"/>
      <x:c r="I565" s="924"/>
      <x:c r="J565" s="890">
        <x:f>G565+H565-I565</x:f>
        <x:v>0</x:v>
      </x:c>
      <x:c r="K565" s="716"/>
    </x:row>
    <x:row r="566" spans="1:11" s="688" customFormat="1" ht="16.5" customHeight="1">
      <x:c r="A566" s="1166"/>
      <x:c r="B566" s="819" t="s">
        <x:v>1280</x:v>
      </x:c>
      <x:c r="C566" s="817"/>
      <x:c r="D566" s="813"/>
      <x:c r="E566" s="817"/>
      <x:c r="F566" s="817"/>
      <x:c r="G566" s="926"/>
      <x:c r="H566" s="926"/>
      <x:c r="I566" s="926"/>
      <x:c r="J566" s="894">
        <x:f>G566+H566-I566</x:f>
        <x:v>0</x:v>
      </x:c>
      <x:c r="K566" s="716"/>
    </x:row>
    <x:row r="567" spans="1:11" s="688" customFormat="1" ht="16.5" customHeight="1">
      <x:c r="A567" s="1164" t="s">
        <x:v>1677</x:v>
      </x:c>
      <x:c r="B567" s="1167" t="s">
        <x:v>1802</x:v>
      </x:c>
      <x:c r="C567" s="807"/>
      <x:c r="D567" s="808"/>
      <x:c r="E567" s="809"/>
      <x:c r="F567" s="809"/>
      <x:c r="G567" s="931"/>
      <x:c r="H567" s="931"/>
      <x:c r="I567" s="931"/>
      <x:c r="J567" s="892">
        <x:f t="shared" ref="J567:J581" si="62">G567+H567-I567</x:f>
        <x:v>0</x:v>
      </x:c>
      <x:c r="K567" s="716"/>
    </x:row>
    <x:row r="568" spans="1:11" s="688" customFormat="1" ht="16.5" customHeight="1">
      <x:c r="A568" s="1165"/>
      <x:c r="B568" s="1165"/>
      <x:c r="C568" s="807"/>
      <x:c r="D568" s="809"/>
      <x:c r="E568" s="809"/>
      <x:c r="F568" s="809"/>
      <x:c r="G568" s="927"/>
      <x:c r="H568" s="927"/>
      <x:c r="I568" s="927"/>
      <x:c r="J568" s="892">
        <x:f t="shared" si="62"/>
        <x:v>0</x:v>
      </x:c>
      <x:c r="K568" s="716"/>
    </x:row>
    <x:row r="569" spans="1:11" s="688" customFormat="1" ht="16.5" customHeight="1">
      <x:c r="A569" s="1165"/>
      <x:c r="B569" s="1165"/>
      <x:c r="C569" s="807"/>
      <x:c r="D569" s="809"/>
      <x:c r="E569" s="809"/>
      <x:c r="F569" s="809"/>
      <x:c r="G569" s="927"/>
      <x:c r="H569" s="927"/>
      <x:c r="I569" s="927"/>
      <x:c r="J569" s="892">
        <x:f t="shared" si="62"/>
        <x:v>0</x:v>
      </x:c>
      <x:c r="K569" s="716"/>
    </x:row>
    <x:row r="570" spans="1:11" s="688" customFormat="1" ht="16.5" customHeight="1">
      <x:c r="A570" s="1165"/>
      <x:c r="B570" s="1165"/>
      <x:c r="C570" s="807"/>
      <x:c r="D570" s="809"/>
      <x:c r="E570" s="809"/>
      <x:c r="F570" s="809"/>
      <x:c r="G570" s="927"/>
      <x:c r="H570" s="927"/>
      <x:c r="I570" s="927"/>
      <x:c r="J570" s="892">
        <x:f t="shared" si="62"/>
        <x:v>0</x:v>
      </x:c>
      <x:c r="K570" s="716"/>
    </x:row>
    <x:row r="571" spans="1:11" s="688" customFormat="1" ht="16.5" customHeight="1">
      <x:c r="A571" s="1165"/>
      <x:c r="B571" s="1165"/>
      <x:c r="C571" s="807"/>
      <x:c r="D571" s="809"/>
      <x:c r="E571" s="809"/>
      <x:c r="F571" s="809"/>
      <x:c r="G571" s="927"/>
      <x:c r="H571" s="927"/>
      <x:c r="I571" s="927"/>
      <x:c r="J571" s="892">
        <x:f t="shared" si="62"/>
        <x:v>0</x:v>
      </x:c>
      <x:c r="K571" s="716"/>
    </x:row>
    <x:row r="572" spans="1:11" s="688" customFormat="1" ht="16.5" customHeight="1">
      <x:c r="A572" s="1165"/>
      <x:c r="B572" s="1165"/>
      <x:c r="C572" s="807"/>
      <x:c r="D572" s="809"/>
      <x:c r="E572" s="809"/>
      <x:c r="F572" s="809"/>
      <x:c r="G572" s="927"/>
      <x:c r="H572" s="927"/>
      <x:c r="I572" s="927"/>
      <x:c r="J572" s="892">
        <x:f t="shared" si="62"/>
        <x:v>0</x:v>
      </x:c>
      <x:c r="K572" s="716"/>
    </x:row>
    <x:row r="573" spans="1:11" s="688" customFormat="1" ht="16.5" customHeight="1">
      <x:c r="A573" s="1165"/>
      <x:c r="B573" s="1165"/>
      <x:c r="C573" s="807"/>
      <x:c r="D573" s="809"/>
      <x:c r="E573" s="809"/>
      <x:c r="F573" s="809"/>
      <x:c r="G573" s="927"/>
      <x:c r="H573" s="927"/>
      <x:c r="I573" s="927"/>
      <x:c r="J573" s="892">
        <x:f t="shared" si="62"/>
        <x:v>0</x:v>
      </x:c>
      <x:c r="K573" s="716"/>
    </x:row>
    <x:row r="574" spans="1:11" s="688" customFormat="1" ht="16.5" customHeight="1">
      <x:c r="A574" s="1165"/>
      <x:c r="B574" s="1165"/>
      <x:c r="C574" s="807"/>
      <x:c r="D574" s="809"/>
      <x:c r="E574" s="809"/>
      <x:c r="F574" s="809"/>
      <x:c r="G574" s="927"/>
      <x:c r="H574" s="927"/>
      <x:c r="I574" s="927"/>
      <x:c r="J574" s="892">
        <x:f t="shared" si="62"/>
        <x:v>0</x:v>
      </x:c>
      <x:c r="K574" s="716"/>
    </x:row>
    <x:row r="575" spans="1:11" s="688" customFormat="1" ht="16.5" customHeight="1">
      <x:c r="A575" s="1165"/>
      <x:c r="B575" s="1165"/>
      <x:c r="C575" s="807"/>
      <x:c r="D575" s="809"/>
      <x:c r="E575" s="809"/>
      <x:c r="F575" s="809"/>
      <x:c r="G575" s="927"/>
      <x:c r="H575" s="927"/>
      <x:c r="I575" s="927"/>
      <x:c r="J575" s="892">
        <x:f t="shared" si="62"/>
        <x:v>0</x:v>
      </x:c>
      <x:c r="K575" s="716"/>
    </x:row>
    <x:row r="576" spans="1:11" s="688" customFormat="1" ht="16.5" customHeight="1">
      <x:c r="A576" s="1165"/>
      <x:c r="B576" s="1165"/>
      <x:c r="C576" s="807"/>
      <x:c r="D576" s="809"/>
      <x:c r="E576" s="809"/>
      <x:c r="F576" s="809"/>
      <x:c r="G576" s="927"/>
      <x:c r="H576" s="927"/>
      <x:c r="I576" s="927"/>
      <x:c r="J576" s="892">
        <x:f t="shared" si="62"/>
        <x:v>0</x:v>
      </x:c>
      <x:c r="K576" s="716"/>
    </x:row>
    <x:row r="577" spans="1:11" s="688" customFormat="1" ht="16.5" customHeight="1">
      <x:c r="A577" s="1165"/>
      <x:c r="B577" s="1165"/>
      <x:c r="C577" s="807"/>
      <x:c r="D577" s="809"/>
      <x:c r="E577" s="809"/>
      <x:c r="F577" s="809"/>
      <x:c r="G577" s="927"/>
      <x:c r="H577" s="927"/>
      <x:c r="I577" s="927"/>
      <x:c r="J577" s="892">
        <x:f t="shared" si="62"/>
        <x:v>0</x:v>
      </x:c>
      <x:c r="K577" s="716"/>
    </x:row>
    <x:row r="578" spans="1:11" s="688" customFormat="1" ht="16.5" customHeight="1">
      <x:c r="A578" s="1165"/>
      <x:c r="B578" s="1165"/>
      <x:c r="C578" s="807"/>
      <x:c r="D578" s="809"/>
      <x:c r="E578" s="809"/>
      <x:c r="F578" s="809"/>
      <x:c r="G578" s="927"/>
      <x:c r="H578" s="927"/>
      <x:c r="I578" s="927"/>
      <x:c r="J578" s="892">
        <x:f t="shared" si="62"/>
        <x:v>0</x:v>
      </x:c>
      <x:c r="K578" s="716"/>
    </x:row>
    <x:row r="579" spans="1:11" s="688" customFormat="1" ht="16.5" customHeight="1">
      <x:c r="A579" s="1165"/>
      <x:c r="B579" s="1165"/>
      <x:c r="C579" s="807"/>
      <x:c r="D579" s="809"/>
      <x:c r="E579" s="809"/>
      <x:c r="F579" s="809"/>
      <x:c r="G579" s="927"/>
      <x:c r="H579" s="927"/>
      <x:c r="I579" s="927"/>
      <x:c r="J579" s="892">
        <x:f t="shared" si="62"/>
        <x:v>0</x:v>
      </x:c>
      <x:c r="K579" s="716"/>
    </x:row>
    <x:row r="580" spans="1:11" s="688" customFormat="1" ht="16.5" customHeight="1">
      <x:c r="A580" s="1165"/>
      <x:c r="B580" s="1165"/>
      <x:c r="C580" s="807"/>
      <x:c r="D580" s="809"/>
      <x:c r="E580" s="809"/>
      <x:c r="F580" s="809"/>
      <x:c r="G580" s="927"/>
      <x:c r="H580" s="927"/>
      <x:c r="I580" s="927"/>
      <x:c r="J580" s="892">
        <x:f t="shared" si="62"/>
        <x:v>0</x:v>
      </x:c>
      <x:c r="K580" s="716"/>
    </x:row>
    <x:row r="581" spans="1:11" s="688" customFormat="1" ht="16.5" customHeight="1">
      <x:c r="A581" s="1165"/>
      <x:c r="B581" s="1165"/>
      <x:c r="C581" s="807"/>
      <x:c r="D581" s="809"/>
      <x:c r="E581" s="809"/>
      <x:c r="F581" s="809"/>
      <x:c r="G581" s="927"/>
      <x:c r="H581" s="927"/>
      <x:c r="I581" s="927"/>
      <x:c r="J581" s="892">
        <x:f t="shared" si="62"/>
        <x:v>0</x:v>
      </x:c>
      <x:c r="K581" s="716"/>
    </x:row>
    <x:row r="582" spans="1:11" s="688" customFormat="1" ht="16.5" customHeight="1">
      <x:c r="A582" s="1165"/>
      <x:c r="B582" s="1166"/>
      <x:c r="C582" s="1160" t="s">
        <x:v>797</x:v>
      </x:c>
      <x:c r="D582" s="1160"/>
      <x:c r="E582" s="1160"/>
      <x:c r="F582" s="1160"/>
      <x:c r="G582" s="882">
        <x:f>SUM(G567:G581)</x:f>
        <x:v>0</x:v>
      </x:c>
      <x:c r="H582" s="882">
        <x:f>SUM(H567:H581)</x:f>
        <x:v>0</x:v>
      </x:c>
      <x:c r="I582" s="882">
        <x:f t="shared" ref="I582:J582" si="63">SUM(I567:I581)</x:f>
        <x:v>0</x:v>
      </x:c>
      <x:c r="J582" s="882">
        <x:f t="shared" si="63"/>
        <x:v>0</x:v>
      </x:c>
      <x:c r="K582" s="715"/>
    </x:row>
    <x:row r="583" spans="1:11" s="688" customFormat="1" ht="16.5" customHeight="1">
      <x:c r="A583" s="1165"/>
      <x:c r="B583" s="815" t="s">
        <x:v>1324</x:v>
      </x:c>
      <x:c r="C583" s="816"/>
      <x:c r="D583" s="811"/>
      <x:c r="E583" s="811"/>
      <x:c r="F583" s="811"/>
      <x:c r="G583" s="924"/>
      <x:c r="H583" s="924"/>
      <x:c r="I583" s="924"/>
      <x:c r="J583" s="890">
        <x:f>G583+H583-I583</x:f>
        <x:v>0</x:v>
      </x:c>
      <x:c r="K583" s="716"/>
    </x:row>
    <x:row r="584" spans="1:11" s="688" customFormat="1" ht="16.5" customHeight="1">
      <x:c r="A584" s="1166"/>
      <x:c r="B584" s="819" t="s">
        <x:v>1280</x:v>
      </x:c>
      <x:c r="C584" s="817"/>
      <x:c r="D584" s="813"/>
      <x:c r="E584" s="817"/>
      <x:c r="F584" s="817"/>
      <x:c r="G584" s="926"/>
      <x:c r="H584" s="926"/>
      <x:c r="I584" s="926"/>
      <x:c r="J584" s="894">
        <x:f>G584+H584-I584</x:f>
        <x:v>0</x:v>
      </x:c>
      <x:c r="K584" s="716"/>
    </x:row>
    <x:row r="585" spans="1:11" s="688" customFormat="1" ht="16.5" customHeight="1">
      <x:c r="A585" s="1164" t="s">
        <x:v>1661</x:v>
      </x:c>
      <x:c r="B585" s="1167" t="s">
        <x:v>1802</x:v>
      </x:c>
      <x:c r="C585" s="807"/>
      <x:c r="D585" s="809"/>
      <x:c r="E585" s="809"/>
      <x:c r="F585" s="809"/>
      <x:c r="G585" s="927"/>
      <x:c r="H585" s="927"/>
      <x:c r="I585" s="927"/>
      <x:c r="J585" s="892">
        <x:f t="shared" ref="J585:J595" si="64">G585+H585-I585</x:f>
        <x:v>0</x:v>
      </x:c>
      <x:c r="K585" s="716"/>
    </x:row>
    <x:row r="586" spans="1:11" s="688" customFormat="1" ht="16.5" customHeight="1">
      <x:c r="A586" s="1165"/>
      <x:c r="B586" s="1165"/>
      <x:c r="C586" s="807"/>
      <x:c r="D586" s="809"/>
      <x:c r="E586" s="809"/>
      <x:c r="F586" s="809"/>
      <x:c r="G586" s="927"/>
      <x:c r="H586" s="927"/>
      <x:c r="I586" s="927"/>
      <x:c r="J586" s="892">
        <x:f t="shared" si="64"/>
        <x:v>0</x:v>
      </x:c>
      <x:c r="K586" s="716"/>
    </x:row>
    <x:row r="587" spans="1:11" s="688" customFormat="1" ht="16.5" customHeight="1">
      <x:c r="A587" s="1165"/>
      <x:c r="B587" s="1165"/>
      <x:c r="C587" s="807"/>
      <x:c r="D587" s="809"/>
      <x:c r="E587" s="809"/>
      <x:c r="F587" s="809"/>
      <x:c r="G587" s="927"/>
      <x:c r="H587" s="927"/>
      <x:c r="I587" s="927"/>
      <x:c r="J587" s="892">
        <x:f t="shared" si="64"/>
        <x:v>0</x:v>
      </x:c>
      <x:c r="K587" s="716"/>
    </x:row>
    <x:row r="588" spans="1:11" s="688" customFormat="1" ht="16.5" customHeight="1">
      <x:c r="A588" s="1165"/>
      <x:c r="B588" s="1165"/>
      <x:c r="C588" s="807"/>
      <x:c r="D588" s="809"/>
      <x:c r="E588" s="809"/>
      <x:c r="F588" s="809"/>
      <x:c r="G588" s="927"/>
      <x:c r="H588" s="927"/>
      <x:c r="I588" s="927"/>
      <x:c r="J588" s="892">
        <x:f t="shared" si="64"/>
        <x:v>0</x:v>
      </x:c>
      <x:c r="K588" s="716"/>
    </x:row>
    <x:row r="589" spans="1:11" s="688" customFormat="1" ht="16.5" customHeight="1">
      <x:c r="A589" s="1165"/>
      <x:c r="B589" s="1165"/>
      <x:c r="C589" s="807"/>
      <x:c r="D589" s="809"/>
      <x:c r="E589" s="809"/>
      <x:c r="F589" s="809"/>
      <x:c r="G589" s="927"/>
      <x:c r="H589" s="927"/>
      <x:c r="I589" s="927"/>
      <x:c r="J589" s="892">
        <x:f t="shared" si="64"/>
        <x:v>0</x:v>
      </x:c>
      <x:c r="K589" s="716"/>
    </x:row>
    <x:row r="590" spans="1:11" s="688" customFormat="1" ht="16.5" customHeight="1">
      <x:c r="A590" s="1165"/>
      <x:c r="B590" s="1165"/>
      <x:c r="C590" s="807"/>
      <x:c r="D590" s="809"/>
      <x:c r="E590" s="809"/>
      <x:c r="F590" s="809"/>
      <x:c r="G590" s="927"/>
      <x:c r="H590" s="927"/>
      <x:c r="I590" s="927"/>
      <x:c r="J590" s="892">
        <x:f t="shared" si="64"/>
        <x:v>0</x:v>
      </x:c>
      <x:c r="K590" s="716"/>
    </x:row>
    <x:row r="591" spans="1:11" s="688" customFormat="1" ht="16.5" customHeight="1">
      <x:c r="A591" s="1165"/>
      <x:c r="B591" s="1165"/>
      <x:c r="C591" s="807"/>
      <x:c r="D591" s="809"/>
      <x:c r="E591" s="809"/>
      <x:c r="F591" s="809"/>
      <x:c r="G591" s="927"/>
      <x:c r="H591" s="927"/>
      <x:c r="I591" s="927"/>
      <x:c r="J591" s="892">
        <x:f t="shared" si="64"/>
        <x:v>0</x:v>
      </x:c>
      <x:c r="K591" s="716"/>
    </x:row>
    <x:row r="592" spans="1:11" s="688" customFormat="1" ht="16.5" customHeight="1">
      <x:c r="A592" s="1165"/>
      <x:c r="B592" s="1165"/>
      <x:c r="C592" s="807"/>
      <x:c r="D592" s="809"/>
      <x:c r="E592" s="809"/>
      <x:c r="F592" s="809"/>
      <x:c r="G592" s="927"/>
      <x:c r="H592" s="927"/>
      <x:c r="I592" s="927"/>
      <x:c r="J592" s="892">
        <x:f t="shared" si="64"/>
        <x:v>0</x:v>
      </x:c>
      <x:c r="K592" s="716"/>
    </x:row>
    <x:row r="593" spans="1:11" s="688" customFormat="1" ht="16.5" customHeight="1">
      <x:c r="A593" s="1165"/>
      <x:c r="B593" s="1165"/>
      <x:c r="C593" s="807"/>
      <x:c r="D593" s="809"/>
      <x:c r="E593" s="809"/>
      <x:c r="F593" s="809"/>
      <x:c r="G593" s="927"/>
      <x:c r="H593" s="927"/>
      <x:c r="I593" s="927"/>
      <x:c r="J593" s="892">
        <x:f t="shared" si="64"/>
        <x:v>0</x:v>
      </x:c>
      <x:c r="K593" s="716"/>
    </x:row>
    <x:row r="594" spans="1:11" s="688" customFormat="1" ht="16.5" customHeight="1">
      <x:c r="A594" s="1165"/>
      <x:c r="B594" s="1165"/>
      <x:c r="C594" s="807"/>
      <x:c r="D594" s="809"/>
      <x:c r="E594" s="809"/>
      <x:c r="F594" s="809"/>
      <x:c r="G594" s="927"/>
      <x:c r="H594" s="927"/>
      <x:c r="I594" s="927"/>
      <x:c r="J594" s="892">
        <x:f t="shared" si="64"/>
        <x:v>0</x:v>
      </x:c>
      <x:c r="K594" s="716"/>
    </x:row>
    <x:row r="595" spans="1:11" s="688" customFormat="1" ht="16.5" customHeight="1">
      <x:c r="A595" s="1165"/>
      <x:c r="B595" s="1165"/>
      <x:c r="C595" s="807"/>
      <x:c r="D595" s="809"/>
      <x:c r="E595" s="809"/>
      <x:c r="F595" s="809"/>
      <x:c r="G595" s="927"/>
      <x:c r="H595" s="927"/>
      <x:c r="I595" s="927"/>
      <x:c r="J595" s="892">
        <x:f t="shared" si="64"/>
        <x:v>0</x:v>
      </x:c>
      <x:c r="K595" s="716"/>
    </x:row>
    <x:row r="596" spans="1:11" s="688" customFormat="1" ht="16.5" customHeight="1">
      <x:c r="A596" s="1165"/>
      <x:c r="B596" s="1166"/>
      <x:c r="C596" s="1160" t="s">
        <x:v>797</x:v>
      </x:c>
      <x:c r="D596" s="1160"/>
      <x:c r="E596" s="1160"/>
      <x:c r="F596" s="1160"/>
      <x:c r="G596" s="882">
        <x:f>SUM(G585:G595)</x:f>
        <x:v>0</x:v>
      </x:c>
      <x:c r="H596" s="882">
        <x:f t="shared" ref="H596:J596" si="65">SUM(H585:H595)</x:f>
        <x:v>0</x:v>
      </x:c>
      <x:c r="I596" s="882">
        <x:f t="shared" si="65"/>
        <x:v>0</x:v>
      </x:c>
      <x:c r="J596" s="882">
        <x:f t="shared" si="65"/>
        <x:v>0</x:v>
      </x:c>
      <x:c r="K596" s="715"/>
    </x:row>
    <x:row r="597" spans="1:11" s="688" customFormat="1" ht="16.5" customHeight="1">
      <x:c r="A597" s="1165"/>
      <x:c r="B597" s="1168" t="s">
        <x:v>1324</x:v>
      </x:c>
      <x:c r="C597" s="816"/>
      <x:c r="D597" s="810"/>
      <x:c r="E597" s="810"/>
      <x:c r="F597" s="810"/>
      <x:c r="G597" s="924"/>
      <x:c r="H597" s="924"/>
      <x:c r="I597" s="924"/>
      <x:c r="J597" s="890">
        <x:f>G597+H597-I597</x:f>
        <x:v>0</x:v>
      </x:c>
      <x:c r="K597" s="716"/>
    </x:row>
    <x:row r="598" spans="1:11" s="688" customFormat="1" ht="16.5" customHeight="1">
      <x:c r="A598" s="1165"/>
      <x:c r="B598" s="1165"/>
      <x:c r="C598" s="816"/>
      <x:c r="D598" s="810"/>
      <x:c r="E598" s="810"/>
      <x:c r="F598" s="810"/>
      <x:c r="G598" s="928"/>
      <x:c r="H598" s="928"/>
      <x:c r="I598" s="928"/>
      <x:c r="J598" s="895">
        <x:f>G598+H598-I598</x:f>
        <x:v>0</x:v>
      </x:c>
      <x:c r="K598" s="716"/>
    </x:row>
    <x:row r="599" spans="1:11" s="688" customFormat="1" ht="16.5" customHeight="1">
      <x:c r="A599" s="1165"/>
      <x:c r="B599" s="1166"/>
      <x:c r="C599" s="816"/>
      <x:c r="D599" s="810"/>
      <x:c r="E599" s="810"/>
      <x:c r="F599" s="810"/>
      <x:c r="G599" s="924"/>
      <x:c r="H599" s="924"/>
      <x:c r="I599" s="924"/>
      <x:c r="J599" s="890">
        <x:f>G599+H599-I599</x:f>
        <x:v>0</x:v>
      </x:c>
      <x:c r="K599" s="716"/>
    </x:row>
    <x:row r="600" spans="1:11" s="688" customFormat="1" ht="16.5" customHeight="1">
      <x:c r="A600" s="1166"/>
      <x:c r="B600" s="819" t="s">
        <x:v>1280</x:v>
      </x:c>
      <x:c r="C600" s="817"/>
      <x:c r="D600" s="814"/>
      <x:c r="E600" s="814"/>
      <x:c r="F600" s="814"/>
      <x:c r="G600" s="926"/>
      <x:c r="H600" s="926"/>
      <x:c r="I600" s="926"/>
      <x:c r="J600" s="894">
        <x:f>G600+H600-I600</x:f>
        <x:v>0</x:v>
      </x:c>
      <x:c r="K600" s="716"/>
    </x:row>
    <x:row r="601" spans="1:11" s="688" customFormat="1" ht="16.5" customHeight="1">
      <x:c r="A601" s="1164" t="s">
        <x:v>1663</x:v>
      </x:c>
      <x:c r="B601" s="1167" t="s">
        <x:v>1802</x:v>
      </x:c>
      <x:c r="C601" s="770"/>
      <x:c r="D601" s="699"/>
      <x:c r="E601" s="809"/>
      <x:c r="F601" s="809"/>
      <x:c r="G601" s="927"/>
      <x:c r="H601" s="927"/>
      <x:c r="I601" s="927"/>
      <x:c r="J601" s="892">
        <x:f t="shared" ref="J601:J613" si="66">G601+H601-I601</x:f>
        <x:v>0</x:v>
      </x:c>
      <x:c r="K601" s="716"/>
    </x:row>
    <x:row r="602" spans="1:11" s="688" customFormat="1" ht="16.5" customHeight="1">
      <x:c r="A602" s="1165"/>
      <x:c r="B602" s="1165"/>
      <x:c r="C602" s="770"/>
      <x:c r="D602" s="699"/>
      <x:c r="E602" s="809"/>
      <x:c r="F602" s="809"/>
      <x:c r="G602" s="927"/>
      <x:c r="H602" s="927"/>
      <x:c r="I602" s="927"/>
      <x:c r="J602" s="892">
        <x:f t="shared" si="66"/>
        <x:v>0</x:v>
      </x:c>
      <x:c r="K602" s="716"/>
    </x:row>
    <x:row r="603" spans="1:11" s="688" customFormat="1" ht="16.5" customHeight="1">
      <x:c r="A603" s="1165"/>
      <x:c r="B603" s="1165"/>
      <x:c r="C603" s="770"/>
      <x:c r="D603" s="699"/>
      <x:c r="E603" s="809"/>
      <x:c r="F603" s="809"/>
      <x:c r="G603" s="927"/>
      <x:c r="H603" s="927"/>
      <x:c r="I603" s="927"/>
      <x:c r="J603" s="892">
        <x:f t="shared" si="66"/>
        <x:v>0</x:v>
      </x:c>
      <x:c r="K603" s="716"/>
    </x:row>
    <x:row r="604" spans="1:11" s="688" customFormat="1" ht="16.5" customHeight="1">
      <x:c r="A604" s="1165"/>
      <x:c r="B604" s="1165"/>
      <x:c r="C604" s="770"/>
      <x:c r="D604" s="699"/>
      <x:c r="E604" s="809"/>
      <x:c r="F604" s="809"/>
      <x:c r="G604" s="927"/>
      <x:c r="H604" s="927"/>
      <x:c r="I604" s="927"/>
      <x:c r="J604" s="892">
        <x:f t="shared" si="66"/>
        <x:v>0</x:v>
      </x:c>
      <x:c r="K604" s="716"/>
    </x:row>
    <x:row r="605" spans="1:11" s="688" customFormat="1" ht="16.5" customHeight="1">
      <x:c r="A605" s="1165"/>
      <x:c r="B605" s="1165"/>
      <x:c r="C605" s="770"/>
      <x:c r="D605" s="699"/>
      <x:c r="E605" s="809"/>
      <x:c r="F605" s="809"/>
      <x:c r="G605" s="927"/>
      <x:c r="H605" s="927"/>
      <x:c r="I605" s="927"/>
      <x:c r="J605" s="892">
        <x:f t="shared" si="66"/>
        <x:v>0</x:v>
      </x:c>
      <x:c r="K605" s="716"/>
    </x:row>
    <x:row r="606" spans="1:11" s="688" customFormat="1" ht="16.5" customHeight="1">
      <x:c r="A606" s="1165"/>
      <x:c r="B606" s="1165"/>
      <x:c r="C606" s="770"/>
      <x:c r="D606" s="699"/>
      <x:c r="E606" s="809"/>
      <x:c r="F606" s="809"/>
      <x:c r="G606" s="927"/>
      <x:c r="H606" s="927"/>
      <x:c r="I606" s="927"/>
      <x:c r="J606" s="892">
        <x:f t="shared" si="66"/>
        <x:v>0</x:v>
      </x:c>
      <x:c r="K606" s="716"/>
    </x:row>
    <x:row r="607" spans="1:11" s="688" customFormat="1" ht="16.5" customHeight="1">
      <x:c r="A607" s="1165"/>
      <x:c r="B607" s="1165"/>
      <x:c r="C607" s="770"/>
      <x:c r="D607" s="699"/>
      <x:c r="E607" s="809"/>
      <x:c r="F607" s="809"/>
      <x:c r="G607" s="927"/>
      <x:c r="H607" s="927"/>
      <x:c r="I607" s="927"/>
      <x:c r="J607" s="892">
        <x:f t="shared" si="66"/>
        <x:v>0</x:v>
      </x:c>
      <x:c r="K607" s="716"/>
    </x:row>
    <x:row r="608" spans="1:11" s="688" customFormat="1" ht="16.5" customHeight="1">
      <x:c r="A608" s="1165"/>
      <x:c r="B608" s="1165"/>
      <x:c r="C608" s="770"/>
      <x:c r="D608" s="699"/>
      <x:c r="E608" s="809"/>
      <x:c r="F608" s="809"/>
      <x:c r="G608" s="927"/>
      <x:c r="H608" s="927"/>
      <x:c r="I608" s="927"/>
      <x:c r="J608" s="892">
        <x:f t="shared" si="66"/>
        <x:v>0</x:v>
      </x:c>
      <x:c r="K608" s="716"/>
    </x:row>
    <x:row r="609" spans="1:11" s="688" customFormat="1" ht="16.5" customHeight="1">
      <x:c r="A609" s="1165"/>
      <x:c r="B609" s="1165"/>
      <x:c r="C609" s="770"/>
      <x:c r="D609" s="699"/>
      <x:c r="E609" s="809"/>
      <x:c r="F609" s="809"/>
      <x:c r="G609" s="927"/>
      <x:c r="H609" s="927"/>
      <x:c r="I609" s="927"/>
      <x:c r="J609" s="892">
        <x:f t="shared" si="66"/>
        <x:v>0</x:v>
      </x:c>
      <x:c r="K609" s="716"/>
    </x:row>
    <x:row r="610" spans="1:11" s="688" customFormat="1" ht="16.5" customHeight="1">
      <x:c r="A610" s="1165"/>
      <x:c r="B610" s="1165"/>
      <x:c r="C610" s="770"/>
      <x:c r="D610" s="699"/>
      <x:c r="E610" s="809"/>
      <x:c r="F610" s="809"/>
      <x:c r="G610" s="927"/>
      <x:c r="H610" s="927"/>
      <x:c r="I610" s="927"/>
      <x:c r="J610" s="892">
        <x:f t="shared" si="66"/>
        <x:v>0</x:v>
      </x:c>
      <x:c r="K610" s="716"/>
    </x:row>
    <x:row r="611" spans="1:11" s="688" customFormat="1" ht="16.5" customHeight="1">
      <x:c r="A611" s="1165"/>
      <x:c r="B611" s="1165"/>
      <x:c r="C611" s="770"/>
      <x:c r="D611" s="699"/>
      <x:c r="E611" s="809"/>
      <x:c r="F611" s="809"/>
      <x:c r="G611" s="927"/>
      <x:c r="H611" s="927"/>
      <x:c r="I611" s="927"/>
      <x:c r="J611" s="892">
        <x:f t="shared" si="66"/>
        <x:v>0</x:v>
      </x:c>
      <x:c r="K611" s="716"/>
    </x:row>
    <x:row r="612" spans="1:11" s="688" customFormat="1" ht="16.5" customHeight="1">
      <x:c r="A612" s="1165"/>
      <x:c r="B612" s="1165"/>
      <x:c r="C612" s="770"/>
      <x:c r="D612" s="699"/>
      <x:c r="E612" s="809"/>
      <x:c r="F612" s="809"/>
      <x:c r="G612" s="927"/>
      <x:c r="H612" s="927"/>
      <x:c r="I612" s="927"/>
      <x:c r="J612" s="892">
        <x:f t="shared" si="66"/>
        <x:v>0</x:v>
      </x:c>
      <x:c r="K612" s="716"/>
    </x:row>
    <x:row r="613" spans="1:11" s="688" customFormat="1" ht="16.5" customHeight="1">
      <x:c r="A613" s="1165"/>
      <x:c r="B613" s="1165"/>
      <x:c r="C613" s="864"/>
      <x:c r="D613" s="699"/>
      <x:c r="E613" s="699"/>
      <x:c r="F613" s="699"/>
      <x:c r="G613" s="711"/>
      <x:c r="H613" s="927"/>
      <x:c r="I613" s="927"/>
      <x:c r="J613" s="892">
        <x:f t="shared" si="66"/>
        <x:v>0</x:v>
      </x:c>
      <x:c r="K613" s="716"/>
    </x:row>
    <x:row r="614" spans="1:11" s="688" customFormat="1" ht="16.5" customHeight="1">
      <x:c r="A614" s="1165"/>
      <x:c r="B614" s="1166"/>
      <x:c r="C614" s="1160" t="s">
        <x:v>797</x:v>
      </x:c>
      <x:c r="D614" s="1160"/>
      <x:c r="E614" s="1160"/>
      <x:c r="F614" s="1160"/>
      <x:c r="G614" s="882">
        <x:f>SUM(G603:G613)</x:f>
        <x:v>0</x:v>
      </x:c>
      <x:c r="H614" s="882">
        <x:f>SUM(H603:H613)</x:f>
        <x:v>0</x:v>
      </x:c>
      <x:c r="I614" s="882">
        <x:f>SUM(I603:I613)</x:f>
        <x:v>0</x:v>
      </x:c>
      <x:c r="J614" s="882">
        <x:f>SUM(J603:J613)</x:f>
        <x:v>0</x:v>
      </x:c>
      <x:c r="K614" s="715"/>
    </x:row>
    <x:row r="615" spans="1:11" s="688" customFormat="1" ht="16.5" customHeight="1">
      <x:c r="A615" s="1165"/>
      <x:c r="B615" s="815" t="s">
        <x:v>1324</x:v>
      </x:c>
      <x:c r="C615" s="826"/>
      <x:c r="D615" s="811"/>
      <x:c r="E615" s="826"/>
      <x:c r="F615" s="816"/>
      <x:c r="G615" s="924"/>
      <x:c r="H615" s="924"/>
      <x:c r="I615" s="924"/>
      <x:c r="J615" s="890">
        <x:f>G615+H615-I615</x:f>
        <x:v>0</x:v>
      </x:c>
      <x:c r="K615" s="716"/>
    </x:row>
    <x:row r="616" spans="1:11" s="688" customFormat="1" ht="16.5" customHeight="1">
      <x:c r="A616" s="1166"/>
      <x:c r="B616" s="819" t="s">
        <x:v>1280</x:v>
      </x:c>
      <x:c r="C616" s="817"/>
      <x:c r="D616" s="813"/>
      <x:c r="E616" s="814"/>
      <x:c r="F616" s="814"/>
      <x:c r="G616" s="926"/>
      <x:c r="H616" s="926"/>
      <x:c r="I616" s="926"/>
      <x:c r="J616" s="894">
        <x:f>G616+H616-I616</x:f>
        <x:v>0</x:v>
      </x:c>
      <x:c r="K616" s="716"/>
    </x:row>
    <x:row r="617" spans="1:11" s="688" customFormat="1" ht="17.25" customHeight="1">
      <x:c r="A617" s="1164" t="s">
        <x:v>1666</x:v>
      </x:c>
      <x:c r="B617" s="1167" t="s">
        <x:v>1802</x:v>
      </x:c>
      <x:c r="C617" s="807"/>
      <x:c r="D617" s="809"/>
      <x:c r="E617" s="809"/>
      <x:c r="F617" s="809"/>
      <x:c r="G617" s="927"/>
      <x:c r="H617" s="927"/>
      <x:c r="I617" s="927"/>
      <x:c r="J617" s="892">
        <x:f t="shared" ref="J617:J631" si="67">G617+H617-I617</x:f>
        <x:v>0</x:v>
      </x:c>
      <x:c r="K617" s="716"/>
    </x:row>
    <x:row r="618" spans="1:11" s="688" customFormat="1" ht="16.5" customHeight="1">
      <x:c r="A618" s="1165"/>
      <x:c r="B618" s="1165"/>
      <x:c r="C618" s="807"/>
      <x:c r="D618" s="809"/>
      <x:c r="E618" s="809"/>
      <x:c r="F618" s="809"/>
      <x:c r="G618" s="927"/>
      <x:c r="H618" s="927"/>
      <x:c r="I618" s="927"/>
      <x:c r="J618" s="892">
        <x:f t="shared" si="67"/>
        <x:v>0</x:v>
      </x:c>
      <x:c r="K618" s="716"/>
    </x:row>
    <x:row r="619" spans="1:11" s="688" customFormat="1" ht="16.5" customHeight="1">
      <x:c r="A619" s="1165"/>
      <x:c r="B619" s="1165"/>
      <x:c r="C619" s="807"/>
      <x:c r="D619" s="809"/>
      <x:c r="E619" s="809"/>
      <x:c r="F619" s="809"/>
      <x:c r="G619" s="927"/>
      <x:c r="H619" s="927"/>
      <x:c r="I619" s="927"/>
      <x:c r="J619" s="892">
        <x:f t="shared" si="67"/>
        <x:v>0</x:v>
      </x:c>
      <x:c r="K619" s="716"/>
    </x:row>
    <x:row r="620" spans="1:11" s="688" customFormat="1" ht="16.5" customHeight="1">
      <x:c r="A620" s="1165"/>
      <x:c r="B620" s="1165"/>
      <x:c r="C620" s="807"/>
      <x:c r="D620" s="809"/>
      <x:c r="E620" s="809"/>
      <x:c r="F620" s="809"/>
      <x:c r="G620" s="927"/>
      <x:c r="H620" s="927"/>
      <x:c r="I620" s="927"/>
      <x:c r="J620" s="892">
        <x:f t="shared" si="67"/>
        <x:v>0</x:v>
      </x:c>
      <x:c r="K620" s="716"/>
    </x:row>
    <x:row r="621" spans="1:11" s="688" customFormat="1" ht="16.5" customHeight="1">
      <x:c r="A621" s="1165"/>
      <x:c r="B621" s="1165"/>
      <x:c r="C621" s="807"/>
      <x:c r="D621" s="809"/>
      <x:c r="E621" s="809"/>
      <x:c r="F621" s="809"/>
      <x:c r="G621" s="927"/>
      <x:c r="H621" s="927"/>
      <x:c r="I621" s="927"/>
      <x:c r="J621" s="892">
        <x:f t="shared" si="67"/>
        <x:v>0</x:v>
      </x:c>
      <x:c r="K621" s="716"/>
    </x:row>
    <x:row r="622" spans="1:11" s="688" customFormat="1" ht="16.5" customHeight="1">
      <x:c r="A622" s="1165"/>
      <x:c r="B622" s="1165"/>
      <x:c r="C622" s="807"/>
      <x:c r="D622" s="809"/>
      <x:c r="E622" s="809"/>
      <x:c r="F622" s="809"/>
      <x:c r="G622" s="927"/>
      <x:c r="H622" s="927"/>
      <x:c r="I622" s="927"/>
      <x:c r="J622" s="892">
        <x:f t="shared" si="67"/>
        <x:v>0</x:v>
      </x:c>
      <x:c r="K622" s="716"/>
    </x:row>
    <x:row r="623" spans="1:11" s="688" customFormat="1" ht="16.5" customHeight="1">
      <x:c r="A623" s="1165"/>
      <x:c r="B623" s="1165"/>
      <x:c r="C623" s="807"/>
      <x:c r="D623" s="809"/>
      <x:c r="E623" s="809"/>
      <x:c r="F623" s="809"/>
      <x:c r="G623" s="927"/>
      <x:c r="H623" s="927"/>
      <x:c r="I623" s="927"/>
      <x:c r="J623" s="892">
        <x:f t="shared" si="67"/>
        <x:v>0</x:v>
      </x:c>
      <x:c r="K623" s="716"/>
    </x:row>
    <x:row r="624" spans="1:11" s="688" customFormat="1" ht="16.5" customHeight="1">
      <x:c r="A624" s="1165"/>
      <x:c r="B624" s="1165"/>
      <x:c r="C624" s="807"/>
      <x:c r="D624" s="809"/>
      <x:c r="E624" s="809"/>
      <x:c r="F624" s="809"/>
      <x:c r="G624" s="927"/>
      <x:c r="H624" s="927"/>
      <x:c r="I624" s="927"/>
      <x:c r="J624" s="892">
        <x:f t="shared" si="67"/>
        <x:v>0</x:v>
      </x:c>
      <x:c r="K624" s="716"/>
    </x:row>
    <x:row r="625" spans="1:11" s="688" customFormat="1" ht="16.5" customHeight="1">
      <x:c r="A625" s="1165"/>
      <x:c r="B625" s="1165"/>
      <x:c r="C625" s="807"/>
      <x:c r="D625" s="809"/>
      <x:c r="E625" s="809"/>
      <x:c r="F625" s="809"/>
      <x:c r="G625" s="927"/>
      <x:c r="H625" s="927"/>
      <x:c r="I625" s="927"/>
      <x:c r="J625" s="892">
        <x:f t="shared" si="67"/>
        <x:v>0</x:v>
      </x:c>
      <x:c r="K625" s="716"/>
    </x:row>
    <x:row r="626" spans="1:11" s="688" customFormat="1" ht="16.5" customHeight="1">
      <x:c r="A626" s="1165"/>
      <x:c r="B626" s="1165"/>
      <x:c r="C626" s="807"/>
      <x:c r="D626" s="809"/>
      <x:c r="E626" s="809"/>
      <x:c r="F626" s="809"/>
      <x:c r="G626" s="927"/>
      <x:c r="H626" s="927"/>
      <x:c r="I626" s="927"/>
      <x:c r="J626" s="892">
        <x:f t="shared" si="67"/>
        <x:v>0</x:v>
      </x:c>
      <x:c r="K626" s="716"/>
    </x:row>
    <x:row r="627" spans="1:11" s="688" customFormat="1" ht="16.5" customHeight="1">
      <x:c r="A627" s="1165"/>
      <x:c r="B627" s="1165"/>
      <x:c r="C627" s="807"/>
      <x:c r="D627" s="809"/>
      <x:c r="E627" s="809"/>
      <x:c r="F627" s="809"/>
      <x:c r="G627" s="927"/>
      <x:c r="H627" s="927"/>
      <x:c r="I627" s="927"/>
      <x:c r="J627" s="892">
        <x:f t="shared" si="67"/>
        <x:v>0</x:v>
      </x:c>
      <x:c r="K627" s="716"/>
    </x:row>
    <x:row r="628" spans="1:11" s="688" customFormat="1" ht="16.5" customHeight="1">
      <x:c r="A628" s="1165"/>
      <x:c r="B628" s="1165"/>
      <x:c r="C628" s="807"/>
      <x:c r="D628" s="809"/>
      <x:c r="E628" s="809"/>
      <x:c r="F628" s="809"/>
      <x:c r="G628" s="927"/>
      <x:c r="H628" s="927"/>
      <x:c r="I628" s="927"/>
      <x:c r="J628" s="892">
        <x:f t="shared" si="67"/>
        <x:v>0</x:v>
      </x:c>
      <x:c r="K628" s="716"/>
    </x:row>
    <x:row r="629" spans="1:11" s="688" customFormat="1" ht="16.5" customHeight="1">
      <x:c r="A629" s="1165"/>
      <x:c r="B629" s="1165"/>
      <x:c r="C629" s="807"/>
      <x:c r="D629" s="809"/>
      <x:c r="E629" s="809"/>
      <x:c r="F629" s="809"/>
      <x:c r="G629" s="927"/>
      <x:c r="H629" s="927"/>
      <x:c r="I629" s="927"/>
      <x:c r="J629" s="892">
        <x:f t="shared" si="67"/>
        <x:v>0</x:v>
      </x:c>
      <x:c r="K629" s="716"/>
    </x:row>
    <x:row r="630" spans="1:11" s="688" customFormat="1" ht="16.5" customHeight="1">
      <x:c r="A630" s="1165"/>
      <x:c r="B630" s="1165"/>
      <x:c r="C630" s="807"/>
      <x:c r="D630" s="809"/>
      <x:c r="E630" s="809"/>
      <x:c r="F630" s="809"/>
      <x:c r="G630" s="927"/>
      <x:c r="H630" s="927"/>
      <x:c r="I630" s="927"/>
      <x:c r="J630" s="892">
        <x:f t="shared" si="67"/>
        <x:v>0</x:v>
      </x:c>
      <x:c r="K630" s="716"/>
    </x:row>
    <x:row r="631" spans="1:11" s="688" customFormat="1" ht="16.5" customHeight="1">
      <x:c r="A631" s="1165"/>
      <x:c r="B631" s="1165"/>
      <x:c r="C631" s="807"/>
      <x:c r="D631" s="809"/>
      <x:c r="E631" s="809"/>
      <x:c r="F631" s="809"/>
      <x:c r="G631" s="927"/>
      <x:c r="H631" s="927"/>
      <x:c r="I631" s="927"/>
      <x:c r="J631" s="892">
        <x:f t="shared" si="67"/>
        <x:v>0</x:v>
      </x:c>
      <x:c r="K631" s="716"/>
    </x:row>
    <x:row r="632" spans="1:11" s="688" customFormat="1" ht="16.5" customHeight="1">
      <x:c r="A632" s="1165"/>
      <x:c r="B632" s="1166"/>
      <x:c r="C632" s="1160" t="s">
        <x:v>797</x:v>
      </x:c>
      <x:c r="D632" s="1160"/>
      <x:c r="E632" s="1160"/>
      <x:c r="F632" s="1160"/>
      <x:c r="G632" s="882">
        <x:f>SUM(G617:G631)</x:f>
        <x:v>0</x:v>
      </x:c>
      <x:c r="H632" s="882">
        <x:f>SUM(H617:H631)</x:f>
        <x:v>0</x:v>
      </x:c>
      <x:c r="I632" s="882">
        <x:f t="shared" ref="I632:J632" si="68">SUM(I617:I631)</x:f>
        <x:v>0</x:v>
      </x:c>
      <x:c r="J632" s="882">
        <x:f t="shared" si="68"/>
        <x:v>0</x:v>
      </x:c>
      <x:c r="K632" s="715"/>
    </x:row>
    <x:row r="633" spans="1:11" s="688" customFormat="1" ht="16.5" customHeight="1">
      <x:c r="A633" s="1165"/>
      <x:c r="B633" s="1168" t="s">
        <x:v>1324</x:v>
      </x:c>
      <x:c r="C633" s="816"/>
      <x:c r="D633" s="811"/>
      <x:c r="E633" s="811"/>
      <x:c r="F633" s="811"/>
      <x:c r="G633" s="924"/>
      <x:c r="H633" s="924"/>
      <x:c r="I633" s="924"/>
      <x:c r="J633" s="890">
        <x:f>G633+H633-I633</x:f>
        <x:v>0</x:v>
      </x:c>
      <x:c r="K633" s="716"/>
    </x:row>
    <x:row r="634" spans="1:11" s="688" customFormat="1" ht="16.5" customHeight="1">
      <x:c r="A634" s="1165"/>
      <x:c r="B634" s="1166"/>
      <x:c r="C634" s="816"/>
      <x:c r="D634" s="811"/>
      <x:c r="E634" s="811"/>
      <x:c r="F634" s="811"/>
      <x:c r="G634" s="928"/>
      <x:c r="H634" s="928"/>
      <x:c r="I634" s="928"/>
      <x:c r="J634" s="895">
        <x:f>G634+H634-I634</x:f>
        <x:v>0</x:v>
      </x:c>
      <x:c r="K634" s="716"/>
    </x:row>
    <x:row r="635" spans="1:11" s="688" customFormat="1" ht="16.5" customHeight="1">
      <x:c r="A635" s="1166"/>
      <x:c r="B635" s="819" t="s">
        <x:v>1301</x:v>
      </x:c>
      <x:c r="C635" s="863"/>
      <x:c r="D635" s="813"/>
      <x:c r="E635" s="814"/>
      <x:c r="F635" s="814"/>
      <x:c r="G635" s="925"/>
      <x:c r="H635" s="925"/>
      <x:c r="I635" s="925"/>
      <x:c r="J635" s="894">
        <x:f t="shared" ref="J635:J645" si="69">G635+H635-I635</x:f>
        <x:v>0</x:v>
      </x:c>
      <x:c r="K635" s="716"/>
    </x:row>
    <x:row r="636" spans="1:11" s="688" customFormat="1" ht="17.25" customHeight="1">
      <x:c r="A636" s="1164" t="s">
        <x:v>1667</x:v>
      </x:c>
      <x:c r="B636" s="1167" t="s">
        <x:v>1802</x:v>
      </x:c>
      <x:c r="C636" s="807"/>
      <x:c r="D636" s="809"/>
      <x:c r="E636" s="809"/>
      <x:c r="F636" s="809"/>
      <x:c r="G636" s="927"/>
      <x:c r="H636" s="927"/>
      <x:c r="I636" s="927"/>
      <x:c r="J636" s="892">
        <x:f t="shared" si="69"/>
        <x:v>0</x:v>
      </x:c>
      <x:c r="K636" s="716"/>
    </x:row>
    <x:row r="637" spans="1:11" s="688" customFormat="1" ht="16.5" customHeight="1">
      <x:c r="A637" s="1165"/>
      <x:c r="B637" s="1165"/>
      <x:c r="C637" s="807"/>
      <x:c r="D637" s="809"/>
      <x:c r="E637" s="809"/>
      <x:c r="F637" s="809"/>
      <x:c r="G637" s="927"/>
      <x:c r="H637" s="927"/>
      <x:c r="I637" s="927"/>
      <x:c r="J637" s="892">
        <x:f t="shared" si="69"/>
        <x:v>0</x:v>
      </x:c>
      <x:c r="K637" s="716"/>
    </x:row>
    <x:row r="638" spans="1:11" s="688" customFormat="1" ht="16.5" customHeight="1">
      <x:c r="A638" s="1165"/>
      <x:c r="B638" s="1165"/>
      <x:c r="C638" s="807"/>
      <x:c r="D638" s="809"/>
      <x:c r="E638" s="809"/>
      <x:c r="F638" s="809"/>
      <x:c r="G638" s="927"/>
      <x:c r="H638" s="927"/>
      <x:c r="I638" s="927"/>
      <x:c r="J638" s="892">
        <x:f t="shared" si="69"/>
        <x:v>0</x:v>
      </x:c>
      <x:c r="K638" s="716"/>
    </x:row>
    <x:row r="639" spans="1:11" s="688" customFormat="1" ht="16.5" customHeight="1">
      <x:c r="A639" s="1165"/>
      <x:c r="B639" s="1165"/>
      <x:c r="C639" s="807"/>
      <x:c r="D639" s="809"/>
      <x:c r="E639" s="809"/>
      <x:c r="F639" s="809"/>
      <x:c r="G639" s="927"/>
      <x:c r="H639" s="927"/>
      <x:c r="I639" s="927"/>
      <x:c r="J639" s="892">
        <x:f t="shared" si="69"/>
        <x:v>0</x:v>
      </x:c>
      <x:c r="K639" s="716"/>
    </x:row>
    <x:row r="640" spans="1:11" s="688" customFormat="1" ht="16.5" customHeight="1">
      <x:c r="A640" s="1165"/>
      <x:c r="B640" s="1165"/>
      <x:c r="C640" s="807"/>
      <x:c r="D640" s="809"/>
      <x:c r="E640" s="809"/>
      <x:c r="F640" s="809"/>
      <x:c r="G640" s="927"/>
      <x:c r="H640" s="927"/>
      <x:c r="I640" s="927"/>
      <x:c r="J640" s="892">
        <x:f t="shared" si="69"/>
        <x:v>0</x:v>
      </x:c>
      <x:c r="K640" s="716"/>
    </x:row>
    <x:row r="641" spans="1:11" s="688" customFormat="1" ht="16.5" customHeight="1">
      <x:c r="A641" s="1165"/>
      <x:c r="B641" s="1165"/>
      <x:c r="C641" s="807"/>
      <x:c r="D641" s="809"/>
      <x:c r="E641" s="809"/>
      <x:c r="F641" s="809"/>
      <x:c r="G641" s="927"/>
      <x:c r="H641" s="927"/>
      <x:c r="I641" s="927"/>
      <x:c r="J641" s="892">
        <x:f t="shared" si="69"/>
        <x:v>0</x:v>
      </x:c>
      <x:c r="K641" s="716"/>
    </x:row>
    <x:row r="642" spans="1:11" s="688" customFormat="1" ht="16.5" customHeight="1">
      <x:c r="A642" s="1165"/>
      <x:c r="B642" s="1165"/>
      <x:c r="C642" s="807"/>
      <x:c r="D642" s="809"/>
      <x:c r="E642" s="809"/>
      <x:c r="F642" s="809"/>
      <x:c r="G642" s="927"/>
      <x:c r="H642" s="927"/>
      <x:c r="I642" s="927"/>
      <x:c r="J642" s="892">
        <x:f t="shared" si="69"/>
        <x:v>0</x:v>
      </x:c>
      <x:c r="K642" s="716"/>
    </x:row>
    <x:row r="643" spans="1:11" s="688" customFormat="1" ht="16.5" customHeight="1">
      <x:c r="A643" s="1165"/>
      <x:c r="B643" s="1165"/>
      <x:c r="C643" s="807"/>
      <x:c r="D643" s="809"/>
      <x:c r="E643" s="809"/>
      <x:c r="F643" s="809"/>
      <x:c r="G643" s="927"/>
      <x:c r="H643" s="927"/>
      <x:c r="I643" s="927"/>
      <x:c r="J643" s="892">
        <x:f t="shared" si="69"/>
        <x:v>0</x:v>
      </x:c>
      <x:c r="K643" s="716"/>
    </x:row>
    <x:row r="644" spans="1:11" s="688" customFormat="1" ht="16.5" customHeight="1">
      <x:c r="A644" s="1165"/>
      <x:c r="B644" s="1165"/>
      <x:c r="C644" s="807"/>
      <x:c r="D644" s="809"/>
      <x:c r="E644" s="809"/>
      <x:c r="F644" s="809"/>
      <x:c r="G644" s="927"/>
      <x:c r="H644" s="927"/>
      <x:c r="I644" s="927"/>
      <x:c r="J644" s="892">
        <x:f t="shared" si="69"/>
        <x:v>0</x:v>
      </x:c>
      <x:c r="K644" s="716"/>
    </x:row>
    <x:row r="645" spans="1:11" s="688" customFormat="1" ht="16.5" customHeight="1">
      <x:c r="A645" s="1165"/>
      <x:c r="B645" s="1165"/>
      <x:c r="C645" s="807"/>
      <x:c r="D645" s="809"/>
      <x:c r="E645" s="809"/>
      <x:c r="F645" s="809"/>
      <x:c r="G645" s="927"/>
      <x:c r="H645" s="927"/>
      <x:c r="I645" s="927"/>
      <x:c r="J645" s="892">
        <x:f t="shared" si="69"/>
        <x:v>0</x:v>
      </x:c>
      <x:c r="K645" s="716"/>
    </x:row>
    <x:row r="646" spans="1:11" s="688" customFormat="1" ht="16.5" customHeight="1">
      <x:c r="A646" s="1165"/>
      <x:c r="B646" s="1166"/>
      <x:c r="C646" s="1160" t="s">
        <x:v>797</x:v>
      </x:c>
      <x:c r="D646" s="1160"/>
      <x:c r="E646" s="1160"/>
      <x:c r="F646" s="1160"/>
      <x:c r="G646" s="882">
        <x:f>SUM(G636:G645)</x:f>
        <x:v>0</x:v>
      </x:c>
      <x:c r="H646" s="882">
        <x:f t="shared" ref="H646:J646" si="70">SUM(H636:H645)</x:f>
        <x:v>0</x:v>
      </x:c>
      <x:c r="I646" s="882">
        <x:f t="shared" si="70"/>
        <x:v>0</x:v>
      </x:c>
      <x:c r="J646" s="882">
        <x:f t="shared" si="70"/>
        <x:v>0</x:v>
      </x:c>
      <x:c r="K646" s="715"/>
    </x:row>
    <x:row r="647" spans="1:11" s="688" customFormat="1" ht="16.5" customHeight="1">
      <x:c r="A647" s="1165"/>
      <x:c r="B647" s="815" t="s">
        <x:v>1324</x:v>
      </x:c>
      <x:c r="C647" s="826"/>
      <x:c r="D647" s="811"/>
      <x:c r="E647" s="811"/>
      <x:c r="F647" s="811"/>
      <x:c r="G647" s="924"/>
      <x:c r="H647" s="924"/>
      <x:c r="I647" s="924"/>
      <x:c r="J647" s="890">
        <x:f>G647+H647-I647</x:f>
        <x:v>0</x:v>
      </x:c>
      <x:c r="K647" s="716"/>
    </x:row>
    <x:row r="648" spans="1:11" s="688" customFormat="1" ht="16.5" customHeight="1">
      <x:c r="A648" s="1166"/>
      <x:c r="B648" s="819" t="s">
        <x:v>1280</x:v>
      </x:c>
      <x:c r="C648" s="863"/>
      <x:c r="D648" s="817"/>
      <x:c r="E648" s="818"/>
      <x:c r="F648" s="818"/>
      <x:c r="G648" s="925"/>
      <x:c r="H648" s="926"/>
      <x:c r="I648" s="926"/>
      <x:c r="J648" s="894">
        <x:f t="shared" ref="J648:J655" si="71">G648+H648-I648</x:f>
        <x:v>0</x:v>
      </x:c>
      <x:c r="K648" s="716"/>
    </x:row>
    <x:row r="649" spans="1:11" s="688" customFormat="1" ht="16.5" customHeight="1">
      <x:c r="A649" s="1164" t="s">
        <x:v>1683</x:v>
      </x:c>
      <x:c r="B649" s="1167" t="s">
        <x:v>1802</x:v>
      </x:c>
      <x:c r="C649" s="807"/>
      <x:c r="D649" s="809"/>
      <x:c r="E649" s="809"/>
      <x:c r="F649" s="809"/>
      <x:c r="G649" s="927"/>
      <x:c r="H649" s="927"/>
      <x:c r="I649" s="927"/>
      <x:c r="J649" s="892">
        <x:f t="shared" si="71"/>
        <x:v>0</x:v>
      </x:c>
      <x:c r="K649" s="716"/>
    </x:row>
    <x:row r="650" spans="1:11" s="688" customFormat="1" ht="16.5" customHeight="1">
      <x:c r="A650" s="1165"/>
      <x:c r="B650" s="1165"/>
      <x:c r="C650" s="807"/>
      <x:c r="D650" s="809"/>
      <x:c r="E650" s="809"/>
      <x:c r="F650" s="809"/>
      <x:c r="G650" s="927"/>
      <x:c r="H650" s="927"/>
      <x:c r="I650" s="927"/>
      <x:c r="J650" s="892">
        <x:f t="shared" si="71"/>
        <x:v>0</x:v>
      </x:c>
      <x:c r="K650" s="716"/>
    </x:row>
    <x:row r="651" spans="1:11" s="688" customFormat="1" ht="16.5" customHeight="1">
      <x:c r="A651" s="1165"/>
      <x:c r="B651" s="1165"/>
      <x:c r="C651" s="807"/>
      <x:c r="D651" s="809"/>
      <x:c r="E651" s="809"/>
      <x:c r="F651" s="809"/>
      <x:c r="G651" s="927"/>
      <x:c r="H651" s="927"/>
      <x:c r="I651" s="927"/>
      <x:c r="J651" s="892">
        <x:f t="shared" si="71"/>
        <x:v>0</x:v>
      </x:c>
      <x:c r="K651" s="716"/>
    </x:row>
    <x:row r="652" spans="1:11" s="688" customFormat="1" ht="16.5" customHeight="1">
      <x:c r="A652" s="1165"/>
      <x:c r="B652" s="1165"/>
      <x:c r="C652" s="807"/>
      <x:c r="D652" s="809"/>
      <x:c r="E652" s="809"/>
      <x:c r="F652" s="809"/>
      <x:c r="G652" s="927"/>
      <x:c r="H652" s="927"/>
      <x:c r="I652" s="927"/>
      <x:c r="J652" s="892">
        <x:f t="shared" si="71"/>
        <x:v>0</x:v>
      </x:c>
      <x:c r="K652" s="716"/>
    </x:row>
    <x:row r="653" spans="1:11" s="688" customFormat="1" ht="16.5" customHeight="1">
      <x:c r="A653" s="1165"/>
      <x:c r="B653" s="1165"/>
      <x:c r="C653" s="807"/>
      <x:c r="D653" s="809"/>
      <x:c r="E653" s="809"/>
      <x:c r="F653" s="809"/>
      <x:c r="G653" s="927"/>
      <x:c r="H653" s="927"/>
      <x:c r="I653" s="927"/>
      <x:c r="J653" s="892">
        <x:f t="shared" si="71"/>
        <x:v>0</x:v>
      </x:c>
      <x:c r="K653" s="716"/>
    </x:row>
    <x:row r="654" spans="1:11" s="688" customFormat="1" ht="16.5" customHeight="1">
      <x:c r="A654" s="1165"/>
      <x:c r="B654" s="1165"/>
      <x:c r="C654" s="807"/>
      <x:c r="D654" s="809"/>
      <x:c r="E654" s="809"/>
      <x:c r="F654" s="809"/>
      <x:c r="G654" s="927"/>
      <x:c r="H654" s="927"/>
      <x:c r="I654" s="927"/>
      <x:c r="J654" s="892">
        <x:f t="shared" si="71"/>
        <x:v>0</x:v>
      </x:c>
      <x:c r="K654" s="716"/>
    </x:row>
    <x:row r="655" spans="1:11" s="688" customFormat="1" ht="16.5" customHeight="1">
      <x:c r="A655" s="1165"/>
      <x:c r="B655" s="1165"/>
      <x:c r="C655" s="807"/>
      <x:c r="D655" s="809"/>
      <x:c r="E655" s="809"/>
      <x:c r="F655" s="809"/>
      <x:c r="G655" s="927"/>
      <x:c r="H655" s="927"/>
      <x:c r="I655" s="927"/>
      <x:c r="J655" s="892">
        <x:f t="shared" si="71"/>
        <x:v>0</x:v>
      </x:c>
      <x:c r="K655" s="716"/>
    </x:row>
    <x:row r="656" spans="1:11" s="688" customFormat="1" ht="16.5" customHeight="1">
      <x:c r="A656" s="1165"/>
      <x:c r="B656" s="1166"/>
      <x:c r="C656" s="1160" t="s">
        <x:v>797</x:v>
      </x:c>
      <x:c r="D656" s="1160"/>
      <x:c r="E656" s="1160"/>
      <x:c r="F656" s="1160"/>
      <x:c r="G656" s="882">
        <x:f>SUM(G649:G655)</x:f>
        <x:v>0</x:v>
      </x:c>
      <x:c r="H656" s="882">
        <x:f t="shared" ref="H656:J656" si="72">SUM(H649:H655)</x:f>
        <x:v>0</x:v>
      </x:c>
      <x:c r="I656" s="882">
        <x:f t="shared" si="72"/>
        <x:v>0</x:v>
      </x:c>
      <x:c r="J656" s="882">
        <x:f t="shared" si="72"/>
        <x:v>0</x:v>
      </x:c>
      <x:c r="K656" s="715"/>
    </x:row>
    <x:row r="657" spans="1:11" s="688" customFormat="1" ht="16.5" customHeight="1">
      <x:c r="A657" s="1165"/>
      <x:c r="B657" s="815" t="s">
        <x:v>1324</x:v>
      </x:c>
      <x:c r="C657" s="816"/>
      <x:c r="D657" s="811"/>
      <x:c r="E657" s="811"/>
      <x:c r="F657" s="811"/>
      <x:c r="G657" s="932"/>
      <x:c r="H657" s="932"/>
      <x:c r="I657" s="932"/>
      <x:c r="J657" s="890">
        <x:f t="shared" ref="J657:J668" si="73">G657+H657-I657</x:f>
        <x:v>0</x:v>
      </x:c>
      <x:c r="K657" s="716"/>
    </x:row>
    <x:row r="658" spans="1:11" s="688" customFormat="1" ht="16.5" customHeight="1">
      <x:c r="A658" s="1166"/>
      <x:c r="B658" s="819" t="s">
        <x:v>1280</x:v>
      </x:c>
      <x:c r="C658" s="817"/>
      <x:c r="D658" s="814"/>
      <x:c r="E658" s="814"/>
      <x:c r="F658" s="814"/>
      <x:c r="G658" s="925"/>
      <x:c r="H658" s="925"/>
      <x:c r="I658" s="925"/>
      <x:c r="J658" s="894">
        <x:f t="shared" si="73"/>
        <x:v>0</x:v>
      </x:c>
      <x:c r="K658" s="716"/>
    </x:row>
    <x:row r="659" spans="1:11" s="688" customFormat="1" ht="16.5" customHeight="1">
      <x:c r="A659" s="1164" t="s">
        <x:v>1686</x:v>
      </x:c>
      <x:c r="B659" s="1167" t="s">
        <x:v>1802</x:v>
      </x:c>
      <x:c r="C659" s="865"/>
      <x:c r="D659" s="699"/>
      <x:c r="E659" s="699"/>
      <x:c r="F659" s="699"/>
      <x:c r="G659" s="717"/>
      <x:c r="H659" s="717"/>
      <x:c r="I659" s="717"/>
      <x:c r="J659" s="892">
        <x:f t="shared" si="73"/>
        <x:v>0</x:v>
      </x:c>
      <x:c r="K659" s="716"/>
    </x:row>
    <x:row r="660" spans="1:11" s="688" customFormat="1" ht="16.5" customHeight="1">
      <x:c r="A660" s="1165"/>
      <x:c r="B660" s="1165"/>
      <x:c r="C660" s="865"/>
      <x:c r="D660" s="699"/>
      <x:c r="E660" s="699"/>
      <x:c r="F660" s="699"/>
      <x:c r="G660" s="933"/>
      <x:c r="H660" s="933"/>
      <x:c r="I660" s="933"/>
      <x:c r="J660" s="892">
        <x:f t="shared" si="73"/>
        <x:v>0</x:v>
      </x:c>
      <x:c r="K660" s="716"/>
    </x:row>
    <x:row r="661" spans="1:11" s="688" customFormat="1" ht="16.5" customHeight="1">
      <x:c r="A661" s="1165"/>
      <x:c r="B661" s="1165"/>
      <x:c r="C661" s="865"/>
      <x:c r="D661" s="809"/>
      <x:c r="E661" s="809"/>
      <x:c r="F661" s="809"/>
      <x:c r="G661" s="927"/>
      <x:c r="H661" s="927"/>
      <x:c r="I661" s="927"/>
      <x:c r="J661" s="892">
        <x:f t="shared" si="73"/>
        <x:v>0</x:v>
      </x:c>
      <x:c r="K661" s="716"/>
    </x:row>
    <x:row r="662" spans="1:11" s="688" customFormat="1" ht="16.5" customHeight="1">
      <x:c r="A662" s="1165"/>
      <x:c r="B662" s="1165"/>
      <x:c r="C662" s="865"/>
      <x:c r="D662" s="809"/>
      <x:c r="E662" s="809"/>
      <x:c r="F662" s="809"/>
      <x:c r="G662" s="927"/>
      <x:c r="H662" s="927"/>
      <x:c r="I662" s="927"/>
      <x:c r="J662" s="892">
        <x:f t="shared" si="73"/>
        <x:v>0</x:v>
      </x:c>
      <x:c r="K662" s="716"/>
    </x:row>
    <x:row r="663" spans="1:11" s="688" customFormat="1" ht="16.5" customHeight="1">
      <x:c r="A663" s="1165"/>
      <x:c r="B663" s="1165"/>
      <x:c r="C663" s="865"/>
      <x:c r="D663" s="809"/>
      <x:c r="E663" s="809"/>
      <x:c r="F663" s="809"/>
      <x:c r="G663" s="927"/>
      <x:c r="H663" s="927"/>
      <x:c r="I663" s="927"/>
      <x:c r="J663" s="892">
        <x:f t="shared" si="73"/>
        <x:v>0</x:v>
      </x:c>
      <x:c r="K663" s="716"/>
    </x:row>
    <x:row r="664" spans="1:11" s="688" customFormat="1" ht="16.5" customHeight="1">
      <x:c r="A664" s="1165"/>
      <x:c r="B664" s="1165"/>
      <x:c r="C664" s="865"/>
      <x:c r="D664" s="809"/>
      <x:c r="E664" s="809"/>
      <x:c r="F664" s="809"/>
      <x:c r="G664" s="927"/>
      <x:c r="H664" s="927"/>
      <x:c r="I664" s="927"/>
      <x:c r="J664" s="892">
        <x:f t="shared" si="73"/>
        <x:v>0</x:v>
      </x:c>
      <x:c r="K664" s="716"/>
    </x:row>
    <x:row r="665" spans="1:11" s="688" customFormat="1" ht="16.5" customHeight="1">
      <x:c r="A665" s="1165"/>
      <x:c r="B665" s="1165"/>
      <x:c r="C665" s="865"/>
      <x:c r="D665" s="809"/>
      <x:c r="E665" s="809"/>
      <x:c r="F665" s="809"/>
      <x:c r="G665" s="927"/>
      <x:c r="H665" s="927"/>
      <x:c r="I665" s="927"/>
      <x:c r="J665" s="892">
        <x:f t="shared" si="73"/>
        <x:v>0</x:v>
      </x:c>
      <x:c r="K665" s="716"/>
    </x:row>
    <x:row r="666" spans="1:11" s="688" customFormat="1" ht="16.5" customHeight="1">
      <x:c r="A666" s="1165"/>
      <x:c r="B666" s="1166"/>
      <x:c r="C666" s="1160" t="s">
        <x:v>797</x:v>
      </x:c>
      <x:c r="D666" s="1160"/>
      <x:c r="E666" s="1160"/>
      <x:c r="F666" s="1160"/>
      <x:c r="G666" s="882">
        <x:f>SUM(G659:G665)</x:f>
        <x:v>0</x:v>
      </x:c>
      <x:c r="H666" s="882">
        <x:f t="shared" ref="H666:I666" si="74">SUM(H659:H665)</x:f>
        <x:v>0</x:v>
      </x:c>
      <x:c r="I666" s="882">
        <x:f t="shared" si="74"/>
        <x:v>0</x:v>
      </x:c>
      <x:c r="J666" s="882">
        <x:f>SUM(J659:J665)</x:f>
        <x:v>0</x:v>
      </x:c>
      <x:c r="K666" s="715"/>
    </x:row>
    <x:row r="667" spans="1:11" s="688" customFormat="1" ht="16.5" customHeight="1">
      <x:c r="A667" s="1165"/>
      <x:c r="B667" s="815" t="s">
        <x:v>1324</x:v>
      </x:c>
      <x:c r="C667" s="816"/>
      <x:c r="D667" s="811"/>
      <x:c r="E667" s="811"/>
      <x:c r="F667" s="811"/>
      <x:c r="G667" s="929"/>
      <x:c r="H667" s="929"/>
      <x:c r="I667" s="929"/>
      <x:c r="J667" s="890">
        <x:f t="shared" si="73"/>
        <x:v>0</x:v>
      </x:c>
      <x:c r="K667" s="716"/>
    </x:row>
    <x:row r="668" spans="1:11" s="688" customFormat="1" ht="16.5" customHeight="1">
      <x:c r="A668" s="1166"/>
      <x:c r="B668" s="788" t="s">
        <x:v>1280</x:v>
      </x:c>
      <x:c r="C668" s="863"/>
      <x:c r="D668" s="813"/>
      <x:c r="E668" s="814"/>
      <x:c r="F668" s="814"/>
      <x:c r="G668" s="925"/>
      <x:c r="H668" s="925"/>
      <x:c r="I668" s="925"/>
      <x:c r="J668" s="894">
        <x:f t="shared" si="73"/>
        <x:v>0</x:v>
      </x:c>
      <x:c r="K668" s="716"/>
    </x:row>
    <x:row r="669" spans="1:11" s="688" customFormat="1" ht="16.5" customHeight="1">
      <x:c r="A669" s="827"/>
      <x:c r="B669" s="828"/>
      <x:c r="C669" s="866"/>
      <x:c r="D669" s="829"/>
      <x:c r="E669" s="830"/>
      <x:c r="F669" s="830"/>
      <x:c r="G669" s="934"/>
      <x:c r="H669" s="934"/>
      <x:c r="I669" s="934"/>
      <x:c r="J669" s="896"/>
      <x:c r="K669" s="716"/>
    </x:row>
    <x:row r="670" spans="1:11" s="698" customFormat="1" ht="16.5" customHeight="1">
      <x:c r="A670" s="1161" t="s">
        <x:v>180</x:v>
      </x:c>
      <x:c r="B670" s="1162"/>
      <x:c r="C670" s="867" t="s">
        <x:v>944</x:v>
      </x:c>
      <x:c r="D670" s="831" t="s">
        <x:v>1092</x:v>
      </x:c>
      <x:c r="E670" s="832"/>
      <x:c r="F670" s="832"/>
      <x:c r="G670" s="897"/>
      <x:c r="H670" s="897"/>
      <x:c r="I670" s="897"/>
      <x:c r="J670" s="897"/>
      <x:c r="K670" s="830"/>
    </x:row>
    <x:row r="671" spans="1:11" s="688" customFormat="1" ht="16.5" customHeight="1">
      <x:c r="A671" s="827"/>
      <x:c r="B671" s="828"/>
      <x:c r="D671" s="829"/>
      <x:c r="E671" s="830"/>
      <x:c r="F671" s="830"/>
      <x:c r="G671" s="934"/>
      <x:c r="H671" s="934"/>
      <x:c r="I671" s="934"/>
      <x:c r="J671" s="896"/>
      <x:c r="K671" s="716"/>
    </x:row>
    <x:row r="672" spans="1:11" s="688" customFormat="1" ht="16.5" customHeight="1">
      <x:c r="A672" s="827"/>
      <x:c r="B672" s="828"/>
      <x:c r="C672" s="866"/>
      <x:c r="D672" s="829"/>
      <x:c r="E672" s="830"/>
      <x:c r="F672" s="830"/>
      <x:c r="G672" s="934"/>
      <x:c r="H672" s="934"/>
      <x:c r="I672" s="934"/>
      <x:c r="J672" s="896"/>
      <x:c r="K672" s="716"/>
    </x:row>
    <x:row r="673" spans="1:11" s="688" customFormat="1" ht="16.5" customHeight="1">
      <x:c r="A673" s="827"/>
      <x:c r="B673" s="828"/>
      <x:c r="C673" s="866"/>
      <x:c r="D673" s="829"/>
      <x:c r="E673" s="830"/>
      <x:c r="F673" s="830"/>
      <x:c r="G673" s="934"/>
      <x:c r="H673" s="934"/>
      <x:c r="I673" s="934"/>
      <x:c r="J673" s="896"/>
      <x:c r="K673" s="716"/>
    </x:row>
    <x:row r="674" spans="1:11" s="688" customFormat="1" ht="16.5" customHeight="1">
      <x:c r="A674" s="827"/>
      <x:c r="B674" s="828"/>
      <x:c r="C674" s="866"/>
      <x:c r="D674" s="829"/>
      <x:c r="E674" s="830"/>
      <x:c r="F674" s="830"/>
      <x:c r="G674" s="934"/>
      <x:c r="H674" s="934"/>
      <x:c r="I674" s="934"/>
      <x:c r="J674" s="896"/>
      <x:c r="K674" s="716"/>
    </x:row>
    <x:row r="675" spans="1:11" s="688" customFormat="1" ht="16.5" customHeight="1">
      <x:c r="A675" s="827"/>
      <x:c r="B675" s="828"/>
      <x:c r="C675" s="866"/>
      <x:c r="D675" s="829"/>
      <x:c r="E675" s="830"/>
      <x:c r="F675" s="830"/>
      <x:c r="G675" s="934"/>
      <x:c r="H675" s="934"/>
      <x:c r="I675" s="934"/>
      <x:c r="J675" s="896"/>
      <x:c r="K675" s="716"/>
    </x:row>
    <x:row r="676" spans="1:11" s="688" customFormat="1" ht="16.5" customHeight="1">
      <x:c r="A676" s="827"/>
      <x:c r="B676" s="828"/>
      <x:c r="C676" s="866"/>
      <x:c r="D676" s="829"/>
      <x:c r="E676" s="830"/>
      <x:c r="F676" s="830"/>
      <x:c r="G676" s="934"/>
      <x:c r="H676" s="934"/>
      <x:c r="I676" s="934"/>
      <x:c r="J676" s="896"/>
      <x:c r="K676" s="716"/>
    </x:row>
    <x:row r="677" spans="1:11" s="688" customFormat="1" ht="16.5" customHeight="1">
      <x:c r="A677" s="827"/>
      <x:c r="B677" s="828"/>
      <x:c r="C677" s="866"/>
      <x:c r="D677" s="829"/>
      <x:c r="E677" s="830"/>
      <x:c r="F677" s="830"/>
      <x:c r="G677" s="934"/>
      <x:c r="H677" s="934"/>
      <x:c r="I677" s="934"/>
      <x:c r="J677" s="896"/>
      <x:c r="K677" s="716"/>
    </x:row>
    <x:row r="678" spans="1:11" s="688" customFormat="1" ht="16.5" customHeight="1">
      <x:c r="A678" s="827"/>
      <x:c r="B678" s="828"/>
      <x:c r="C678" s="866"/>
      <x:c r="D678" s="829"/>
      <x:c r="E678" s="830"/>
      <x:c r="F678" s="830"/>
      <x:c r="G678" s="934"/>
      <x:c r="H678" s="934"/>
      <x:c r="I678" s="934"/>
      <x:c r="J678" s="896"/>
      <x:c r="K678" s="716"/>
    </x:row>
    <x:row r="679" spans="1:11" s="688" customFormat="1" ht="16.5" customHeight="1">
      <x:c r="A679" s="827"/>
      <x:c r="B679" s="828"/>
      <x:c r="C679" s="866"/>
      <x:c r="D679" s="829"/>
      <x:c r="E679" s="830"/>
      <x:c r="F679" s="830"/>
      <x:c r="G679" s="934"/>
      <x:c r="H679" s="934"/>
      <x:c r="I679" s="934"/>
      <x:c r="J679" s="896"/>
      <x:c r="K679" s="716"/>
    </x:row>
    <x:row r="680" spans="1:11" s="688" customFormat="1" ht="16.5" customHeight="1">
      <x:c r="A680" s="827"/>
      <x:c r="B680" s="828"/>
      <x:c r="C680" s="866"/>
      <x:c r="D680" s="829"/>
      <x:c r="E680" s="830"/>
      <x:c r="F680" s="830"/>
      <x:c r="G680" s="934"/>
      <x:c r="H680" s="934"/>
      <x:c r="I680" s="934"/>
      <x:c r="J680" s="896"/>
      <x:c r="K680" s="716"/>
    </x:row>
    <x:row r="681" spans="1:11" s="688" customFormat="1" ht="16.5" customHeight="1">
      <x:c r="A681" s="827"/>
      <x:c r="B681" s="828"/>
      <x:c r="C681" s="866"/>
      <x:c r="D681" s="829"/>
      <x:c r="E681" s="830"/>
      <x:c r="F681" s="830"/>
      <x:c r="G681" s="934"/>
      <x:c r="H681" s="934"/>
      <x:c r="I681" s="934"/>
      <x:c r="J681" s="896"/>
      <x:c r="K681" s="716"/>
    </x:row>
    <x:row r="682" spans="1:11" s="688" customFormat="1" ht="16.5" customHeight="1">
      <x:c r="A682" s="827"/>
      <x:c r="B682" s="828"/>
      <x:c r="C682" s="866"/>
      <x:c r="D682" s="829"/>
      <x:c r="E682" s="830"/>
      <x:c r="F682" s="830"/>
      <x:c r="G682" s="934"/>
      <x:c r="H682" s="934"/>
      <x:c r="I682" s="934"/>
      <x:c r="J682" s="896"/>
      <x:c r="K682" s="716"/>
    </x:row>
    <x:row r="683" spans="1:11" s="688" customFormat="1" ht="16.5" customHeight="1">
      <x:c r="A683" s="827"/>
      <x:c r="B683" s="828"/>
      <x:c r="C683" s="866"/>
      <x:c r="D683" s="829"/>
      <x:c r="E683" s="830"/>
      <x:c r="F683" s="830"/>
      <x:c r="G683" s="934"/>
      <x:c r="H683" s="934"/>
      <x:c r="I683" s="934"/>
      <x:c r="J683" s="896"/>
      <x:c r="K683" s="716"/>
    </x:row>
    <x:row r="684" spans="1:11" s="688" customFormat="1" ht="16.5" customHeight="1">
      <x:c r="A684" s="827"/>
      <x:c r="B684" s="828"/>
      <x:c r="C684" s="866"/>
      <x:c r="D684" s="829"/>
      <x:c r="E684" s="830"/>
      <x:c r="F684" s="830"/>
      <x:c r="G684" s="934"/>
      <x:c r="H684" s="934"/>
      <x:c r="I684" s="934"/>
      <x:c r="J684" s="896"/>
      <x:c r="K684" s="716"/>
    </x:row>
    <x:row r="685" spans="1:11" s="688" customFormat="1" ht="16.5" customHeight="1">
      <x:c r="A685" s="827"/>
      <x:c r="B685" s="828"/>
      <x:c r="C685" s="866"/>
      <x:c r="D685" s="829"/>
      <x:c r="E685" s="830"/>
      <x:c r="F685" s="830"/>
      <x:c r="G685" s="934"/>
      <x:c r="H685" s="934"/>
      <x:c r="I685" s="934"/>
      <x:c r="J685" s="896"/>
      <x:c r="K685" s="716"/>
    </x:row>
    <x:row r="686" spans="1:11" s="688" customFormat="1" ht="16.5" customHeight="1">
      <x:c r="A686" s="827"/>
      <x:c r="B686" s="828"/>
      <x:c r="C686" s="866"/>
      <x:c r="D686" s="829"/>
      <x:c r="E686" s="830"/>
      <x:c r="F686" s="830"/>
      <x:c r="G686" s="934"/>
      <x:c r="H686" s="934"/>
      <x:c r="I686" s="934"/>
      <x:c r="J686" s="896"/>
      <x:c r="K686" s="716"/>
    </x:row>
    <x:row r="687" spans="1:11" s="688" customFormat="1" ht="16.5" customHeight="1">
      <x:c r="A687" s="827"/>
      <x:c r="B687" s="828"/>
      <x:c r="C687" s="866"/>
      <x:c r="D687" s="829"/>
      <x:c r="E687" s="830"/>
      <x:c r="F687" s="830"/>
      <x:c r="G687" s="934"/>
      <x:c r="H687" s="934"/>
      <x:c r="I687" s="934"/>
      <x:c r="J687" s="896"/>
      <x:c r="K687" s="716"/>
    </x:row>
    <x:row r="688" spans="1:11" s="688" customFormat="1" ht="16.5" customHeight="1">
      <x:c r="A688" s="827"/>
      <x:c r="B688" s="828"/>
      <x:c r="C688" s="866"/>
      <x:c r="D688" s="829"/>
      <x:c r="E688" s="830"/>
      <x:c r="F688" s="830"/>
      <x:c r="G688" s="934"/>
      <x:c r="H688" s="934"/>
      <x:c r="I688" s="934"/>
      <x:c r="J688" s="896"/>
      <x:c r="K688" s="716"/>
    </x:row>
    <x:row r="689" spans="1:11" s="688" customFormat="1" ht="16.5" customHeight="1">
      <x:c r="A689" s="827"/>
      <x:c r="B689" s="828"/>
      <x:c r="C689" s="866"/>
      <x:c r="D689" s="829"/>
      <x:c r="E689" s="830"/>
      <x:c r="F689" s="830"/>
      <x:c r="G689" s="934"/>
      <x:c r="H689" s="934"/>
      <x:c r="I689" s="934"/>
      <x:c r="J689" s="896"/>
      <x:c r="K689" s="716"/>
    </x:row>
    <x:row r="690" spans="1:11" s="688" customFormat="1" ht="16.5" customHeight="1">
      <x:c r="A690" s="827"/>
      <x:c r="B690" s="828"/>
      <x:c r="C690" s="866"/>
      <x:c r="D690" s="829"/>
      <x:c r="E690" s="830"/>
      <x:c r="F690" s="830"/>
      <x:c r="G690" s="934"/>
      <x:c r="H690" s="934"/>
      <x:c r="I690" s="934"/>
      <x:c r="J690" s="896"/>
      <x:c r="K690" s="716"/>
    </x:row>
    <x:row r="691" spans="1:11" s="688" customFormat="1" ht="16.5" customHeight="1">
      <x:c r="A691" s="827"/>
      <x:c r="B691" s="828"/>
      <x:c r="C691" s="866"/>
      <x:c r="D691" s="829"/>
      <x:c r="E691" s="830"/>
      <x:c r="F691" s="830"/>
      <x:c r="G691" s="934"/>
      <x:c r="H691" s="934"/>
      <x:c r="I691" s="934"/>
      <x:c r="J691" s="896"/>
      <x:c r="K691" s="716"/>
    </x:row>
    <x:row r="692" spans="1:11" s="688" customFormat="1" ht="16.5" customHeight="1">
      <x:c r="A692" s="827"/>
      <x:c r="B692" s="828"/>
      <x:c r="C692" s="866"/>
      <x:c r="D692" s="829"/>
      <x:c r="E692" s="830"/>
      <x:c r="F692" s="830"/>
      <x:c r="G692" s="934"/>
      <x:c r="H692" s="934"/>
      <x:c r="I692" s="934"/>
      <x:c r="J692" s="896"/>
      <x:c r="K692" s="716"/>
    </x:row>
    <x:row r="693" spans="1:11" s="688" customFormat="1" ht="16.5" customHeight="1">
      <x:c r="A693" s="827"/>
      <x:c r="B693" s="828"/>
      <x:c r="C693" s="866"/>
      <x:c r="D693" s="829"/>
      <x:c r="E693" s="830"/>
      <x:c r="F693" s="830"/>
      <x:c r="G693" s="934"/>
      <x:c r="H693" s="934"/>
      <x:c r="I693" s="934"/>
      <x:c r="J693" s="896"/>
      <x:c r="K693" s="716"/>
    </x:row>
    <x:row r="694" spans="1:11" s="688" customFormat="1" ht="16.5" customHeight="1">
      <x:c r="A694" s="827"/>
      <x:c r="B694" s="828"/>
      <x:c r="C694" s="866"/>
      <x:c r="D694" s="829"/>
      <x:c r="E694" s="830"/>
      <x:c r="F694" s="830"/>
      <x:c r="G694" s="934"/>
      <x:c r="H694" s="934"/>
      <x:c r="I694" s="934"/>
      <x:c r="J694" s="896"/>
      <x:c r="K694" s="716"/>
    </x:row>
    <x:row r="695" spans="1:11" s="688" customFormat="1" ht="16.5" customHeight="1">
      <x:c r="A695" s="827"/>
      <x:c r="B695" s="828"/>
      <x:c r="C695" s="866"/>
      <x:c r="D695" s="829"/>
      <x:c r="E695" s="830"/>
      <x:c r="F695" s="830"/>
      <x:c r="G695" s="934"/>
      <x:c r="H695" s="934"/>
      <x:c r="I695" s="934"/>
      <x:c r="J695" s="896"/>
      <x:c r="K695" s="716"/>
    </x:row>
    <x:row r="696" spans="1:11" s="688" customFormat="1" ht="16.5" customHeight="1">
      <x:c r="A696" s="827"/>
      <x:c r="B696" s="828"/>
      <x:c r="C696" s="866"/>
      <x:c r="D696" s="829"/>
      <x:c r="E696" s="830"/>
      <x:c r="F696" s="830"/>
      <x:c r="G696" s="934"/>
      <x:c r="H696" s="934"/>
      <x:c r="I696" s="934"/>
      <x:c r="J696" s="896"/>
      <x:c r="K696" s="716"/>
    </x:row>
    <x:row r="697" spans="1:11" s="688" customFormat="1" ht="16.5" customHeight="1">
      <x:c r="A697" s="827"/>
      <x:c r="B697" s="828"/>
      <x:c r="C697" s="866"/>
      <x:c r="D697" s="829"/>
      <x:c r="E697" s="830"/>
      <x:c r="F697" s="830"/>
      <x:c r="G697" s="934"/>
      <x:c r="H697" s="934"/>
      <x:c r="I697" s="934"/>
      <x:c r="J697" s="896"/>
      <x:c r="K697" s="716"/>
    </x:row>
    <x:row r="698" spans="1:11" s="688" customFormat="1" ht="16.5" customHeight="1">
      <x:c r="A698" s="827"/>
      <x:c r="B698" s="828"/>
      <x:c r="C698" s="866"/>
      <x:c r="D698" s="829"/>
      <x:c r="E698" s="830"/>
      <x:c r="F698" s="830"/>
      <x:c r="G698" s="934"/>
      <x:c r="H698" s="934"/>
      <x:c r="I698" s="934"/>
      <x:c r="J698" s="896"/>
      <x:c r="K698" s="716"/>
    </x:row>
    <x:row r="699" spans="1:11" s="688" customFormat="1" ht="16.5" customHeight="1">
      <x:c r="A699" s="827"/>
      <x:c r="B699" s="828"/>
      <x:c r="C699" s="866"/>
      <x:c r="D699" s="829"/>
      <x:c r="E699" s="830"/>
      <x:c r="F699" s="830"/>
      <x:c r="G699" s="934"/>
      <x:c r="H699" s="934"/>
      <x:c r="I699" s="934"/>
      <x:c r="J699" s="896"/>
      <x:c r="K699" s="716"/>
    </x:row>
    <x:row r="700" spans="1:11" s="688" customFormat="1" ht="16.5" customHeight="1">
      <x:c r="A700" s="827"/>
      <x:c r="B700" s="828"/>
      <x:c r="C700" s="866"/>
      <x:c r="D700" s="829"/>
      <x:c r="E700" s="830"/>
      <x:c r="F700" s="830"/>
      <x:c r="G700" s="934"/>
      <x:c r="H700" s="934"/>
      <x:c r="I700" s="934"/>
      <x:c r="J700" s="896"/>
      <x:c r="K700" s="716"/>
    </x:row>
    <x:row r="701" spans="1:11" s="688" customFormat="1" ht="16.5" customHeight="1">
      <x:c r="A701" s="827"/>
      <x:c r="B701" s="828"/>
      <x:c r="C701" s="866"/>
      <x:c r="D701" s="829"/>
      <x:c r="E701" s="830"/>
      <x:c r="F701" s="830"/>
      <x:c r="G701" s="934"/>
      <x:c r="H701" s="934"/>
      <x:c r="I701" s="934"/>
      <x:c r="J701" s="896"/>
      <x:c r="K701" s="716"/>
    </x:row>
    <x:row r="702" spans="1:11" s="688" customFormat="1" ht="16.5" customHeight="1">
      <x:c r="A702" s="827"/>
      <x:c r="B702" s="828"/>
      <x:c r="C702" s="866"/>
      <x:c r="D702" s="829"/>
      <x:c r="E702" s="830"/>
      <x:c r="F702" s="830"/>
      <x:c r="G702" s="934"/>
      <x:c r="H702" s="934"/>
      <x:c r="I702" s="934"/>
      <x:c r="J702" s="896"/>
      <x:c r="K702" s="716"/>
    </x:row>
    <x:row r="703" spans="1:11" s="688" customFormat="1" ht="16.5" customHeight="1">
      <x:c r="A703" s="827"/>
      <x:c r="B703" s="828"/>
      <x:c r="C703" s="866"/>
      <x:c r="D703" s="829"/>
      <x:c r="E703" s="830"/>
      <x:c r="F703" s="830"/>
      <x:c r="G703" s="934"/>
      <x:c r="H703" s="934"/>
      <x:c r="I703" s="934"/>
      <x:c r="J703" s="896"/>
      <x:c r="K703" s="716"/>
    </x:row>
    <x:row r="704" spans="1:11" s="688" customFormat="1" ht="16.5" customHeight="1">
      <x:c r="A704" s="827"/>
      <x:c r="B704" s="828"/>
      <x:c r="C704" s="866"/>
      <x:c r="D704" s="829"/>
      <x:c r="E704" s="830"/>
      <x:c r="F704" s="830"/>
      <x:c r="G704" s="934"/>
      <x:c r="H704" s="934"/>
      <x:c r="I704" s="934"/>
      <x:c r="J704" s="896"/>
      <x:c r="K704" s="716"/>
    </x:row>
    <x:row r="705" spans="1:11" s="688" customFormat="1" ht="16.5" customHeight="1">
      <x:c r="A705" s="827"/>
      <x:c r="B705" s="828"/>
      <x:c r="C705" s="866"/>
      <x:c r="D705" s="829"/>
      <x:c r="E705" s="830"/>
      <x:c r="F705" s="830"/>
      <x:c r="G705" s="934"/>
      <x:c r="H705" s="934"/>
      <x:c r="I705" s="934"/>
      <x:c r="J705" s="896"/>
      <x:c r="K705" s="716"/>
    </x:row>
    <x:row r="706" spans="1:11" s="688" customFormat="1" ht="16.5" customHeight="1">
      <x:c r="A706" s="827"/>
      <x:c r="B706" s="828"/>
      <x:c r="C706" s="866"/>
      <x:c r="D706" s="829"/>
      <x:c r="E706" s="830"/>
      <x:c r="F706" s="830"/>
      <x:c r="G706" s="934"/>
      <x:c r="H706" s="934"/>
      <x:c r="I706" s="934"/>
      <x:c r="J706" s="896"/>
      <x:c r="K706" s="716"/>
    </x:row>
    <x:row r="707" spans="1:11" s="688" customFormat="1" ht="16.5" customHeight="1">
      <x:c r="A707" s="827"/>
      <x:c r="B707" s="828"/>
      <x:c r="C707" s="866"/>
      <x:c r="D707" s="829"/>
      <x:c r="E707" s="830"/>
      <x:c r="F707" s="830"/>
      <x:c r="G707" s="934"/>
      <x:c r="H707" s="934"/>
      <x:c r="I707" s="934"/>
      <x:c r="J707" s="896"/>
      <x:c r="K707" s="716"/>
    </x:row>
    <x:row r="708" spans="1:11" s="688" customFormat="1" ht="16.5" customHeight="1">
      <x:c r="A708" s="827"/>
      <x:c r="B708" s="828"/>
      <x:c r="C708" s="866"/>
      <x:c r="D708" s="829"/>
      <x:c r="E708" s="830"/>
      <x:c r="F708" s="830"/>
      <x:c r="G708" s="934"/>
      <x:c r="H708" s="934"/>
      <x:c r="I708" s="934"/>
      <x:c r="J708" s="896"/>
      <x:c r="K708" s="716"/>
    </x:row>
    <x:row r="709" spans="1:11" s="688" customFormat="1" ht="16.5" customHeight="1">
      <x:c r="A709" s="827"/>
      <x:c r="B709" s="828"/>
      <x:c r="C709" s="866"/>
      <x:c r="D709" s="829"/>
      <x:c r="E709" s="830"/>
      <x:c r="F709" s="830"/>
      <x:c r="G709" s="934"/>
      <x:c r="H709" s="934"/>
      <x:c r="I709" s="934"/>
      <x:c r="J709" s="896"/>
      <x:c r="K709" s="716"/>
    </x:row>
    <x:row r="710" spans="1:11" s="688" customFormat="1" ht="16.5" customHeight="1">
      <x:c r="A710" s="827"/>
      <x:c r="B710" s="828"/>
      <x:c r="C710" s="866"/>
      <x:c r="D710" s="829"/>
      <x:c r="E710" s="830"/>
      <x:c r="F710" s="830"/>
      <x:c r="G710" s="934"/>
      <x:c r="H710" s="934"/>
      <x:c r="I710" s="934"/>
      <x:c r="J710" s="896"/>
      <x:c r="K710" s="716"/>
    </x:row>
    <x:row r="711" spans="1:11" s="688" customFormat="1" ht="16.5" customHeight="1">
      <x:c r="A711" s="827"/>
      <x:c r="B711" s="828"/>
      <x:c r="C711" s="866"/>
      <x:c r="D711" s="829"/>
      <x:c r="E711" s="830"/>
      <x:c r="F711" s="830"/>
      <x:c r="G711" s="934"/>
      <x:c r="H711" s="934"/>
      <x:c r="I711" s="934"/>
      <x:c r="J711" s="896"/>
      <x:c r="K711" s="716"/>
    </x:row>
    <x:row r="712" spans="1:11" s="688" customFormat="1" ht="16.5" customHeight="1">
      <x:c r="A712" s="827"/>
      <x:c r="B712" s="828"/>
      <x:c r="C712" s="866"/>
      <x:c r="D712" s="829"/>
      <x:c r="E712" s="830"/>
      <x:c r="F712" s="830"/>
      <x:c r="G712" s="934"/>
      <x:c r="H712" s="934"/>
      <x:c r="I712" s="934"/>
      <x:c r="J712" s="896"/>
      <x:c r="K712" s="716"/>
    </x:row>
    <x:row r="713" spans="1:11" s="688" customFormat="1" ht="16.5" customHeight="1">
      <x:c r="A713" s="827"/>
      <x:c r="B713" s="828"/>
      <x:c r="C713" s="866"/>
      <x:c r="D713" s="829"/>
      <x:c r="E713" s="830"/>
      <x:c r="F713" s="830"/>
      <x:c r="G713" s="934"/>
      <x:c r="H713" s="934"/>
      <x:c r="I713" s="934"/>
      <x:c r="J713" s="896"/>
      <x:c r="K713" s="716"/>
    </x:row>
    <x:row r="714" spans="1:11" s="688" customFormat="1" ht="16.5" customHeight="1">
      <x:c r="A714" s="827"/>
      <x:c r="B714" s="828"/>
      <x:c r="C714" s="866"/>
      <x:c r="D714" s="829"/>
      <x:c r="E714" s="830"/>
      <x:c r="F714" s="830"/>
      <x:c r="G714" s="934"/>
      <x:c r="H714" s="934"/>
      <x:c r="I714" s="934"/>
      <x:c r="J714" s="896"/>
      <x:c r="K714" s="716"/>
    </x:row>
    <x:row r="715" spans="1:11" s="688" customFormat="1" ht="16.5" customHeight="1">
      <x:c r="A715" s="827"/>
      <x:c r="B715" s="828"/>
      <x:c r="C715" s="866"/>
      <x:c r="D715" s="829"/>
      <x:c r="E715" s="830"/>
      <x:c r="F715" s="830"/>
      <x:c r="G715" s="934"/>
      <x:c r="H715" s="934"/>
      <x:c r="I715" s="934"/>
      <x:c r="J715" s="896"/>
      <x:c r="K715" s="716"/>
    </x:row>
    <x:row r="716" spans="1:11" s="688" customFormat="1" ht="16.5" customHeight="1">
      <x:c r="A716" s="827"/>
      <x:c r="B716" s="828"/>
      <x:c r="C716" s="866"/>
      <x:c r="D716" s="829"/>
      <x:c r="E716" s="830"/>
      <x:c r="F716" s="830"/>
      <x:c r="G716" s="934"/>
      <x:c r="H716" s="934"/>
      <x:c r="I716" s="934"/>
      <x:c r="J716" s="896"/>
      <x:c r="K716" s="716"/>
    </x:row>
    <x:row r="717" spans="1:11" s="688" customFormat="1" ht="16.5" customHeight="1">
      <x:c r="A717" s="827"/>
      <x:c r="B717" s="828"/>
      <x:c r="C717" s="866"/>
      <x:c r="D717" s="829"/>
      <x:c r="E717" s="830"/>
      <x:c r="F717" s="830"/>
      <x:c r="G717" s="934"/>
      <x:c r="H717" s="934"/>
      <x:c r="I717" s="934"/>
      <x:c r="J717" s="896"/>
      <x:c r="K717" s="716"/>
    </x:row>
    <x:row r="718" spans="1:11" s="688" customFormat="1" ht="16.5" customHeight="1">
      <x:c r="A718" s="827"/>
      <x:c r="B718" s="828"/>
      <x:c r="C718" s="866"/>
      <x:c r="D718" s="829"/>
      <x:c r="E718" s="830"/>
      <x:c r="F718" s="830"/>
      <x:c r="G718" s="934"/>
      <x:c r="H718" s="934"/>
      <x:c r="I718" s="934"/>
      <x:c r="J718" s="896"/>
      <x:c r="K718" s="716"/>
    </x:row>
    <x:row r="719" spans="1:11" s="688" customFormat="1" ht="16.5" customHeight="1">
      <x:c r="A719" s="827"/>
      <x:c r="B719" s="828"/>
      <x:c r="C719" s="866"/>
      <x:c r="D719" s="829"/>
      <x:c r="E719" s="830"/>
      <x:c r="F719" s="830"/>
      <x:c r="G719" s="934"/>
      <x:c r="H719" s="934"/>
      <x:c r="I719" s="934"/>
      <x:c r="J719" s="896"/>
      <x:c r="K719" s="716"/>
    </x:row>
    <x:row r="720" spans="1:11" s="688" customFormat="1" ht="16.5" customHeight="1">
      <x:c r="A720" s="827"/>
      <x:c r="B720" s="828"/>
      <x:c r="C720" s="866"/>
      <x:c r="D720" s="829"/>
      <x:c r="E720" s="830"/>
      <x:c r="F720" s="830"/>
      <x:c r="G720" s="934"/>
      <x:c r="H720" s="934"/>
      <x:c r="I720" s="934"/>
      <x:c r="J720" s="896"/>
      <x:c r="K720" s="716"/>
    </x:row>
    <x:row r="721" spans="1:11" s="688" customFormat="1" ht="16.5" customHeight="1">
      <x:c r="A721" s="827"/>
      <x:c r="B721" s="828"/>
      <x:c r="C721" s="866"/>
      <x:c r="D721" s="829"/>
      <x:c r="E721" s="830"/>
      <x:c r="F721" s="830"/>
      <x:c r="G721" s="934"/>
      <x:c r="H721" s="934"/>
      <x:c r="I721" s="934"/>
      <x:c r="J721" s="896"/>
      <x:c r="K721" s="716"/>
    </x:row>
    <x:row r="722" spans="1:11" s="688" customFormat="1" ht="16.5" customHeight="1">
      <x:c r="A722" s="827"/>
      <x:c r="B722" s="828"/>
      <x:c r="C722" s="866"/>
      <x:c r="D722" s="829"/>
      <x:c r="E722" s="830"/>
      <x:c r="F722" s="830"/>
      <x:c r="G722" s="934"/>
      <x:c r="H722" s="934"/>
      <x:c r="I722" s="934"/>
      <x:c r="J722" s="896"/>
      <x:c r="K722" s="716"/>
    </x:row>
    <x:row r="723" spans="1:11" s="688" customFormat="1" ht="16.5" customHeight="1">
      <x:c r="A723" s="827"/>
      <x:c r="B723" s="828"/>
      <x:c r="C723" s="866"/>
      <x:c r="D723" s="829"/>
      <x:c r="E723" s="830"/>
      <x:c r="F723" s="830"/>
      <x:c r="G723" s="934"/>
      <x:c r="H723" s="934"/>
      <x:c r="I723" s="934"/>
      <x:c r="J723" s="896"/>
      <x:c r="K723" s="716"/>
    </x:row>
    <x:row r="724" spans="1:11" s="688" customFormat="1" ht="16.5" customHeight="1">
      <x:c r="A724" s="827"/>
      <x:c r="B724" s="828"/>
      <x:c r="C724" s="866"/>
      <x:c r="D724" s="829"/>
      <x:c r="E724" s="830"/>
      <x:c r="F724" s="830"/>
      <x:c r="G724" s="934"/>
      <x:c r="H724" s="934"/>
      <x:c r="I724" s="934"/>
      <x:c r="J724" s="896"/>
      <x:c r="K724" s="716"/>
    </x:row>
    <x:row r="725" spans="1:11" s="688" customFormat="1" ht="16.5" customHeight="1">
      <x:c r="A725" s="827"/>
      <x:c r="B725" s="828"/>
      <x:c r="C725" s="866"/>
      <x:c r="D725" s="829"/>
      <x:c r="E725" s="830"/>
      <x:c r="F725" s="830"/>
      <x:c r="G725" s="934"/>
      <x:c r="H725" s="934"/>
      <x:c r="I725" s="934"/>
      <x:c r="J725" s="896"/>
      <x:c r="K725" s="716"/>
    </x:row>
    <x:row r="726" spans="1:11" s="688" customFormat="1" ht="16.5" customHeight="1">
      <x:c r="A726" s="827"/>
      <x:c r="B726" s="828"/>
      <x:c r="C726" s="866"/>
      <x:c r="D726" s="829"/>
      <x:c r="E726" s="830"/>
      <x:c r="F726" s="830"/>
      <x:c r="G726" s="934"/>
      <x:c r="H726" s="934"/>
      <x:c r="I726" s="934"/>
      <x:c r="J726" s="896"/>
      <x:c r="K726" s="716"/>
    </x:row>
    <x:row r="727" spans="1:11" s="688" customFormat="1" ht="16.5" customHeight="1">
      <x:c r="A727" s="827"/>
      <x:c r="B727" s="828"/>
      <x:c r="C727" s="866"/>
      <x:c r="D727" s="829"/>
      <x:c r="E727" s="830"/>
      <x:c r="F727" s="830"/>
      <x:c r="G727" s="934"/>
      <x:c r="H727" s="934"/>
      <x:c r="I727" s="934"/>
      <x:c r="J727" s="896"/>
      <x:c r="K727" s="716"/>
    </x:row>
    <x:row r="728" spans="1:11" s="688" customFormat="1" ht="16.5" customHeight="1">
      <x:c r="A728" s="827"/>
      <x:c r="B728" s="828"/>
      <x:c r="C728" s="866"/>
      <x:c r="D728" s="829"/>
      <x:c r="E728" s="830"/>
      <x:c r="F728" s="830"/>
      <x:c r="G728" s="934"/>
      <x:c r="H728" s="934"/>
      <x:c r="I728" s="934"/>
      <x:c r="J728" s="896"/>
      <x:c r="K728" s="716"/>
    </x:row>
    <x:row r="729" spans="1:11" s="688" customFormat="1" ht="16.5" customHeight="1">
      <x:c r="A729" s="827"/>
      <x:c r="B729" s="828"/>
      <x:c r="C729" s="866"/>
      <x:c r="D729" s="829"/>
      <x:c r="E729" s="830"/>
      <x:c r="F729" s="830"/>
      <x:c r="G729" s="934"/>
      <x:c r="H729" s="934"/>
      <x:c r="I729" s="934"/>
      <x:c r="J729" s="896"/>
      <x:c r="K729" s="716"/>
    </x:row>
    <x:row r="730" spans="1:11" s="688" customFormat="1" ht="16.5" customHeight="1">
      <x:c r="A730" s="827"/>
      <x:c r="B730" s="828"/>
      <x:c r="C730" s="866"/>
      <x:c r="D730" s="829"/>
      <x:c r="E730" s="830"/>
      <x:c r="F730" s="830"/>
      <x:c r="G730" s="934"/>
      <x:c r="H730" s="934"/>
      <x:c r="I730" s="934"/>
      <x:c r="J730" s="896"/>
      <x:c r="K730" s="716"/>
    </x:row>
    <x:row r="731" spans="1:11" s="688" customFormat="1" ht="16.5" customHeight="1">
      <x:c r="A731" s="827"/>
      <x:c r="B731" s="828"/>
      <x:c r="C731" s="866"/>
      <x:c r="D731" s="829"/>
      <x:c r="E731" s="830"/>
      <x:c r="F731" s="830"/>
      <x:c r="G731" s="934"/>
      <x:c r="H731" s="934"/>
      <x:c r="I731" s="934"/>
      <x:c r="J731" s="896"/>
      <x:c r="K731" s="716"/>
    </x:row>
    <x:row r="732" spans="1:11" s="688" customFormat="1" ht="16.5" customHeight="1">
      <x:c r="A732" s="827"/>
      <x:c r="B732" s="828"/>
      <x:c r="C732" s="866"/>
      <x:c r="D732" s="829"/>
      <x:c r="E732" s="830"/>
      <x:c r="F732" s="830"/>
      <x:c r="G732" s="934"/>
      <x:c r="H732" s="934"/>
      <x:c r="I732" s="934"/>
      <x:c r="J732" s="896"/>
      <x:c r="K732" s="716"/>
    </x:row>
    <x:row r="733" spans="1:11" s="688" customFormat="1" ht="16.5" customHeight="1">
      <x:c r="A733" s="827"/>
      <x:c r="B733" s="828"/>
      <x:c r="C733" s="866"/>
      <x:c r="D733" s="829"/>
      <x:c r="E733" s="830"/>
      <x:c r="F733" s="830"/>
      <x:c r="G733" s="934"/>
      <x:c r="H733" s="934"/>
      <x:c r="I733" s="934"/>
      <x:c r="J733" s="896"/>
      <x:c r="K733" s="716"/>
    </x:row>
    <x:row r="734" spans="1:11" s="688" customFormat="1" ht="16.5" customHeight="1">
      <x:c r="A734" s="827"/>
      <x:c r="B734" s="828"/>
      <x:c r="C734" s="866"/>
      <x:c r="D734" s="829"/>
      <x:c r="E734" s="830"/>
      <x:c r="F734" s="830"/>
      <x:c r="G734" s="934"/>
      <x:c r="H734" s="934"/>
      <x:c r="I734" s="934"/>
      <x:c r="J734" s="896"/>
      <x:c r="K734" s="716"/>
    </x:row>
    <x:row r="735" spans="1:11" s="688" customFormat="1" ht="16.5" customHeight="1">
      <x:c r="A735" s="827"/>
      <x:c r="B735" s="828"/>
      <x:c r="C735" s="866"/>
      <x:c r="D735" s="829"/>
      <x:c r="E735" s="830"/>
      <x:c r="F735" s="830"/>
      <x:c r="G735" s="934"/>
      <x:c r="H735" s="934"/>
      <x:c r="I735" s="934"/>
      <x:c r="J735" s="896"/>
      <x:c r="K735" s="716"/>
    </x:row>
    <x:row r="736" spans="1:11" s="688" customFormat="1" ht="16.5" customHeight="1">
      <x:c r="A736" s="827"/>
      <x:c r="B736" s="828"/>
      <x:c r="C736" s="866"/>
      <x:c r="D736" s="829"/>
      <x:c r="E736" s="830"/>
      <x:c r="F736" s="830"/>
      <x:c r="G736" s="934"/>
      <x:c r="H736" s="934"/>
      <x:c r="I736" s="934"/>
      <x:c r="J736" s="896"/>
      <x:c r="K736" s="716"/>
    </x:row>
    <x:row r="737" spans="1:11" s="688" customFormat="1" ht="16.5" customHeight="1">
      <x:c r="A737" s="827"/>
      <x:c r="B737" s="828"/>
      <x:c r="C737" s="866"/>
      <x:c r="D737" s="829"/>
      <x:c r="E737" s="830"/>
      <x:c r="F737" s="830"/>
      <x:c r="G737" s="934"/>
      <x:c r="H737" s="934"/>
      <x:c r="I737" s="934"/>
      <x:c r="J737" s="896"/>
      <x:c r="K737" s="716"/>
    </x:row>
    <x:row r="738" spans="1:11" s="688" customFormat="1" ht="16.5" customHeight="1">
      <x:c r="A738" s="827"/>
      <x:c r="B738" s="828"/>
      <x:c r="C738" s="866"/>
      <x:c r="D738" s="829"/>
      <x:c r="E738" s="830"/>
      <x:c r="F738" s="830"/>
      <x:c r="G738" s="934"/>
      <x:c r="H738" s="934"/>
      <x:c r="I738" s="934"/>
      <x:c r="J738" s="896"/>
      <x:c r="K738" s="716"/>
    </x:row>
    <x:row r="739" spans="1:11" s="688" customFormat="1" ht="16.5" customHeight="1">
      <x:c r="A739" s="827"/>
      <x:c r="B739" s="828"/>
      <x:c r="C739" s="866"/>
      <x:c r="D739" s="829"/>
      <x:c r="E739" s="830"/>
      <x:c r="F739" s="830"/>
      <x:c r="G739" s="934"/>
      <x:c r="H739" s="934"/>
      <x:c r="I739" s="934"/>
      <x:c r="J739" s="896"/>
      <x:c r="K739" s="716"/>
    </x:row>
    <x:row r="740" spans="1:11" s="688" customFormat="1" ht="16.5" customHeight="1">
      <x:c r="A740" s="827"/>
      <x:c r="B740" s="828"/>
      <x:c r="C740" s="866"/>
      <x:c r="D740" s="829"/>
      <x:c r="E740" s="830"/>
      <x:c r="F740" s="830"/>
      <x:c r="G740" s="934"/>
      <x:c r="H740" s="934"/>
      <x:c r="I740" s="934"/>
      <x:c r="J740" s="896"/>
      <x:c r="K740" s="716"/>
    </x:row>
    <x:row r="741" spans="1:11" s="688" customFormat="1" ht="16.5" customHeight="1">
      <x:c r="A741" s="827"/>
      <x:c r="B741" s="828"/>
      <x:c r="C741" s="866"/>
      <x:c r="D741" s="829"/>
      <x:c r="E741" s="830"/>
      <x:c r="F741" s="830"/>
      <x:c r="G741" s="934"/>
      <x:c r="H741" s="934"/>
      <x:c r="I741" s="934"/>
      <x:c r="J741" s="896"/>
      <x:c r="K741" s="716"/>
    </x:row>
    <x:row r="742" spans="1:11" s="688" customFormat="1" ht="16.5" customHeight="1">
      <x:c r="A742" s="827"/>
      <x:c r="B742" s="828"/>
      <x:c r="C742" s="866"/>
      <x:c r="D742" s="829"/>
      <x:c r="E742" s="830"/>
      <x:c r="F742" s="830"/>
      <x:c r="G742" s="934"/>
      <x:c r="H742" s="934"/>
      <x:c r="I742" s="934"/>
      <x:c r="J742" s="896"/>
      <x:c r="K742" s="716"/>
    </x:row>
    <x:row r="743" spans="1:11" s="688" customFormat="1" ht="16.5" customHeight="1">
      <x:c r="A743" s="827"/>
      <x:c r="B743" s="828"/>
      <x:c r="C743" s="866"/>
      <x:c r="D743" s="829"/>
      <x:c r="E743" s="830"/>
      <x:c r="F743" s="830"/>
      <x:c r="G743" s="934"/>
      <x:c r="H743" s="934"/>
      <x:c r="I743" s="934"/>
      <x:c r="J743" s="896"/>
      <x:c r="K743" s="716"/>
    </x:row>
    <x:row r="744" spans="1:11" s="688" customFormat="1" ht="16.5" customHeight="1">
      <x:c r="A744" s="827"/>
      <x:c r="B744" s="828"/>
      <x:c r="C744" s="866"/>
      <x:c r="D744" s="829"/>
      <x:c r="E744" s="830"/>
      <x:c r="F744" s="830"/>
      <x:c r="G744" s="934"/>
      <x:c r="H744" s="934"/>
      <x:c r="I744" s="934"/>
      <x:c r="J744" s="896"/>
      <x:c r="K744" s="716"/>
    </x:row>
    <x:row r="745" spans="1:11" s="688" customFormat="1" ht="16.5" customHeight="1">
      <x:c r="A745" s="827"/>
      <x:c r="B745" s="828"/>
      <x:c r="C745" s="866"/>
      <x:c r="D745" s="829"/>
      <x:c r="E745" s="830"/>
      <x:c r="F745" s="830"/>
      <x:c r="G745" s="934"/>
      <x:c r="H745" s="934"/>
      <x:c r="I745" s="934"/>
      <x:c r="J745" s="896"/>
      <x:c r="K745" s="716"/>
    </x:row>
    <x:row r="746" spans="1:11" s="688" customFormat="1" ht="16.5" customHeight="1">
      <x:c r="A746" s="827"/>
      <x:c r="B746" s="828"/>
      <x:c r="C746" s="866"/>
      <x:c r="D746" s="829"/>
      <x:c r="E746" s="830"/>
      <x:c r="F746" s="830"/>
      <x:c r="G746" s="934"/>
      <x:c r="H746" s="934"/>
      <x:c r="I746" s="934"/>
      <x:c r="J746" s="896"/>
      <x:c r="K746" s="716"/>
    </x:row>
    <x:row r="747" spans="1:11" s="688" customFormat="1" ht="16.5" customHeight="1">
      <x:c r="A747" s="827"/>
      <x:c r="B747" s="828"/>
      <x:c r="C747" s="866"/>
      <x:c r="D747" s="829"/>
      <x:c r="E747" s="830"/>
      <x:c r="F747" s="830"/>
      <x:c r="G747" s="934"/>
      <x:c r="H747" s="934"/>
      <x:c r="I747" s="934"/>
      <x:c r="J747" s="896"/>
      <x:c r="K747" s="716"/>
    </x:row>
    <x:row r="748" spans="1:11" s="688" customFormat="1" ht="16.5" customHeight="1">
      <x:c r="A748" s="827"/>
      <x:c r="B748" s="828"/>
      <x:c r="C748" s="866"/>
      <x:c r="D748" s="829"/>
      <x:c r="E748" s="830"/>
      <x:c r="F748" s="830"/>
      <x:c r="G748" s="934"/>
      <x:c r="H748" s="934"/>
      <x:c r="I748" s="934"/>
      <x:c r="J748" s="896"/>
      <x:c r="K748" s="716"/>
    </x:row>
    <x:row r="749" spans="1:11" s="688" customFormat="1" ht="16.5" customHeight="1">
      <x:c r="A749" s="827"/>
      <x:c r="B749" s="828"/>
      <x:c r="C749" s="866"/>
      <x:c r="D749" s="829"/>
      <x:c r="E749" s="830"/>
      <x:c r="F749" s="830"/>
      <x:c r="G749" s="934"/>
      <x:c r="H749" s="934"/>
      <x:c r="I749" s="934"/>
      <x:c r="J749" s="896"/>
      <x:c r="K749" s="716"/>
    </x:row>
    <x:row r="750" spans="1:11" s="688" customFormat="1" ht="16.5" customHeight="1">
      <x:c r="A750" s="827"/>
      <x:c r="B750" s="828"/>
      <x:c r="C750" s="866"/>
      <x:c r="D750" s="829"/>
      <x:c r="E750" s="830"/>
      <x:c r="F750" s="830"/>
      <x:c r="G750" s="934"/>
      <x:c r="H750" s="934"/>
      <x:c r="I750" s="934"/>
      <x:c r="J750" s="896"/>
      <x:c r="K750" s="716"/>
    </x:row>
    <x:row r="751" spans="1:11" s="688" customFormat="1" ht="16.5" customHeight="1">
      <x:c r="A751" s="827"/>
      <x:c r="B751" s="828"/>
      <x:c r="C751" s="866"/>
      <x:c r="D751" s="829"/>
      <x:c r="E751" s="830"/>
      <x:c r="F751" s="830"/>
      <x:c r="G751" s="934"/>
      <x:c r="H751" s="934"/>
      <x:c r="I751" s="934"/>
      <x:c r="J751" s="896"/>
      <x:c r="K751" s="716"/>
    </x:row>
    <x:row r="752" spans="1:11" s="688" customFormat="1" ht="16.5" customHeight="1">
      <x:c r="A752" s="827"/>
      <x:c r="B752" s="828"/>
      <x:c r="C752" s="866"/>
      <x:c r="D752" s="829"/>
      <x:c r="E752" s="830"/>
      <x:c r="F752" s="830"/>
      <x:c r="G752" s="934"/>
      <x:c r="H752" s="934"/>
      <x:c r="I752" s="934"/>
      <x:c r="J752" s="896"/>
      <x:c r="K752" s="716"/>
    </x:row>
    <x:row r="753" spans="1:11" s="688" customFormat="1" ht="16.5" customHeight="1">
      <x:c r="A753" s="827"/>
      <x:c r="B753" s="828"/>
      <x:c r="C753" s="866"/>
      <x:c r="D753" s="829"/>
      <x:c r="E753" s="830"/>
      <x:c r="F753" s="830"/>
      <x:c r="G753" s="934"/>
      <x:c r="H753" s="934"/>
      <x:c r="I753" s="934"/>
      <x:c r="J753" s="896"/>
      <x:c r="K753" s="716"/>
    </x:row>
    <x:row r="754" spans="1:11" s="688" customFormat="1" ht="16.5" customHeight="1">
      <x:c r="A754" s="827"/>
      <x:c r="B754" s="828"/>
      <x:c r="C754" s="866"/>
      <x:c r="D754" s="829"/>
      <x:c r="E754" s="830"/>
      <x:c r="F754" s="830"/>
      <x:c r="G754" s="934"/>
      <x:c r="H754" s="934"/>
      <x:c r="I754" s="934"/>
      <x:c r="J754" s="896"/>
      <x:c r="K754" s="716"/>
    </x:row>
    <x:row r="755" spans="1:11" s="688" customFormat="1" ht="16.5" customHeight="1">
      <x:c r="A755" s="827"/>
      <x:c r="B755" s="828"/>
      <x:c r="C755" s="866"/>
      <x:c r="D755" s="829"/>
      <x:c r="E755" s="830"/>
      <x:c r="F755" s="830"/>
      <x:c r="G755" s="934"/>
      <x:c r="H755" s="934"/>
      <x:c r="I755" s="934"/>
      <x:c r="J755" s="896"/>
      <x:c r="K755" s="716"/>
    </x:row>
    <x:row r="756" spans="1:11" s="688" customFormat="1" ht="16.5" customHeight="1">
      <x:c r="A756" s="827"/>
      <x:c r="B756" s="828"/>
      <x:c r="C756" s="866"/>
      <x:c r="D756" s="829"/>
      <x:c r="E756" s="830"/>
      <x:c r="F756" s="830"/>
      <x:c r="G756" s="934"/>
      <x:c r="H756" s="934"/>
      <x:c r="I756" s="934"/>
      <x:c r="J756" s="896"/>
      <x:c r="K756" s="716"/>
    </x:row>
    <x:row r="757" spans="1:11" s="688" customFormat="1" ht="16.5" customHeight="1">
      <x:c r="A757" s="827"/>
      <x:c r="B757" s="828"/>
      <x:c r="C757" s="866"/>
      <x:c r="D757" s="829"/>
      <x:c r="E757" s="830"/>
      <x:c r="F757" s="830"/>
      <x:c r="G757" s="934"/>
      <x:c r="H757" s="934"/>
      <x:c r="I757" s="934"/>
      <x:c r="J757" s="896"/>
      <x:c r="K757" s="716"/>
    </x:row>
    <x:row r="758" spans="1:11" s="688" customFormat="1" ht="16.5" customHeight="1">
      <x:c r="A758" s="827"/>
      <x:c r="B758" s="828"/>
      <x:c r="C758" s="866"/>
      <x:c r="D758" s="829"/>
      <x:c r="E758" s="830"/>
      <x:c r="F758" s="830"/>
      <x:c r="G758" s="934"/>
      <x:c r="H758" s="934"/>
      <x:c r="I758" s="934"/>
      <x:c r="J758" s="896"/>
      <x:c r="K758" s="716"/>
    </x:row>
    <x:row r="759" spans="1:11" s="688" customFormat="1" ht="16.5" customHeight="1">
      <x:c r="A759" s="827"/>
      <x:c r="B759" s="828"/>
      <x:c r="C759" s="866"/>
      <x:c r="D759" s="829"/>
      <x:c r="E759" s="830"/>
      <x:c r="F759" s="830"/>
      <x:c r="G759" s="934"/>
      <x:c r="H759" s="934"/>
      <x:c r="I759" s="934"/>
      <x:c r="J759" s="896"/>
      <x:c r="K759" s="716"/>
    </x:row>
    <x:row r="760" spans="1:11" ht="16.5" customHeight="1">
      <x:c r="A760" s="743"/>
      <x:c r="B760" s="744"/>
      <x:c r="C760" s="868"/>
      <x:c r="D760" s="746"/>
      <x:c r="E760" s="742"/>
      <x:c r="F760" s="742"/>
      <x:c r="G760" s="935"/>
      <x:c r="H760" s="935"/>
      <x:c r="I760" s="935"/>
      <x:c r="K760" s="747"/>
    </x:row>
    <x:row r="761" spans="1:11" ht="16.5" customHeight="1">
      <x:c r="A761" s="743"/>
      <x:c r="B761" s="744"/>
      <x:c r="C761" s="868"/>
      <x:c r="D761" s="746"/>
      <x:c r="E761" s="742"/>
      <x:c r="F761" s="742"/>
      <x:c r="G761" s="935"/>
      <x:c r="H761" s="935"/>
      <x:c r="I761" s="935"/>
      <x:c r="K761" s="747"/>
    </x:row>
    <x:row r="762" spans="1:11" ht="16.5" customHeight="1">
      <x:c r="A762" s="743"/>
      <x:c r="B762" s="744"/>
      <x:c r="C762" s="868"/>
      <x:c r="D762" s="746"/>
      <x:c r="E762" s="742"/>
      <x:c r="F762" s="742"/>
      <x:c r="G762" s="935"/>
      <x:c r="H762" s="935"/>
      <x:c r="I762" s="935"/>
      <x:c r="K762" s="747"/>
    </x:row>
    <x:row r="763" spans="1:11" ht="16.5" customHeight="1">
      <x:c r="A763" s="743"/>
      <x:c r="B763" s="744"/>
      <x:c r="C763" s="868"/>
      <x:c r="D763" s="746"/>
      <x:c r="E763" s="742"/>
      <x:c r="F763" s="742"/>
      <x:c r="G763" s="935"/>
      <x:c r="H763" s="935"/>
      <x:c r="I763" s="935"/>
      <x:c r="K763" s="747"/>
    </x:row>
    <x:row r="764" spans="1:11" ht="16.5" customHeight="1">
      <x:c r="A764" s="743"/>
      <x:c r="B764" s="744"/>
      <x:c r="C764" s="868"/>
      <x:c r="D764" s="746"/>
      <x:c r="E764" s="742"/>
      <x:c r="F764" s="742"/>
      <x:c r="G764" s="935"/>
      <x:c r="H764" s="935"/>
      <x:c r="I764" s="935"/>
      <x:c r="K764" s="747"/>
    </x:row>
    <x:row r="765" spans="1:11" ht="16.5" customHeight="1">
      <x:c r="A765" s="743"/>
      <x:c r="B765" s="744"/>
      <x:c r="C765" s="868"/>
      <x:c r="D765" s="746"/>
      <x:c r="E765" s="742"/>
      <x:c r="F765" s="742"/>
      <x:c r="G765" s="935"/>
      <x:c r="H765" s="935"/>
      <x:c r="I765" s="935"/>
      <x:c r="K765" s="747"/>
    </x:row>
    <x:row r="766" spans="1:11" ht="16.5" customHeight="1">
      <x:c r="A766" s="743"/>
      <x:c r="B766" s="744"/>
      <x:c r="C766" s="868"/>
      <x:c r="D766" s="746"/>
      <x:c r="E766" s="742"/>
      <x:c r="F766" s="742"/>
      <x:c r="G766" s="935"/>
      <x:c r="H766" s="935"/>
      <x:c r="I766" s="935"/>
      <x:c r="K766" s="747"/>
    </x:row>
    <x:row r="767" spans="1:11" ht="16.5" customHeight="1">
      <x:c r="A767" s="743"/>
      <x:c r="B767" s="744"/>
      <x:c r="C767" s="868"/>
      <x:c r="D767" s="746"/>
      <x:c r="E767" s="742"/>
      <x:c r="F767" s="742"/>
      <x:c r="G767" s="935"/>
      <x:c r="H767" s="935"/>
      <x:c r="I767" s="935"/>
      <x:c r="K767" s="747"/>
    </x:row>
    <x:row r="768" spans="1:11" ht="16.5" customHeight="1">
      <x:c r="A768" s="743"/>
      <x:c r="B768" s="744"/>
      <x:c r="C768" s="868"/>
      <x:c r="D768" s="746"/>
      <x:c r="E768" s="742"/>
      <x:c r="F768" s="742"/>
      <x:c r="G768" s="935"/>
      <x:c r="H768" s="935"/>
      <x:c r="I768" s="935"/>
      <x:c r="K768" s="747"/>
    </x:row>
    <x:row r="769" spans="1:11" ht="16.5" customHeight="1">
      <x:c r="A769" s="743"/>
      <x:c r="B769" s="744"/>
      <x:c r="C769" s="868"/>
      <x:c r="D769" s="746"/>
      <x:c r="E769" s="742"/>
      <x:c r="F769" s="742"/>
      <x:c r="G769" s="935"/>
      <x:c r="H769" s="935"/>
      <x:c r="I769" s="935"/>
      <x:c r="K769" s="747"/>
    </x:row>
    <x:row r="770" spans="1:11" ht="16.5" customHeight="1">
      <x:c r="A770" s="743"/>
      <x:c r="B770" s="744"/>
      <x:c r="C770" s="868"/>
      <x:c r="D770" s="746"/>
      <x:c r="E770" s="742"/>
      <x:c r="F770" s="742"/>
      <x:c r="G770" s="935"/>
      <x:c r="H770" s="935"/>
      <x:c r="I770" s="935"/>
      <x:c r="K770" s="747"/>
    </x:row>
    <x:row r="771" spans="1:11" ht="16.5" customHeight="1">
      <x:c r="A771" s="743"/>
      <x:c r="B771" s="744"/>
      <x:c r="C771" s="868"/>
      <x:c r="D771" s="746"/>
      <x:c r="E771" s="742"/>
      <x:c r="F771" s="742"/>
      <x:c r="G771" s="935"/>
      <x:c r="H771" s="935"/>
      <x:c r="I771" s="935"/>
      <x:c r="K771" s="747"/>
    </x:row>
    <x:row r="772" spans="1:11" ht="16.5" customHeight="1">
      <x:c r="A772" s="743"/>
      <x:c r="B772" s="744"/>
      <x:c r="C772" s="868"/>
      <x:c r="D772" s="746"/>
      <x:c r="E772" s="742"/>
      <x:c r="F772" s="742"/>
      <x:c r="G772" s="935"/>
      <x:c r="H772" s="935"/>
      <x:c r="I772" s="935"/>
      <x:c r="K772" s="747"/>
    </x:row>
    <x:row r="773" spans="1:11" ht="16.5" customHeight="1">
      <x:c r="A773" s="743"/>
      <x:c r="B773" s="744"/>
      <x:c r="C773" s="868"/>
      <x:c r="D773" s="746"/>
      <x:c r="E773" s="742"/>
      <x:c r="F773" s="742"/>
      <x:c r="G773" s="935"/>
      <x:c r="H773" s="935"/>
      <x:c r="I773" s="935"/>
      <x:c r="K773" s="747"/>
    </x:row>
    <x:row r="774" spans="1:11" ht="16.5" customHeight="1">
      <x:c r="A774" s="743"/>
      <x:c r="B774" s="744"/>
      <x:c r="C774" s="868"/>
      <x:c r="D774" s="746"/>
      <x:c r="E774" s="742"/>
      <x:c r="F774" s="742"/>
      <x:c r="G774" s="935"/>
      <x:c r="H774" s="935"/>
      <x:c r="I774" s="935"/>
      <x:c r="K774" s="747"/>
    </x:row>
    <x:row r="775" spans="1:11" ht="16.5" customHeight="1">
      <x:c r="A775" s="743"/>
      <x:c r="B775" s="744"/>
      <x:c r="C775" s="868"/>
      <x:c r="D775" s="746"/>
      <x:c r="E775" s="742"/>
      <x:c r="F775" s="742"/>
      <x:c r="G775" s="935"/>
      <x:c r="H775" s="935"/>
      <x:c r="I775" s="935"/>
      <x:c r="K775" s="747"/>
    </x:row>
    <x:row r="776" spans="1:11" ht="16.5" customHeight="1">
      <x:c r="A776" s="743"/>
      <x:c r="B776" s="744"/>
      <x:c r="C776" s="868"/>
      <x:c r="D776" s="746"/>
      <x:c r="E776" s="742"/>
      <x:c r="F776" s="742"/>
      <x:c r="G776" s="935"/>
      <x:c r="H776" s="935"/>
      <x:c r="I776" s="935"/>
      <x:c r="K776" s="747"/>
    </x:row>
    <x:row r="777" spans="1:11" ht="16.5" customHeight="1">
      <x:c r="A777" s="743"/>
      <x:c r="B777" s="744"/>
      <x:c r="C777" s="868"/>
      <x:c r="D777" s="746"/>
      <x:c r="E777" s="742"/>
      <x:c r="F777" s="742"/>
      <x:c r="G777" s="935"/>
      <x:c r="H777" s="935"/>
      <x:c r="I777" s="935"/>
      <x:c r="K777" s="747"/>
    </x:row>
    <x:row r="778" spans="1:11" ht="16.5" customHeight="1">
      <x:c r="A778" s="743"/>
      <x:c r="B778" s="744"/>
      <x:c r="C778" s="868"/>
      <x:c r="D778" s="746"/>
      <x:c r="E778" s="742"/>
      <x:c r="F778" s="742"/>
      <x:c r="G778" s="935"/>
      <x:c r="H778" s="935"/>
      <x:c r="I778" s="935"/>
      <x:c r="K778" s="747"/>
    </x:row>
    <x:row r="779" spans="1:11" ht="16.5" customHeight="1">
      <x:c r="A779" s="743"/>
      <x:c r="B779" s="744"/>
      <x:c r="C779" s="868"/>
      <x:c r="D779" s="746"/>
      <x:c r="E779" s="742"/>
      <x:c r="F779" s="742"/>
      <x:c r="G779" s="935"/>
      <x:c r="H779" s="935"/>
      <x:c r="I779" s="935"/>
      <x:c r="K779" s="747"/>
    </x:row>
    <x:row r="780" spans="1:11" ht="16.5" customHeight="1">
      <x:c r="A780" s="743"/>
      <x:c r="B780" s="744"/>
      <x:c r="C780" s="868"/>
      <x:c r="D780" s="746"/>
      <x:c r="E780" s="742"/>
      <x:c r="F780" s="742"/>
      <x:c r="G780" s="935"/>
      <x:c r="H780" s="935"/>
      <x:c r="I780" s="935"/>
      <x:c r="K780" s="747"/>
    </x:row>
  </x:sheetData>
  <x:mergeCells count="136">
    <x:mergeCell ref="C666:F666"/>
    <x:mergeCell ref="C582:F582"/>
    <x:mergeCell ref="C596:F596"/>
    <x:mergeCell ref="C632:F632"/>
    <x:mergeCell ref="C646:F646"/>
    <x:mergeCell ref="C656:F656"/>
    <x:mergeCell ref="C484:F484"/>
    <x:mergeCell ref="C503:F503"/>
    <x:mergeCell ref="C548:F548"/>
    <x:mergeCell ref="C564:F564"/>
    <x:mergeCell ref="A670:B670"/>
    <x:mergeCell ref="B281:B283"/>
    <x:mergeCell ref="B353:B355"/>
    <x:mergeCell ref="C372:F372"/>
    <x:mergeCell ref="C390:F390"/>
    <x:mergeCell ref="C410:F410"/>
    <x:mergeCell ref="C431:F431"/>
    <x:mergeCell ref="C450:F450"/>
    <x:mergeCell ref="C469:F469"/>
    <x:mergeCell ref="A636:A648"/>
    <x:mergeCell ref="B636:B646"/>
    <x:mergeCell ref="A649:A658"/>
    <x:mergeCell ref="B649:B656"/>
    <x:mergeCell ref="A659:A668"/>
    <x:mergeCell ref="B659:B666"/>
    <x:mergeCell ref="A601:A616"/>
    <x:mergeCell ref="B601:B614"/>
    <x:mergeCell ref="C614:F614"/>
    <x:mergeCell ref="A617:A635"/>
    <x:mergeCell ref="B617:B632"/>
    <x:mergeCell ref="B633:B634"/>
    <x:mergeCell ref="A552:A566"/>
    <x:mergeCell ref="B552:B564"/>
    <x:mergeCell ref="A567:A584"/>
    <x:mergeCell ref="B567:B582"/>
    <x:mergeCell ref="A585:A600"/>
    <x:mergeCell ref="B585:B596"/>
    <x:mergeCell ref="B597:B599"/>
    <x:mergeCell ref="A507:A527"/>
    <x:mergeCell ref="B507:B524"/>
    <x:mergeCell ref="C524:F524"/>
    <x:mergeCell ref="B525:B526"/>
    <x:mergeCell ref="A528:A551"/>
    <x:mergeCell ref="B528:B548"/>
    <x:mergeCell ref="B549:B550"/>
    <x:mergeCell ref="A473:A488"/>
    <x:mergeCell ref="B473:B484"/>
    <x:mergeCell ref="B485:B487"/>
    <x:mergeCell ref="A489:A506"/>
    <x:mergeCell ref="B489:B503"/>
    <x:mergeCell ref="B504:B505"/>
    <x:mergeCell ref="A436:A453"/>
    <x:mergeCell ref="B436:B450"/>
    <x:mergeCell ref="B451:B452"/>
    <x:mergeCell ref="A454:A472"/>
    <x:mergeCell ref="B454:B469"/>
    <x:mergeCell ref="B470:B471"/>
    <x:mergeCell ref="A394:A412"/>
    <x:mergeCell ref="B394:B410"/>
    <x:mergeCell ref="A413:A435"/>
    <x:mergeCell ref="B413:B431"/>
    <x:mergeCell ref="B432:B434"/>
    <x:mergeCell ref="A357:A375"/>
    <x:mergeCell ref="B357:B372"/>
    <x:mergeCell ref="B373:B374"/>
    <x:mergeCell ref="A376:A393"/>
    <x:mergeCell ref="B376:B390"/>
    <x:mergeCell ref="B391:B392"/>
    <x:mergeCell ref="A302:A330"/>
    <x:mergeCell ref="B302:B328"/>
    <x:mergeCell ref="C328:F328"/>
    <x:mergeCell ref="A331:A356"/>
    <x:mergeCell ref="B331:B352"/>
    <x:mergeCell ref="C352:F352"/>
    <x:mergeCell ref="A252:A284"/>
    <x:mergeCell ref="B252:B280"/>
    <x:mergeCell ref="C280:F280"/>
    <x:mergeCell ref="A285:A301"/>
    <x:mergeCell ref="B285:B299"/>
    <x:mergeCell ref="C299:F299"/>
    <x:mergeCell ref="A215:A224"/>
    <x:mergeCell ref="B215:B222"/>
    <x:mergeCell ref="C222:F222"/>
    <x:mergeCell ref="A225:A251"/>
    <x:mergeCell ref="B225:B248"/>
    <x:mergeCell ref="C248:F248"/>
    <x:mergeCell ref="B249:B250"/>
    <x:mergeCell ref="A190:A201"/>
    <x:mergeCell ref="B190:B199"/>
    <x:mergeCell ref="C199:F199"/>
    <x:mergeCell ref="A202:A214"/>
    <x:mergeCell ref="B202:B212"/>
    <x:mergeCell ref="C212:F212"/>
    <x:mergeCell ref="A157:A172"/>
    <x:mergeCell ref="B157:B169"/>
    <x:mergeCell ref="C169:F169"/>
    <x:mergeCell ref="A173:A189"/>
    <x:mergeCell ref="B173:B186"/>
    <x:mergeCell ref="C186:F186"/>
    <x:mergeCell ref="B188:B189"/>
    <x:mergeCell ref="A130:A144"/>
    <x:mergeCell ref="B130:B141"/>
    <x:mergeCell ref="C141:F141"/>
    <x:mergeCell ref="B142:B143"/>
    <x:mergeCell ref="A145:A156"/>
    <x:mergeCell ref="B145:B154"/>
    <x:mergeCell ref="C154:F154"/>
    <x:mergeCell ref="A100:A113"/>
    <x:mergeCell ref="B100:B111"/>
    <x:mergeCell ref="E100:E110"/>
    <x:mergeCell ref="F100:F110"/>
    <x:mergeCell ref="C111:F111"/>
    <x:mergeCell ref="A114:A129"/>
    <x:mergeCell ref="B114:B126"/>
    <x:mergeCell ref="C126:F126"/>
    <x:mergeCell ref="B127:B128"/>
    <x:mergeCell ref="A83:A99"/>
    <x:mergeCell ref="B83:B97"/>
    <x:mergeCell ref="C97:F97"/>
    <x:mergeCell ref="A39:A56"/>
    <x:mergeCell ref="B39:B54"/>
    <x:mergeCell ref="C54:F54"/>
    <x:mergeCell ref="A57:A69"/>
    <x:mergeCell ref="B57:B67"/>
    <x:mergeCell ref="C67:F67"/>
    <x:mergeCell ref="A1:D1"/>
    <x:mergeCell ref="A6:A22"/>
    <x:mergeCell ref="B6:B20"/>
    <x:mergeCell ref="C20:F20"/>
    <x:mergeCell ref="A23:A38"/>
    <x:mergeCell ref="B23:B35"/>
    <x:mergeCell ref="C35:F35"/>
    <x:mergeCell ref="B36:B37"/>
    <x:mergeCell ref="A70:A82"/>
    <x:mergeCell ref="B70:B80"/>
    <x:mergeCell ref="C80:F80"/>
  </x:mergeCells>
  <x:pageMargins left="0.69972223043441772" right="0.69972223043441772" top="0.75" bottom="0.75" header="0" footer="0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1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>
    <x:tabColor rgb="ffffff00"/>
  </x:sheetPr>
  <x:dimension ref="A1:L87"/>
  <x:sheetViews>
    <x:sheetView showGridLines="0" topLeftCell="A34" zoomScaleNormal="100" zoomScaleSheetLayoutView="75" workbookViewId="0">
      <x:selection activeCell="K41" activeCellId="0" sqref="K41:K41"/>
    </x:sheetView>
  </x:sheetViews>
  <x:sheetFormatPr defaultColWidth="9" defaultRowHeight="16.399999999999999"/>
  <x:cols>
    <x:col min="1" max="1" width="4" style="553" customWidth="1"/>
    <x:col min="2" max="2" width="18.625" style="553" bestFit="1" customWidth="1"/>
    <x:col min="3" max="3" width="14.75" style="553" bestFit="1" customWidth="1"/>
    <x:col min="4" max="4" width="14.75" style="553" customWidth="1"/>
    <x:col min="5" max="5" width="13.125" style="553" bestFit="1" customWidth="1"/>
    <x:col min="6" max="7" width="9.625" style="553" bestFit="1" customWidth="1"/>
    <x:col min="8" max="8" width="13.5" style="553" customWidth="1"/>
    <x:col min="9" max="9" width="12.75" style="553" bestFit="1" customWidth="1"/>
    <x:col min="10" max="11" width="12.625" style="553" customWidth="1"/>
    <x:col min="12" max="12" width="12.625" style="553" hidden="1" customWidth="1"/>
    <x:col min="13" max="13" width="11.875" style="553" customWidth="1"/>
    <x:col min="14" max="16384" width="9" style="553"/>
  </x:cols>
  <x:sheetData>
    <x:row r="1" spans="1:9" ht="23.5">
      <x:c r="A1" s="594" t="s">
        <x:v>1653</x:v>
      </x:c>
      <x:c r="B1" s="595"/>
      <x:c r="C1" s="596"/>
      <x:c r="D1" s="597" t="s">
        <x:v>380</x:v>
      </x:c>
      <x:c r="H1" s="658"/>
      <x:c r="I1" s="553" t="s">
        <x:v>1713</x:v>
      </x:c>
    </x:row>
    <x:row r="2" spans="1:12" ht="40.5" customHeight="1">
      <x:c r="A2" s="936" t="s">
        <x:v>798</x:v>
      </x:c>
      <x:c r="B2" s="936" t="s">
        <x:v>839</x:v>
      </x:c>
      <x:c r="C2" s="937" t="s">
        <x:v>842</x:v>
      </x:c>
      <x:c r="D2" s="937" t="s">
        <x:v>851</x:v>
      </x:c>
      <x:c r="E2" s="659" t="s">
        <x:v>943</x:v>
      </x:c>
      <x:c r="F2" s="659" t="s">
        <x:v>924</x:v>
      </x:c>
      <x:c r="G2" s="659" t="s">
        <x:v>821</x:v>
      </x:c>
      <x:c r="H2" s="659" t="s">
        <x:v>949</x:v>
      </x:c>
      <x:c r="I2" s="598" t="s">
        <x:v>1052</x:v>
      </x:c>
      <x:c r="J2" s="598" t="s">
        <x:v>1045</x:v>
      </x:c>
      <x:c r="K2" s="593" t="s">
        <x:v>1445</x:v>
      </x:c>
      <x:c r="L2" s="599" t="s">
        <x:v>1703</x:v>
      </x:c>
    </x:row>
    <x:row r="3" spans="1:12">
      <x:c r="A3" s="938">
        <x:v>1</x:v>
      </x:c>
      <x:c r="B3" s="571" t="s">
        <x:v>1795</x:v>
      </x:c>
      <x:c r="C3" s="571" t="s">
        <x:v>838</x:v>
      </x:c>
      <x:c r="D3" s="660">
        <x:v>40026</x:v>
      </x:c>
      <x:c r="E3" s="661"/>
      <x:c r="F3" s="661"/>
      <x:c r="G3" s="661"/>
      <x:c r="H3" s="661"/>
      <x:c r="I3" s="600">
        <x:f>E3+F3+G3</x:f>
        <x:v>0</x:v>
      </x:c>
      <x:c r="J3" s="601">
        <x:f>(I3/209)*8</x:f>
        <x:v>0</x:v>
      </x:c>
      <x:c r="K3" s="662"/>
      <x:c r="L3" s="602">
        <x:f>ROUNDDOWN(J3*K3,0)</x:f>
        <x:v>0</x:v>
      </x:c>
    </x:row>
    <x:row r="4" spans="1:12">
      <x:c r="A4" s="938">
        <x:v>2</x:v>
      </x:c>
      <x:c r="B4" s="571" t="s">
        <x:v>1795</x:v>
      </x:c>
      <x:c r="C4" s="571" t="s">
        <x:v>855</x:v>
      </x:c>
      <x:c r="D4" s="660">
        <x:v>44158</x:v>
      </x:c>
      <x:c r="E4" s="661"/>
      <x:c r="F4" s="661"/>
      <x:c r="G4" s="661"/>
      <x:c r="H4" s="661"/>
      <x:c r="I4" s="600">
        <x:f t="shared" ref="I4:I60" si="0">E4+F4+G4</x:f>
        <x:v>0</x:v>
      </x:c>
      <x:c r="J4" s="601">
        <x:f t="shared" ref="J4:J67" si="1">(I4/209)*8</x:f>
        <x:v>0</x:v>
      </x:c>
      <x:c r="K4" s="662"/>
      <x:c r="L4" s="602">
        <x:f>ROUNDDOWN(J4*K4,0)</x:f>
        <x:v>0</x:v>
      </x:c>
    </x:row>
    <x:row r="5" spans="1:12">
      <x:c r="A5" s="938">
        <x:v>3</x:v>
      </x:c>
      <x:c r="B5" s="571" t="s">
        <x:v>1795</x:v>
      </x:c>
      <x:c r="C5" s="571" t="s">
        <x:v>837</x:v>
      </x:c>
      <x:c r="D5" s="660">
        <x:v>43843</x:v>
      </x:c>
      <x:c r="E5" s="661"/>
      <x:c r="F5" s="661"/>
      <x:c r="G5" s="661"/>
      <x:c r="H5" s="661"/>
      <x:c r="I5" s="600">
        <x:f t="shared" si="0"/>
        <x:v>0</x:v>
      </x:c>
      <x:c r="J5" s="601">
        <x:f t="shared" si="1"/>
        <x:v>0</x:v>
      </x:c>
      <x:c r="K5" s="662"/>
      <x:c r="L5" s="602">
        <x:f t="shared" ref="L5:L68" si="2">ROUNDDOWN(J5*K5,0)</x:f>
        <x:v>0</x:v>
      </x:c>
    </x:row>
    <x:row r="6" spans="1:12">
      <x:c r="A6" s="938">
        <x:v>4</x:v>
      </x:c>
      <x:c r="B6" s="571" t="s">
        <x:v>1796</x:v>
      </x:c>
      <x:c r="C6" s="571" t="s">
        <x:v>856</x:v>
      </x:c>
      <x:c r="D6" s="660">
        <x:v>39328</x:v>
      </x:c>
      <x:c r="E6" s="661"/>
      <x:c r="F6" s="661"/>
      <x:c r="G6" s="661"/>
      <x:c r="H6" s="661"/>
      <x:c r="I6" s="600">
        <x:f>E6+F6+G6</x:f>
        <x:v>0</x:v>
      </x:c>
      <x:c r="J6" s="601">
        <x:f t="shared" si="1"/>
        <x:v>0</x:v>
      </x:c>
      <x:c r="K6" s="663"/>
      <x:c r="L6" s="602">
        <x:f t="shared" si="2"/>
        <x:v>0</x:v>
      </x:c>
    </x:row>
    <x:row r="7" spans="1:12">
      <x:c r="A7" s="938">
        <x:v>5</x:v>
      </x:c>
      <x:c r="B7" s="571" t="s">
        <x:v>1796</x:v>
      </x:c>
      <x:c r="C7" s="571" t="s">
        <x:v>850</x:v>
      </x:c>
      <x:c r="D7" s="660">
        <x:v>44158</x:v>
      </x:c>
      <x:c r="E7" s="661"/>
      <x:c r="F7" s="661"/>
      <x:c r="G7" s="661"/>
      <x:c r="H7" s="661"/>
      <x:c r="I7" s="600">
        <x:f t="shared" si="0"/>
        <x:v>0</x:v>
      </x:c>
      <x:c r="J7" s="601">
        <x:f t="shared" si="1"/>
        <x:v>0</x:v>
      </x:c>
      <x:c r="K7" s="664"/>
      <x:c r="L7" s="602">
        <x:f t="shared" si="2"/>
        <x:v>0</x:v>
      </x:c>
    </x:row>
    <x:row r="8" spans="1:12">
      <x:c r="A8" s="938">
        <x:v>6</x:v>
      </x:c>
      <x:c r="B8" s="571" t="s">
        <x:v>1796</x:v>
      </x:c>
      <x:c r="C8" s="571" t="s">
        <x:v>802</x:v>
      </x:c>
      <x:c r="D8" s="660">
        <x:v>44166</x:v>
      </x:c>
      <x:c r="E8" s="661"/>
      <x:c r="F8" s="661"/>
      <x:c r="G8" s="661"/>
      <x:c r="H8" s="661"/>
      <x:c r="I8" s="600">
        <x:f t="shared" si="0"/>
        <x:v>0</x:v>
      </x:c>
      <x:c r="J8" s="601">
        <x:f t="shared" si="1"/>
        <x:v>0</x:v>
      </x:c>
      <x:c r="K8" s="663"/>
      <x:c r="L8" s="602">
        <x:f t="shared" si="2"/>
        <x:v>0</x:v>
      </x:c>
    </x:row>
    <x:row r="9" spans="1:12">
      <x:c r="A9" s="938">
        <x:v>7</x:v>
      </x:c>
      <x:c r="B9" s="571" t="s">
        <x:v>1765</x:v>
      </x:c>
      <x:c r="C9" s="571" t="s">
        <x:v>849</x:v>
      </x:c>
      <x:c r="D9" s="660">
        <x:v>42370</x:v>
      </x:c>
      <x:c r="E9" s="661"/>
      <x:c r="F9" s="661"/>
      <x:c r="G9" s="661"/>
      <x:c r="H9" s="661"/>
      <x:c r="I9" s="600">
        <x:f t="shared" si="0"/>
        <x:v>0</x:v>
      </x:c>
      <x:c r="J9" s="601">
        <x:f t="shared" si="1"/>
        <x:v>0</x:v>
      </x:c>
      <x:c r="K9" s="664"/>
      <x:c r="L9" s="602">
        <x:f t="shared" si="2"/>
        <x:v>0</x:v>
      </x:c>
    </x:row>
    <x:row r="10" spans="1:12">
      <x:c r="A10" s="938">
        <x:v>8</x:v>
      </x:c>
      <x:c r="B10" s="571" t="s">
        <x:v>1765</x:v>
      </x:c>
      <x:c r="C10" s="571" t="s">
        <x:v>874</x:v>
      </x:c>
      <x:c r="D10" s="660">
        <x:v>41792</x:v>
      </x:c>
      <x:c r="E10" s="661"/>
      <x:c r="F10" s="661"/>
      <x:c r="G10" s="661"/>
      <x:c r="H10" s="661"/>
      <x:c r="I10" s="600">
        <x:f t="shared" si="0"/>
        <x:v>0</x:v>
      </x:c>
      <x:c r="J10" s="601">
        <x:f t="shared" si="1"/>
        <x:v>0</x:v>
      </x:c>
      <x:c r="K10" s="663"/>
      <x:c r="L10" s="602">
        <x:f t="shared" si="2"/>
        <x:v>0</x:v>
      </x:c>
    </x:row>
    <x:row r="11" spans="1:12">
      <x:c r="A11" s="938">
        <x:v>9</x:v>
      </x:c>
      <x:c r="B11" s="571" t="s">
        <x:v>1790</x:v>
      </x:c>
      <x:c r="C11" s="571" t="s">
        <x:v>847</x:v>
      </x:c>
      <x:c r="D11" s="660">
        <x:v>40892</x:v>
      </x:c>
      <x:c r="E11" s="661"/>
      <x:c r="F11" s="661"/>
      <x:c r="G11" s="661"/>
      <x:c r="H11" s="661"/>
      <x:c r="I11" s="600">
        <x:f t="shared" si="0"/>
        <x:v>0</x:v>
      </x:c>
      <x:c r="J11" s="601">
        <x:f t="shared" si="1"/>
        <x:v>0</x:v>
      </x:c>
      <x:c r="K11" s="663"/>
      <x:c r="L11" s="602">
        <x:f t="shared" si="2"/>
        <x:v>0</x:v>
      </x:c>
    </x:row>
    <x:row r="12" spans="1:12">
      <x:c r="A12" s="938">
        <x:v>10</x:v>
      </x:c>
      <x:c r="B12" s="571" t="s">
        <x:v>1790</x:v>
      </x:c>
      <x:c r="C12" s="571" t="s">
        <x:v>853</x:v>
      </x:c>
      <x:c r="D12" s="660">
        <x:v>40508</x:v>
      </x:c>
      <x:c r="E12" s="661"/>
      <x:c r="F12" s="661"/>
      <x:c r="G12" s="661"/>
      <x:c r="H12" s="661"/>
      <x:c r="I12" s="600">
        <x:f t="shared" si="0"/>
        <x:v>0</x:v>
      </x:c>
      <x:c r="J12" s="601">
        <x:f t="shared" si="1"/>
        <x:v>0</x:v>
      </x:c>
      <x:c r="K12" s="663"/>
      <x:c r="L12" s="602">
        <x:f t="shared" si="2"/>
        <x:v>0</x:v>
      </x:c>
    </x:row>
    <x:row r="13" spans="1:12">
      <x:c r="A13" s="938">
        <x:v>11</x:v>
      </x:c>
      <x:c r="B13" s="571" t="s">
        <x:v>709</x:v>
      </x:c>
      <x:c r="C13" s="571" t="s">
        <x:v>939</x:v>
      </x:c>
      <x:c r="D13" s="660">
        <x:v>41244</x:v>
      </x:c>
      <x:c r="E13" s="661"/>
      <x:c r="F13" s="661"/>
      <x:c r="G13" s="661"/>
      <x:c r="H13" s="661"/>
      <x:c r="I13" s="600">
        <x:f t="shared" si="0"/>
        <x:v>0</x:v>
      </x:c>
      <x:c r="J13" s="601">
        <x:f t="shared" si="1"/>
        <x:v>0</x:v>
      </x:c>
      <x:c r="K13" s="663"/>
      <x:c r="L13" s="602">
        <x:f t="shared" si="2"/>
        <x:v>0</x:v>
      </x:c>
    </x:row>
    <x:row r="14" spans="1:12">
      <x:c r="A14" s="938">
        <x:v>12</x:v>
      </x:c>
      <x:c r="B14" s="571" t="s">
        <x:v>709</x:v>
      </x:c>
      <x:c r="C14" s="571" t="s">
        <x:v>946</x:v>
      </x:c>
      <x:c r="D14" s="660">
        <x:v>43647</x:v>
      </x:c>
      <x:c r="E14" s="661"/>
      <x:c r="F14" s="661"/>
      <x:c r="G14" s="661"/>
      <x:c r="H14" s="661"/>
      <x:c r="I14" s="600">
        <x:f t="shared" si="0"/>
        <x:v>0</x:v>
      </x:c>
      <x:c r="J14" s="601">
        <x:f t="shared" si="1"/>
        <x:v>0</x:v>
      </x:c>
      <x:c r="K14" s="663"/>
      <x:c r="L14" s="602">
        <x:f t="shared" si="2"/>
        <x:v>0</x:v>
      </x:c>
    </x:row>
    <x:row r="15" spans="1:12">
      <x:c r="A15" s="938">
        <x:v>13</x:v>
      </x:c>
      <x:c r="B15" s="571" t="s">
        <x:v>709</x:v>
      </x:c>
      <x:c r="C15" s="571" t="s">
        <x:v>927</x:v>
      </x:c>
      <x:c r="D15" s="660">
        <x:v>44378</x:v>
      </x:c>
      <x:c r="E15" s="661"/>
      <x:c r="F15" s="661"/>
      <x:c r="G15" s="661"/>
      <x:c r="H15" s="661"/>
      <x:c r="I15" s="600">
        <x:f t="shared" si="0"/>
        <x:v>0</x:v>
      </x:c>
      <x:c r="J15" s="601">
        <x:f t="shared" si="1"/>
        <x:v>0</x:v>
      </x:c>
      <x:c r="K15" s="663"/>
      <x:c r="L15" s="602">
        <x:f t="shared" si="2"/>
        <x:v>0</x:v>
      </x:c>
    </x:row>
    <x:row r="16" spans="1:12">
      <x:c r="A16" s="938">
        <x:v>14</x:v>
      </x:c>
      <x:c r="B16" s="571" t="s">
        <x:v>1774</x:v>
      </x:c>
      <x:c r="C16" s="571" t="s">
        <x:v>967</x:v>
      </x:c>
      <x:c r="D16" s="660">
        <x:v>41306</x:v>
      </x:c>
      <x:c r="E16" s="661"/>
      <x:c r="F16" s="661"/>
      <x:c r="G16" s="661"/>
      <x:c r="H16" s="661"/>
      <x:c r="I16" s="600">
        <x:f t="shared" si="0"/>
        <x:v>0</x:v>
      </x:c>
      <x:c r="J16" s="601">
        <x:f t="shared" si="1"/>
        <x:v>0</x:v>
      </x:c>
      <x:c r="K16" s="663"/>
      <x:c r="L16" s="602">
        <x:f t="shared" si="2"/>
        <x:v>0</x:v>
      </x:c>
    </x:row>
    <x:row r="17" spans="1:12">
      <x:c r="A17" s="938">
        <x:v>15</x:v>
      </x:c>
      <x:c r="B17" s="571" t="s">
        <x:v>1774</x:v>
      </x:c>
      <x:c r="C17" s="571" t="s">
        <x:v>955</x:v>
      </x:c>
      <x:c r="D17" s="660">
        <x:v>40634</x:v>
      </x:c>
      <x:c r="E17" s="665"/>
      <x:c r="F17" s="665"/>
      <x:c r="G17" s="665"/>
      <x:c r="H17" s="665"/>
      <x:c r="I17" s="600">
        <x:f t="shared" si="0"/>
        <x:v>0</x:v>
      </x:c>
      <x:c r="J17" s="601">
        <x:f t="shared" si="1"/>
        <x:v>0</x:v>
      </x:c>
      <x:c r="K17" s="666"/>
      <x:c r="L17" s="602">
        <x:f t="shared" si="2"/>
        <x:v>0</x:v>
      </x:c>
    </x:row>
    <x:row r="18" spans="1:12">
      <x:c r="A18" s="938">
        <x:v>16</x:v>
      </x:c>
      <x:c r="B18" s="571" t="s">
        <x:v>1791</x:v>
      </x:c>
      <x:c r="C18" s="571" t="s">
        <x:v>857</x:v>
      </x:c>
      <x:c r="D18" s="660">
        <x:v>40330</x:v>
      </x:c>
      <x:c r="E18" s="665"/>
      <x:c r="F18" s="665"/>
      <x:c r="G18" s="665"/>
      <x:c r="H18" s="665"/>
      <x:c r="I18" s="600">
        <x:f t="shared" si="0"/>
        <x:v>0</x:v>
      </x:c>
      <x:c r="J18" s="601">
        <x:f t="shared" si="1"/>
        <x:v>0</x:v>
      </x:c>
      <x:c r="K18" s="663"/>
      <x:c r="L18" s="602">
        <x:f t="shared" si="2"/>
        <x:v>0</x:v>
      </x:c>
    </x:row>
    <x:row r="19" spans="1:12">
      <x:c r="A19" s="938">
        <x:v>17</x:v>
      </x:c>
      <x:c r="B19" s="571" t="s">
        <x:v>1791</x:v>
      </x:c>
      <x:c r="C19" s="571" t="s">
        <x:v>858</x:v>
      </x:c>
      <x:c r="D19" s="660">
        <x:v>41579</x:v>
      </x:c>
      <x:c r="E19" s="665"/>
      <x:c r="F19" s="665"/>
      <x:c r="G19" s="665"/>
      <x:c r="H19" s="665"/>
      <x:c r="I19" s="600">
        <x:f t="shared" si="0"/>
        <x:v>0</x:v>
      </x:c>
      <x:c r="J19" s="601">
        <x:f t="shared" si="1"/>
        <x:v>0</x:v>
      </x:c>
      <x:c r="K19" s="663"/>
      <x:c r="L19" s="602">
        <x:f t="shared" si="2"/>
        <x:v>0</x:v>
      </x:c>
    </x:row>
    <x:row r="20" spans="1:12">
      <x:c r="A20" s="938">
        <x:v>18</x:v>
      </x:c>
      <x:c r="B20" s="571" t="s">
        <x:v>1782</x:v>
      </x:c>
      <x:c r="C20" s="571" t="s">
        <x:v>859</x:v>
      </x:c>
      <x:c r="D20" s="660">
        <x:v>39114</x:v>
      </x:c>
      <x:c r="E20" s="667"/>
      <x:c r="F20" s="667"/>
      <x:c r="G20" s="667"/>
      <x:c r="H20" s="667"/>
      <x:c r="I20" s="600">
        <x:f t="shared" si="0"/>
        <x:v>0</x:v>
      </x:c>
      <x:c r="J20" s="601">
        <x:f t="shared" si="1"/>
        <x:v>0</x:v>
      </x:c>
      <x:c r="K20" s="666"/>
      <x:c r="L20" s="602">
        <x:f t="shared" si="2"/>
        <x:v>0</x:v>
      </x:c>
    </x:row>
    <x:row r="21" spans="1:12">
      <x:c r="A21" s="938">
        <x:v>19</x:v>
      </x:c>
      <x:c r="B21" s="571" t="s">
        <x:v>1782</x:v>
      </x:c>
      <x:c r="C21" s="571" t="s">
        <x:v>844</x:v>
      </x:c>
      <x:c r="D21" s="660">
        <x:v>43525</x:v>
      </x:c>
      <x:c r="E21" s="667"/>
      <x:c r="F21" s="667"/>
      <x:c r="G21" s="667"/>
      <x:c r="H21" s="667"/>
      <x:c r="I21" s="600">
        <x:f t="shared" si="0"/>
        <x:v>0</x:v>
      </x:c>
      <x:c r="J21" s="601">
        <x:f t="shared" si="1"/>
        <x:v>0</x:v>
      </x:c>
      <x:c r="K21" s="668"/>
      <x:c r="L21" s="602">
        <x:f t="shared" si="2"/>
        <x:v>0</x:v>
      </x:c>
    </x:row>
    <x:row r="22" spans="1:12">
      <x:c r="A22" s="938">
        <x:v>20</x:v>
      </x:c>
      <x:c r="B22" s="939" t="s">
        <x:v>1770</x:v>
      </x:c>
      <x:c r="C22" s="939" t="s">
        <x:v>891</x:v>
      </x:c>
      <x:c r="D22" s="943">
        <x:v>41295</x:v>
      </x:c>
      <x:c r="E22" s="665"/>
      <x:c r="F22" s="665"/>
      <x:c r="G22" s="665"/>
      <x:c r="H22" s="665"/>
      <x:c r="I22" s="600">
        <x:f t="shared" si="0"/>
        <x:v>0</x:v>
      </x:c>
      <x:c r="J22" s="601">
        <x:f t="shared" si="1"/>
        <x:v>0</x:v>
      </x:c>
      <x:c r="K22" s="668"/>
      <x:c r="L22" s="602">
        <x:f t="shared" si="2"/>
        <x:v>0</x:v>
      </x:c>
    </x:row>
    <x:row r="23" spans="1:12">
      <x:c r="A23" s="938">
        <x:v>21</x:v>
      </x:c>
      <x:c r="B23" s="939" t="s">
        <x:v>1770</x:v>
      </x:c>
      <x:c r="C23" s="939" t="s">
        <x:v>830</x:v>
      </x:c>
      <x:c r="D23" s="943">
        <x:v>43374</x:v>
      </x:c>
      <x:c r="E23" s="665"/>
      <x:c r="F23" s="665"/>
      <x:c r="G23" s="665"/>
      <x:c r="H23" s="665"/>
      <x:c r="I23" s="600">
        <x:f t="shared" si="0"/>
        <x:v>0</x:v>
      </x:c>
      <x:c r="J23" s="601">
        <x:f t="shared" si="1"/>
        <x:v>0</x:v>
      </x:c>
      <x:c r="K23" s="668"/>
      <x:c r="L23" s="602">
        <x:f t="shared" si="2"/>
        <x:v>0</x:v>
      </x:c>
    </x:row>
    <x:row r="24" spans="1:12">
      <x:c r="A24" s="938">
        <x:v>22</x:v>
      </x:c>
      <x:c r="B24" s="939" t="s">
        <x:v>1772</x:v>
      </x:c>
      <x:c r="C24" s="939" t="s">
        <x:v>832</x:v>
      </x:c>
      <x:c r="D24" s="943">
        <x:v>38709</x:v>
      </x:c>
      <x:c r="E24" s="665"/>
      <x:c r="F24" s="665"/>
      <x:c r="G24" s="665"/>
      <x:c r="H24" s="665"/>
      <x:c r="I24" s="600">
        <x:f t="shared" si="0"/>
        <x:v>0</x:v>
      </x:c>
      <x:c r="J24" s="601">
        <x:f t="shared" si="1"/>
        <x:v>0</x:v>
      </x:c>
      <x:c r="K24" s="668"/>
      <x:c r="L24" s="602">
        <x:f t="shared" si="2"/>
        <x:v>0</x:v>
      </x:c>
    </x:row>
    <x:row r="25" spans="1:12">
      <x:c r="A25" s="938">
        <x:v>23</x:v>
      </x:c>
      <x:c r="B25" s="939" t="s">
        <x:v>1772</x:v>
      </x:c>
      <x:c r="C25" s="939" t="s">
        <x:v>852</x:v>
      </x:c>
      <x:c r="D25" s="943">
        <x:v>42919</x:v>
      </x:c>
      <x:c r="E25" s="665"/>
      <x:c r="F25" s="665"/>
      <x:c r="G25" s="665"/>
      <x:c r="H25" s="665"/>
      <x:c r="I25" s="600">
        <x:f t="shared" si="0"/>
        <x:v>0</x:v>
      </x:c>
      <x:c r="J25" s="601">
        <x:f t="shared" si="1"/>
        <x:v>0</x:v>
      </x:c>
      <x:c r="K25" s="666"/>
      <x:c r="L25" s="602">
        <x:f t="shared" si="2"/>
        <x:v>0</x:v>
      </x:c>
    </x:row>
    <x:row r="26" spans="1:12">
      <x:c r="A26" s="938">
        <x:v>24</x:v>
      </x:c>
      <x:c r="B26" s="939" t="s">
        <x:v>1783</x:v>
      </x:c>
      <x:c r="C26" s="939" t="s">
        <x:v>814</x:v>
      </x:c>
      <x:c r="D26" s="943">
        <x:v>42917</x:v>
      </x:c>
      <x:c r="E26" s="665"/>
      <x:c r="F26" s="665"/>
      <x:c r="G26" s="665"/>
      <x:c r="H26" s="665"/>
      <x:c r="I26" s="600">
        <x:f t="shared" si="0"/>
        <x:v>0</x:v>
      </x:c>
      <x:c r="J26" s="601">
        <x:f t="shared" si="1"/>
        <x:v>0</x:v>
      </x:c>
      <x:c r="K26" s="663"/>
      <x:c r="L26" s="602">
        <x:f t="shared" si="2"/>
        <x:v>0</x:v>
      </x:c>
    </x:row>
    <x:row r="27" spans="1:12">
      <x:c r="A27" s="938">
        <x:v>25</x:v>
      </x:c>
      <x:c r="B27" s="939" t="s">
        <x:v>1783</x:v>
      </x:c>
      <x:c r="C27" s="939" t="s">
        <x:v>835</x:v>
      </x:c>
      <x:c r="D27" s="943">
        <x:v>43891</x:v>
      </x:c>
      <x:c r="E27" s="665"/>
      <x:c r="F27" s="665"/>
      <x:c r="G27" s="665"/>
      <x:c r="H27" s="665"/>
      <x:c r="I27" s="600">
        <x:f t="shared" si="0"/>
        <x:v>0</x:v>
      </x:c>
      <x:c r="J27" s="601">
        <x:f t="shared" si="1"/>
        <x:v>0</x:v>
      </x:c>
      <x:c r="K27" s="669"/>
      <x:c r="L27" s="602">
        <x:f t="shared" si="2"/>
        <x:v>0</x:v>
      </x:c>
    </x:row>
    <x:row r="28" spans="1:12">
      <x:c r="A28" s="938">
        <x:v>26</x:v>
      </x:c>
      <x:c r="B28" s="939" t="s">
        <x:v>1783</x:v>
      </x:c>
      <x:c r="C28" s="939" t="s">
        <x:v>828</x:v>
      </x:c>
      <x:c r="D28" s="943">
        <x:v>44013</x:v>
      </x:c>
      <x:c r="E28" s="665"/>
      <x:c r="F28" s="665"/>
      <x:c r="G28" s="665"/>
      <x:c r="H28" s="665"/>
      <x:c r="I28" s="600">
        <x:f t="shared" si="0"/>
        <x:v>0</x:v>
      </x:c>
      <x:c r="J28" s="601">
        <x:f t="shared" si="1"/>
        <x:v>0</x:v>
      </x:c>
      <x:c r="K28" s="663"/>
      <x:c r="L28" s="602">
        <x:f t="shared" si="2"/>
        <x:v>0</x:v>
      </x:c>
    </x:row>
    <x:row r="29" spans="1:12">
      <x:c r="A29" s="938">
        <x:v>27</x:v>
      </x:c>
      <x:c r="B29" s="939" t="s">
        <x:v>1781</x:v>
      </x:c>
      <x:c r="C29" s="939" t="s">
        <x:v>854</x:v>
      </x:c>
      <x:c r="D29" s="943">
        <x:v>42036</x:v>
      </x:c>
      <x:c r="E29" s="665"/>
      <x:c r="F29" s="665"/>
      <x:c r="G29" s="665"/>
      <x:c r="H29" s="665"/>
      <x:c r="I29" s="600">
        <x:f t="shared" si="0"/>
        <x:v>0</x:v>
      </x:c>
      <x:c r="J29" s="601">
        <x:f t="shared" si="1"/>
        <x:v>0</x:v>
      </x:c>
      <x:c r="K29" s="663"/>
      <x:c r="L29" s="602">
        <x:f t="shared" si="2"/>
        <x:v>0</x:v>
      </x:c>
    </x:row>
    <x:row r="30" spans="1:12">
      <x:c r="A30" s="938">
        <x:v>28</x:v>
      </x:c>
      <x:c r="B30" s="939" t="s">
        <x:v>1781</x:v>
      </x:c>
      <x:c r="C30" s="939" t="s">
        <x:v>875</x:v>
      </x:c>
      <x:c r="D30" s="943">
        <x:v>41852</x:v>
      </x:c>
      <x:c r="E30" s="665"/>
      <x:c r="F30" s="665"/>
      <x:c r="G30" s="665"/>
      <x:c r="H30" s="665"/>
      <x:c r="I30" s="600">
        <x:f>E30+F30+G30</x:f>
        <x:v>0</x:v>
      </x:c>
      <x:c r="J30" s="601">
        <x:f t="shared" si="1"/>
        <x:v>0</x:v>
      </x:c>
      <x:c r="K30" s="663"/>
      <x:c r="L30" s="602">
        <x:f t="shared" si="2"/>
        <x:v>0</x:v>
      </x:c>
    </x:row>
    <x:row r="31" spans="1:12">
      <x:c r="A31" s="938">
        <x:v>29</x:v>
      </x:c>
      <x:c r="B31" s="939" t="s">
        <x:v>1781</x:v>
      </x:c>
      <x:c r="C31" s="939" t="s">
        <x:v>866</x:v>
      </x:c>
      <x:c r="D31" s="943">
        <x:v>43160</x:v>
      </x:c>
      <x:c r="E31" s="667"/>
      <x:c r="F31" s="667"/>
      <x:c r="G31" s="667"/>
      <x:c r="H31" s="667"/>
      <x:c r="I31" s="600">
        <x:f t="shared" si="0"/>
        <x:v>0</x:v>
      </x:c>
      <x:c r="J31" s="601">
        <x:f t="shared" si="1"/>
        <x:v>0</x:v>
      </x:c>
      <x:c r="K31" s="663"/>
      <x:c r="L31" s="602">
        <x:f t="shared" si="2"/>
        <x:v>0</x:v>
      </x:c>
    </x:row>
    <x:row r="32" spans="1:12">
      <x:c r="A32" s="938">
        <x:v>30</x:v>
      </x:c>
      <x:c r="B32" s="939" t="s">
        <x:v>1657</x:v>
      </x:c>
      <x:c r="C32" s="939" t="s">
        <x:v>840</x:v>
      </x:c>
      <x:c r="D32" s="943">
        <x:v>39814</x:v>
      </x:c>
      <x:c r="E32" s="667"/>
      <x:c r="F32" s="667"/>
      <x:c r="G32" s="667"/>
      <x:c r="H32" s="667"/>
      <x:c r="I32" s="600">
        <x:f t="shared" si="0"/>
        <x:v>0</x:v>
      </x:c>
      <x:c r="J32" s="601">
        <x:f t="shared" si="1"/>
        <x:v>0</x:v>
      </x:c>
      <x:c r="K32" s="663"/>
      <x:c r="L32" s="602">
        <x:f t="shared" si="2"/>
        <x:v>0</x:v>
      </x:c>
    </x:row>
    <x:row r="33" spans="1:12">
      <x:c r="A33" s="938">
        <x:v>31</x:v>
      </x:c>
      <x:c r="B33" s="939" t="s">
        <x:v>1657</x:v>
      </x:c>
      <x:c r="C33" s="939" t="s">
        <x:v>869</x:v>
      </x:c>
      <x:c r="D33" s="943">
        <x:v>44075</x:v>
      </x:c>
      <x:c r="E33" s="665"/>
      <x:c r="F33" s="665"/>
      <x:c r="G33" s="665"/>
      <x:c r="H33" s="665"/>
      <x:c r="I33" s="600">
        <x:f t="shared" si="0"/>
        <x:v>0</x:v>
      </x:c>
      <x:c r="J33" s="601">
        <x:f t="shared" si="1"/>
        <x:v>0</x:v>
      </x:c>
      <x:c r="K33" s="668"/>
      <x:c r="L33" s="602">
        <x:f t="shared" si="2"/>
        <x:v>0</x:v>
      </x:c>
    </x:row>
    <x:row r="34" spans="1:12">
      <x:c r="A34" s="938">
        <x:v>32</x:v>
      </x:c>
      <x:c r="B34" s="939" t="s">
        <x:v>1671</x:v>
      </x:c>
      <x:c r="C34" s="939" t="s">
        <x:v>863</x:v>
      </x:c>
      <x:c r="D34" s="943">
        <x:v>42370</x:v>
      </x:c>
      <x:c r="E34" s="665"/>
      <x:c r="F34" s="665"/>
      <x:c r="G34" s="665"/>
      <x:c r="H34" s="665"/>
      <x:c r="I34" s="600">
        <x:f t="shared" si="0"/>
        <x:v>0</x:v>
      </x:c>
      <x:c r="J34" s="601">
        <x:f t="shared" si="1"/>
        <x:v>0</x:v>
      </x:c>
      <x:c r="K34" s="664"/>
      <x:c r="L34" s="602">
        <x:f t="shared" si="2"/>
        <x:v>0</x:v>
      </x:c>
    </x:row>
    <x:row r="35" spans="1:12">
      <x:c r="A35" s="938">
        <x:v>33</x:v>
      </x:c>
      <x:c r="B35" s="939" t="s">
        <x:v>1671</x:v>
      </x:c>
      <x:c r="C35" s="939" t="s">
        <x:v>934</x:v>
      </x:c>
      <x:c r="D35" s="943">
        <x:v>44409</x:v>
      </x:c>
      <x:c r="E35" s="665"/>
      <x:c r="F35" s="665"/>
      <x:c r="G35" s="665"/>
      <x:c r="H35" s="665"/>
      <x:c r="I35" s="600">
        <x:f t="shared" si="0"/>
        <x:v>0</x:v>
      </x:c>
      <x:c r="J35" s="601">
        <x:f t="shared" si="1"/>
        <x:v>0</x:v>
      </x:c>
      <x:c r="K35" s="666"/>
      <x:c r="L35" s="602">
        <x:f t="shared" si="2"/>
        <x:v>0</x:v>
      </x:c>
    </x:row>
    <x:row r="36" spans="1:12">
      <x:c r="A36" s="938">
        <x:v>34</x:v>
      </x:c>
      <x:c r="B36" s="939" t="s">
        <x:v>1670</x:v>
      </x:c>
      <x:c r="C36" s="939" t="s">
        <x:v>876</x:v>
      </x:c>
      <x:c r="D36" s="943">
        <x:v>43466</x:v>
      </x:c>
      <x:c r="E36" s="665"/>
      <x:c r="F36" s="665"/>
      <x:c r="G36" s="665"/>
      <x:c r="H36" s="665"/>
      <x:c r="I36" s="600">
        <x:f t="shared" si="0"/>
        <x:v>0</x:v>
      </x:c>
      <x:c r="J36" s="601">
        <x:f t="shared" si="1"/>
        <x:v>0</x:v>
      </x:c>
      <x:c r="K36" s="668"/>
      <x:c r="L36" s="602">
        <x:f t="shared" si="2"/>
        <x:v>0</x:v>
      </x:c>
    </x:row>
    <x:row r="37" spans="1:12">
      <x:c r="A37" s="938">
        <x:v>35</x:v>
      </x:c>
      <x:c r="B37" s="939" t="s">
        <x:v>1670</x:v>
      </x:c>
      <x:c r="C37" s="939" t="s">
        <x:v>971</x:v>
      </x:c>
      <x:c r="D37" s="943">
        <x:v>44562</x:v>
      </x:c>
      <x:c r="E37" s="665"/>
      <x:c r="F37" s="665"/>
      <x:c r="G37" s="665"/>
      <x:c r="H37" s="665"/>
      <x:c r="I37" s="600">
        <x:f t="shared" si="0"/>
        <x:v>0</x:v>
      </x:c>
      <x:c r="J37" s="601">
        <x:f t="shared" si="1"/>
        <x:v>0</x:v>
      </x:c>
      <x:c r="K37" s="666"/>
      <x:c r="L37" s="602">
        <x:f t="shared" si="2"/>
        <x:v>0</x:v>
      </x:c>
    </x:row>
    <x:row r="38" spans="1:12">
      <x:c r="A38" s="938">
        <x:v>36</x:v>
      </x:c>
      <x:c r="B38" s="939" t="s">
        <x:v>1658</x:v>
      </x:c>
      <x:c r="C38" s="939" t="s">
        <x:v>860</x:v>
      </x:c>
      <x:c r="D38" s="943">
        <x:v>41791</x:v>
      </x:c>
      <x:c r="E38" s="665"/>
      <x:c r="F38" s="665"/>
      <x:c r="G38" s="665"/>
      <x:c r="H38" s="665"/>
      <x:c r="I38" s="600">
        <x:f t="shared" si="0"/>
        <x:v>0</x:v>
      </x:c>
      <x:c r="J38" s="601">
        <x:f t="shared" si="1"/>
        <x:v>0</x:v>
      </x:c>
      <x:c r="K38" s="666"/>
      <x:c r="L38" s="602">
        <x:f t="shared" si="2"/>
        <x:v>0</x:v>
      </x:c>
    </x:row>
    <x:row r="39" spans="1:12">
      <x:c r="A39" s="938">
        <x:v>37</x:v>
      </x:c>
      <x:c r="B39" s="939" t="s">
        <x:v>1658</x:v>
      </x:c>
      <x:c r="C39" s="939" t="s">
        <x:v>862</x:v>
      </x:c>
      <x:c r="D39" s="943">
        <x:v>44044</x:v>
      </x:c>
      <x:c r="E39" s="665"/>
      <x:c r="F39" s="665"/>
      <x:c r="G39" s="665"/>
      <x:c r="H39" s="665"/>
      <x:c r="I39" s="600">
        <x:f t="shared" si="0"/>
        <x:v>0</x:v>
      </x:c>
      <x:c r="J39" s="601">
        <x:f t="shared" si="1"/>
        <x:v>0</x:v>
      </x:c>
      <x:c r="K39" s="666"/>
      <x:c r="L39" s="602">
        <x:f t="shared" si="2"/>
        <x:v>0</x:v>
      </x:c>
    </x:row>
    <x:row r="40" spans="1:12">
      <x:c r="A40" s="938">
        <x:v>38</x:v>
      </x:c>
      <x:c r="B40" s="939" t="s">
        <x:v>1664</x:v>
      </x:c>
      <x:c r="C40" s="939" t="s">
        <x:v>883</x:v>
      </x:c>
      <x:c r="D40" s="943">
        <x:v>42926</x:v>
      </x:c>
      <x:c r="E40" s="665">
        <x:v>3250700</x:v>
      </x:c>
      <x:c r="F40" s="665"/>
      <x:c r="G40" s="665"/>
      <x:c r="H40" s="665"/>
      <x:c r="I40" s="600">
        <x:f t="shared" si="0"/>
        <x:v>3250700</x:v>
      </x:c>
      <x:c r="J40" s="601">
        <x:f t="shared" si="1"/>
        <x:v>124428.70813397129</x:v>
      </x:c>
      <x:c r="K40" s="668" t="s">
        <x:v>962</x:v>
      </x:c>
      <x:c r="L40" s="602" t="e">
        <x:f t="shared" si="2"/>
        <x:v>#VALUE!</x:v>
      </x:c>
    </x:row>
    <x:row r="41" spans="1:12">
      <x:c r="A41" s="938">
        <x:v>39</x:v>
      </x:c>
      <x:c r="B41" s="939" t="s">
        <x:v>1664</x:v>
      </x:c>
      <x:c r="C41" s="939" t="s">
        <x:v>885</x:v>
      </x:c>
      <x:c r="D41" s="943">
        <x:v>42583</x:v>
      </x:c>
      <x:c r="E41" s="665">
        <x:v>2600800</x:v>
      </x:c>
      <x:c r="F41" s="665"/>
      <x:c r="G41" s="665"/>
      <x:c r="H41" s="665"/>
      <x:c r="I41" s="600">
        <x:f t="shared" si="0"/>
        <x:v>2600800</x:v>
      </x:c>
      <x:c r="J41" s="601">
        <x:f t="shared" si="1"/>
        <x:v>99552.153110047846</x:v>
      </x:c>
      <x:c r="K41" s="662" t="s">
        <x:v>962</x:v>
      </x:c>
      <x:c r="L41" s="602" t="e">
        <x:f t="shared" si="2"/>
        <x:v>#VALUE!</x:v>
      </x:c>
    </x:row>
    <x:row r="42" spans="1:12">
      <x:c r="A42" s="938">
        <x:v>40</x:v>
      </x:c>
      <x:c r="B42" s="939" t="s">
        <x:v>1655</x:v>
      </x:c>
      <x:c r="C42" s="939" t="s">
        <x:v>890</x:v>
      </x:c>
      <x:c r="D42" s="943">
        <x:v>39346</x:v>
      </x:c>
      <x:c r="E42" s="665"/>
      <x:c r="F42" s="665"/>
      <x:c r="G42" s="665"/>
      <x:c r="H42" s="665"/>
      <x:c r="I42" s="600">
        <x:f t="shared" si="0"/>
        <x:v>0</x:v>
      </x:c>
      <x:c r="J42" s="601">
        <x:f t="shared" si="1"/>
        <x:v>0</x:v>
      </x:c>
      <x:c r="K42" s="663"/>
      <x:c r="L42" s="602">
        <x:f t="shared" si="2"/>
        <x:v>0</x:v>
      </x:c>
    </x:row>
    <x:row r="43" spans="1:12">
      <x:c r="A43" s="938">
        <x:v>41</x:v>
      </x:c>
      <x:c r="B43" s="939" t="s">
        <x:v>1655</x:v>
      </x:c>
      <x:c r="C43" s="939" t="s">
        <x:v>871</x:v>
      </x:c>
      <x:c r="D43" s="943">
        <x:v>43087</x:v>
      </x:c>
      <x:c r="E43" s="665"/>
      <x:c r="F43" s="665"/>
      <x:c r="G43" s="665"/>
      <x:c r="H43" s="665"/>
      <x:c r="I43" s="600">
        <x:f t="shared" si="0"/>
        <x:v>0</x:v>
      </x:c>
      <x:c r="J43" s="601">
        <x:f t="shared" si="1"/>
        <x:v>0</x:v>
      </x:c>
      <x:c r="K43" s="666"/>
      <x:c r="L43" s="602">
        <x:f t="shared" si="2"/>
        <x:v>0</x:v>
      </x:c>
    </x:row>
    <x:row r="44" spans="1:12">
      <x:c r="A44" s="938">
        <x:v>42</x:v>
      </x:c>
      <x:c r="B44" s="571" t="s">
        <x:v>1643</x:v>
      </x:c>
      <x:c r="C44" s="571" t="s">
        <x:v>864</x:v>
      </x:c>
      <x:c r="D44" s="660">
        <x:v>42289</x:v>
      </x:c>
      <x:c r="E44" s="665"/>
      <x:c r="F44" s="665"/>
      <x:c r="G44" s="665"/>
      <x:c r="H44" s="665"/>
      <x:c r="I44" s="600">
        <x:f t="shared" si="0"/>
        <x:v>0</x:v>
      </x:c>
      <x:c r="J44" s="601">
        <x:f t="shared" si="1"/>
        <x:v>0</x:v>
      </x:c>
      <x:c r="K44" s="664"/>
      <x:c r="L44" s="602">
        <x:f t="shared" si="2"/>
        <x:v>0</x:v>
      </x:c>
    </x:row>
    <x:row r="45" spans="1:12">
      <x:c r="A45" s="938">
        <x:v>43</x:v>
      </x:c>
      <x:c r="B45" s="571" t="s">
        <x:v>1643</x:v>
      </x:c>
      <x:c r="C45" s="571" t="s">
        <x:v>861</x:v>
      </x:c>
      <x:c r="D45" s="660">
        <x:v>42352</x:v>
      </x:c>
      <x:c r="E45" s="665"/>
      <x:c r="F45" s="665"/>
      <x:c r="G45" s="665"/>
      <x:c r="H45" s="665"/>
      <x:c r="I45" s="600">
        <x:f t="shared" si="0"/>
        <x:v>0</x:v>
      </x:c>
      <x:c r="J45" s="601">
        <x:f t="shared" si="1"/>
        <x:v>0</x:v>
      </x:c>
      <x:c r="K45" s="666"/>
      <x:c r="L45" s="602">
        <x:f t="shared" si="2"/>
        <x:v>0</x:v>
      </x:c>
    </x:row>
    <x:row r="46" spans="1:12">
      <x:c r="A46" s="938">
        <x:v>44</x:v>
      </x:c>
      <x:c r="B46" s="571" t="s">
        <x:v>1646</x:v>
      </x:c>
      <x:c r="C46" s="571" t="s">
        <x:v>872</x:v>
      </x:c>
      <x:c r="D46" s="660">
        <x:v>38537</x:v>
      </x:c>
      <x:c r="E46" s="665"/>
      <x:c r="F46" s="665"/>
      <x:c r="G46" s="665"/>
      <x:c r="H46" s="665"/>
      <x:c r="I46" s="600">
        <x:f t="shared" si="0"/>
        <x:v>0</x:v>
      </x:c>
      <x:c r="J46" s="601">
        <x:f t="shared" si="1"/>
        <x:v>0</x:v>
      </x:c>
      <x:c r="K46" s="664"/>
      <x:c r="L46" s="602">
        <x:f t="shared" si="2"/>
        <x:v>0</x:v>
      </x:c>
    </x:row>
    <x:row r="47" spans="1:12">
      <x:c r="A47" s="938">
        <x:v>45</x:v>
      </x:c>
      <x:c r="B47" s="571" t="s">
        <x:v>1646</x:v>
      </x:c>
      <x:c r="C47" s="571" t="s">
        <x:v>836</x:v>
      </x:c>
      <x:c r="D47" s="660">
        <x:v>42856</x:v>
      </x:c>
      <x:c r="E47" s="665"/>
      <x:c r="F47" s="665"/>
      <x:c r="G47" s="665"/>
      <x:c r="H47" s="665"/>
      <x:c r="I47" s="600">
        <x:f t="shared" si="0"/>
        <x:v>0</x:v>
      </x:c>
      <x:c r="J47" s="601">
        <x:f t="shared" si="1"/>
        <x:v>0</x:v>
      </x:c>
      <x:c r="K47" s="662"/>
      <x:c r="L47" s="602">
        <x:f t="shared" si="2"/>
        <x:v>0</x:v>
      </x:c>
    </x:row>
    <x:row r="48" spans="1:12">
      <x:c r="A48" s="938">
        <x:v>46</x:v>
      </x:c>
      <x:c r="B48" s="571" t="s">
        <x:v>1654</x:v>
      </x:c>
      <x:c r="C48" s="571" t="s">
        <x:v>845</x:v>
      </x:c>
      <x:c r="D48" s="660">
        <x:v>40026</x:v>
      </x:c>
      <x:c r="E48" s="665"/>
      <x:c r="F48" s="665"/>
      <x:c r="G48" s="665"/>
      <x:c r="H48" s="665"/>
      <x:c r="I48" s="600">
        <x:f t="shared" si="0"/>
        <x:v>0</x:v>
      </x:c>
      <x:c r="J48" s="601">
        <x:f t="shared" si="1"/>
        <x:v>0</x:v>
      </x:c>
      <x:c r="K48" s="668"/>
      <x:c r="L48" s="602">
        <x:f t="shared" si="2"/>
        <x:v>0</x:v>
      </x:c>
    </x:row>
    <x:row r="49" spans="1:12">
      <x:c r="A49" s="938">
        <x:v>47</x:v>
      </x:c>
      <x:c r="B49" s="571" t="s">
        <x:v>1654</x:v>
      </x:c>
      <x:c r="C49" s="571" t="s">
        <x:v>884</x:v>
      </x:c>
      <x:c r="D49" s="660">
        <x:v>43297</x:v>
      </x:c>
      <x:c r="E49" s="665"/>
      <x:c r="F49" s="665"/>
      <x:c r="G49" s="665"/>
      <x:c r="H49" s="665"/>
      <x:c r="I49" s="600">
        <x:f t="shared" si="0"/>
        <x:v>0</x:v>
      </x:c>
      <x:c r="J49" s="601">
        <x:f t="shared" si="1"/>
        <x:v>0</x:v>
      </x:c>
      <x:c r="K49" s="666"/>
      <x:c r="L49" s="602">
        <x:f t="shared" si="2"/>
        <x:v>0</x:v>
      </x:c>
    </x:row>
    <x:row r="50" spans="1:12">
      <x:c r="A50" s="938">
        <x:v>48</x:v>
      </x:c>
      <x:c r="B50" s="571" t="s">
        <x:v>1648</x:v>
      </x:c>
      <x:c r="C50" s="571" t="s">
        <x:v>807</x:v>
      </x:c>
      <x:c r="D50" s="660">
        <x:v>41190</x:v>
      </x:c>
      <x:c r="E50" s="665"/>
      <x:c r="F50" s="665"/>
      <x:c r="G50" s="665"/>
      <x:c r="H50" s="665"/>
      <x:c r="I50" s="600">
        <x:f t="shared" si="0"/>
        <x:v>0</x:v>
      </x:c>
      <x:c r="J50" s="601">
        <x:f t="shared" si="1"/>
        <x:v>0</x:v>
      </x:c>
      <x:c r="K50" s="664"/>
      <x:c r="L50" s="602">
        <x:f t="shared" si="2"/>
        <x:v>0</x:v>
      </x:c>
    </x:row>
    <x:row r="51" spans="1:12">
      <x:c r="A51" s="938">
        <x:v>49</x:v>
      </x:c>
      <x:c r="B51" s="571" t="s">
        <x:v>1648</x:v>
      </x:c>
      <x:c r="C51" s="571" t="s">
        <x:v>799</x:v>
      </x:c>
      <x:c r="D51" s="660">
        <x:v>42401</x:v>
      </x:c>
      <x:c r="E51" s="665"/>
      <x:c r="F51" s="665"/>
      <x:c r="G51" s="665"/>
      <x:c r="H51" s="665"/>
      <x:c r="I51" s="600">
        <x:f t="shared" si="0"/>
        <x:v>0</x:v>
      </x:c>
      <x:c r="J51" s="601">
        <x:f t="shared" si="1"/>
        <x:v>0</x:v>
      </x:c>
      <x:c r="K51" s="666"/>
      <x:c r="L51" s="602">
        <x:f t="shared" si="2"/>
        <x:v>0</x:v>
      </x:c>
    </x:row>
    <x:row r="52" spans="1:12">
      <x:c r="A52" s="938">
        <x:v>50</x:v>
      </x:c>
      <x:c r="B52" s="752" t="s">
        <x:v>1656</x:v>
      </x:c>
      <x:c r="C52" s="571" t="s">
        <x:v>887</x:v>
      </x:c>
      <x:c r="D52" s="660">
        <x:v>38642</x:v>
      </x:c>
      <x:c r="E52" s="665"/>
      <x:c r="F52" s="665"/>
      <x:c r="G52" s="665"/>
      <x:c r="H52" s="665"/>
      <x:c r="I52" s="600">
        <x:f t="shared" si="0"/>
        <x:v>0</x:v>
      </x:c>
      <x:c r="J52" s="601">
        <x:f t="shared" si="1"/>
        <x:v>0</x:v>
      </x:c>
      <x:c r="K52" s="663"/>
      <x:c r="L52" s="602">
        <x:f t="shared" si="2"/>
        <x:v>0</x:v>
      </x:c>
    </x:row>
    <x:row r="53" spans="1:12">
      <x:c r="A53" s="938">
        <x:v>51</x:v>
      </x:c>
      <x:c r="B53" s="752" t="s">
        <x:v>1656</x:v>
      </x:c>
      <x:c r="C53" s="571" t="s">
        <x:v>878</x:v>
      </x:c>
      <x:c r="D53" s="660">
        <x:v>42370</x:v>
      </x:c>
      <x:c r="E53" s="665"/>
      <x:c r="F53" s="665"/>
      <x:c r="G53" s="665"/>
      <x:c r="H53" s="665"/>
      <x:c r="I53" s="600">
        <x:f t="shared" si="0"/>
        <x:v>0</x:v>
      </x:c>
      <x:c r="J53" s="601">
        <x:f t="shared" si="1"/>
        <x:v>0</x:v>
      </x:c>
      <x:c r="K53" s="668"/>
      <x:c r="L53" s="602">
        <x:f t="shared" si="2"/>
        <x:v>0</x:v>
      </x:c>
    </x:row>
    <x:row r="54" spans="1:12">
      <x:c r="A54" s="938">
        <x:v>52</x:v>
      </x:c>
      <x:c r="B54" s="752" t="s">
        <x:v>1669</x:v>
      </x:c>
      <x:c r="C54" s="571" t="s">
        <x:v>868</x:v>
      </x:c>
      <x:c r="D54" s="660">
        <x:v>39931</x:v>
      </x:c>
      <x:c r="E54" s="665"/>
      <x:c r="F54" s="665"/>
      <x:c r="G54" s="665"/>
      <x:c r="H54" s="665"/>
      <x:c r="I54" s="600">
        <x:f t="shared" si="0"/>
        <x:v>0</x:v>
      </x:c>
      <x:c r="J54" s="601">
        <x:f t="shared" si="1"/>
        <x:v>0</x:v>
      </x:c>
      <x:c r="K54" s="662"/>
      <x:c r="L54" s="602">
        <x:f t="shared" si="2"/>
        <x:v>0</x:v>
      </x:c>
    </x:row>
    <x:row r="55" spans="1:12">
      <x:c r="A55" s="938">
        <x:v>53</x:v>
      </x:c>
      <x:c r="B55" s="752" t="s">
        <x:v>1669</x:v>
      </x:c>
      <x:c r="C55" s="571" t="s">
        <x:v>886</x:v>
      </x:c>
      <x:c r="D55" s="660">
        <x:v>43873</x:v>
      </x:c>
      <x:c r="E55" s="665"/>
      <x:c r="F55" s="665"/>
      <x:c r="G55" s="665"/>
      <x:c r="H55" s="665"/>
      <x:c r="I55" s="600">
        <x:f t="shared" si="0"/>
        <x:v>0</x:v>
      </x:c>
      <x:c r="J55" s="601">
        <x:f t="shared" si="1"/>
        <x:v>0</x:v>
      </x:c>
      <x:c r="K55" s="663"/>
      <x:c r="L55" s="602">
        <x:f t="shared" si="2"/>
        <x:v>0</x:v>
      </x:c>
    </x:row>
    <x:row r="56" spans="1:12">
      <x:c r="A56" s="938">
        <x:v>54</x:v>
      </x:c>
      <x:c r="B56" s="752" t="s">
        <x:v>1652</x:v>
      </x:c>
      <x:c r="C56" s="571" t="s">
        <x:v>888</x:v>
      </x:c>
      <x:c r="D56" s="660">
        <x:v>40623</x:v>
      </x:c>
      <x:c r="E56" s="665"/>
      <x:c r="F56" s="665"/>
      <x:c r="G56" s="665"/>
      <x:c r="H56" s="665"/>
      <x:c r="I56" s="600">
        <x:f t="shared" si="0"/>
        <x:v>0</x:v>
      </x:c>
      <x:c r="J56" s="601">
        <x:f t="shared" si="1"/>
        <x:v>0</x:v>
      </x:c>
      <x:c r="K56" s="663"/>
      <x:c r="L56" s="602">
        <x:f t="shared" si="2"/>
        <x:v>0</x:v>
      </x:c>
    </x:row>
    <x:row r="57" spans="1:12">
      <x:c r="A57" s="938">
        <x:v>55</x:v>
      </x:c>
      <x:c r="B57" s="752" t="s">
        <x:v>1652</x:v>
      </x:c>
      <x:c r="C57" s="571" t="s">
        <x:v>957</x:v>
      </x:c>
      <x:c r="D57" s="942" t="s">
        <x:v>1771</x:v>
      </x:c>
      <x:c r="E57" s="665"/>
      <x:c r="F57" s="665"/>
      <x:c r="G57" s="665"/>
      <x:c r="H57" s="665"/>
      <x:c r="I57" s="600">
        <x:f t="shared" si="0"/>
        <x:v>0</x:v>
      </x:c>
      <x:c r="J57" s="601">
        <x:f t="shared" si="1"/>
        <x:v>0</x:v>
      </x:c>
      <x:c r="K57" s="666"/>
      <x:c r="L57" s="602">
        <x:f t="shared" si="2"/>
        <x:v>0</x:v>
      </x:c>
    </x:row>
    <x:row r="58" spans="1:12">
      <x:c r="A58" s="938">
        <x:v>56</x:v>
      </x:c>
      <x:c r="B58" s="752" t="s">
        <x:v>1647</x:v>
      </x:c>
      <x:c r="C58" s="571" t="s">
        <x:v>873</x:v>
      </x:c>
      <x:c r="D58" s="660">
        <x:v>38463</x:v>
      </x:c>
      <x:c r="E58" s="665"/>
      <x:c r="F58" s="665"/>
      <x:c r="G58" s="665"/>
      <x:c r="H58" s="665"/>
      <x:c r="I58" s="600">
        <x:f t="shared" si="0"/>
        <x:v>0</x:v>
      </x:c>
      <x:c r="J58" s="601">
        <x:f t="shared" si="1"/>
        <x:v>0</x:v>
      </x:c>
      <x:c r="K58" s="663"/>
      <x:c r="L58" s="602">
        <x:f t="shared" si="2"/>
        <x:v>0</x:v>
      </x:c>
    </x:row>
    <x:row r="59" spans="1:12">
      <x:c r="A59" s="938">
        <x:v>57</x:v>
      </x:c>
      <x:c r="B59" s="752" t="s">
        <x:v>1647</x:v>
      </x:c>
      <x:c r="C59" s="571" t="s">
        <x:v>881</x:v>
      </x:c>
      <x:c r="D59" s="660">
        <x:v>41703</x:v>
      </x:c>
      <x:c r="E59" s="665"/>
      <x:c r="F59" s="665"/>
      <x:c r="G59" s="665"/>
      <x:c r="H59" s="665"/>
      <x:c r="I59" s="600">
        <x:f t="shared" si="0"/>
        <x:v>0</x:v>
      </x:c>
      <x:c r="J59" s="601">
        <x:f t="shared" si="1"/>
        <x:v>0</x:v>
      </x:c>
      <x:c r="K59" s="666"/>
      <x:c r="L59" s="602">
        <x:f t="shared" si="2"/>
        <x:v>0</x:v>
      </x:c>
    </x:row>
    <x:row r="60" spans="1:12">
      <x:c r="A60" s="938">
        <x:v>58</x:v>
      </x:c>
      <x:c r="B60" s="752" t="s">
        <x:v>1647</x:v>
      </x:c>
      <x:c r="C60" s="571" t="s">
        <x:v>1123</x:v>
      </x:c>
      <x:c r="D60" s="660">
        <x:v>42877</x:v>
      </x:c>
      <x:c r="E60" s="665"/>
      <x:c r="F60" s="665"/>
      <x:c r="G60" s="665"/>
      <x:c r="H60" s="665"/>
      <x:c r="I60" s="600">
        <x:f t="shared" si="0"/>
        <x:v>0</x:v>
      </x:c>
      <x:c r="J60" s="601">
        <x:f t="shared" si="1"/>
        <x:v>0</x:v>
      </x:c>
      <x:c r="K60" s="663"/>
      <x:c r="L60" s="602">
        <x:f t="shared" si="2"/>
        <x:v>0</x:v>
      </x:c>
    </x:row>
    <x:row r="61" spans="1:12">
      <x:c r="A61" s="938">
        <x:v>59</x:v>
      </x:c>
      <x:c r="B61" s="752" t="s">
        <x:v>1650</x:v>
      </x:c>
      <x:c r="C61" s="571" t="s">
        <x:v>918</x:v>
      </x:c>
      <x:c r="D61" s="660">
        <x:v>40026</x:v>
      </x:c>
      <x:c r="E61" s="665"/>
      <x:c r="F61" s="665"/>
      <x:c r="G61" s="665"/>
      <x:c r="H61" s="665"/>
      <x:c r="I61" s="600">
        <x:f t="shared" ref="I61:I78" si="3">E61+F61+G61</x:f>
        <x:v>0</x:v>
      </x:c>
      <x:c r="J61" s="601">
        <x:f t="shared" si="1"/>
        <x:v>0</x:v>
      </x:c>
      <x:c r="K61" s="666"/>
      <x:c r="L61" s="602">
        <x:f t="shared" si="2"/>
        <x:v>0</x:v>
      </x:c>
    </x:row>
    <x:row r="62" spans="1:12">
      <x:c r="A62" s="938">
        <x:v>60</x:v>
      </x:c>
      <x:c r="B62" s="752" t="s">
        <x:v>1650</x:v>
      </x:c>
      <x:c r="C62" s="571" t="s">
        <x:v>921</x:v>
      </x:c>
      <x:c r="D62" s="660">
        <x:v>42795</x:v>
      </x:c>
      <x:c r="E62" s="665"/>
      <x:c r="F62" s="665"/>
      <x:c r="G62" s="665"/>
      <x:c r="H62" s="665"/>
      <x:c r="I62" s="600">
        <x:f t="shared" si="3"/>
        <x:v>0</x:v>
      </x:c>
      <x:c r="J62" s="601">
        <x:f t="shared" si="1"/>
        <x:v>0</x:v>
      </x:c>
      <x:c r="K62" s="666"/>
      <x:c r="L62" s="602">
        <x:f t="shared" si="2"/>
        <x:v>0</x:v>
      </x:c>
    </x:row>
    <x:row r="63" spans="1:12">
      <x:c r="A63" s="938">
        <x:v>61</x:v>
      </x:c>
      <x:c r="B63" s="752" t="s">
        <x:v>1650</x:v>
      </x:c>
      <x:c r="C63" s="571" t="s">
        <x:v>948</x:v>
      </x:c>
      <x:c r="D63" s="660">
        <x:v>44197</x:v>
      </x:c>
      <x:c r="E63" s="665"/>
      <x:c r="F63" s="665"/>
      <x:c r="G63" s="665"/>
      <x:c r="H63" s="665"/>
      <x:c r="I63" s="600">
        <x:f t="shared" si="3"/>
        <x:v>0</x:v>
      </x:c>
      <x:c r="J63" s="601">
        <x:f t="shared" si="1"/>
        <x:v>0</x:v>
      </x:c>
      <x:c r="K63" s="663"/>
      <x:c r="L63" s="602">
        <x:f t="shared" si="2"/>
        <x:v>0</x:v>
      </x:c>
    </x:row>
    <x:row r="64" spans="1:12">
      <x:c r="A64" s="938">
        <x:v>62</x:v>
      </x:c>
      <x:c r="B64" s="752" t="s">
        <x:v>1668</x:v>
      </x:c>
      <x:c r="C64" s="571" t="s">
        <x:v>920</x:v>
      </x:c>
      <x:c r="D64" s="660">
        <x:v>39267</x:v>
      </x:c>
      <x:c r="E64" s="667"/>
      <x:c r="F64" s="667"/>
      <x:c r="G64" s="667"/>
      <x:c r="H64" s="667"/>
      <x:c r="I64" s="600">
        <x:f t="shared" si="3"/>
        <x:v>0</x:v>
      </x:c>
      <x:c r="J64" s="601">
        <x:f t="shared" si="1"/>
        <x:v>0</x:v>
      </x:c>
      <x:c r="K64" s="666"/>
      <x:c r="L64" s="602">
        <x:f t="shared" si="2"/>
        <x:v>0</x:v>
      </x:c>
    </x:row>
    <x:row r="65" spans="1:12">
      <x:c r="A65" s="938">
        <x:v>63</x:v>
      </x:c>
      <x:c r="B65" s="752" t="s">
        <x:v>1668</x:v>
      </x:c>
      <x:c r="C65" s="571" t="s">
        <x:v>867</x:v>
      </x:c>
      <x:c r="D65" s="660">
        <x:v>41617</x:v>
      </x:c>
      <x:c r="E65" s="667"/>
      <x:c r="F65" s="667"/>
      <x:c r="G65" s="667"/>
      <x:c r="H65" s="667"/>
      <x:c r="I65" s="600">
        <x:f t="shared" si="3"/>
        <x:v>0</x:v>
      </x:c>
      <x:c r="J65" s="601">
        <x:f t="shared" si="1"/>
        <x:v>0</x:v>
      </x:c>
      <x:c r="K65" s="668"/>
      <x:c r="L65" s="602">
        <x:f t="shared" si="2"/>
        <x:v>0</x:v>
      </x:c>
    </x:row>
    <x:row r="66" spans="1:12">
      <x:c r="A66" s="938">
        <x:v>64</x:v>
      </x:c>
      <x:c r="B66" s="752" t="s">
        <x:v>1659</x:v>
      </x:c>
      <x:c r="C66" s="571" t="s">
        <x:v>903</x:v>
      </x:c>
      <x:c r="D66" s="660">
        <x:v>38863</x:v>
      </x:c>
      <x:c r="E66" s="667"/>
      <x:c r="F66" s="667"/>
      <x:c r="G66" s="667"/>
      <x:c r="H66" s="667"/>
      <x:c r="I66" s="600">
        <x:f t="shared" si="3"/>
        <x:v>0</x:v>
      </x:c>
      <x:c r="J66" s="601">
        <x:f t="shared" si="1"/>
        <x:v>0</x:v>
      </x:c>
      <x:c r="K66" s="663"/>
      <x:c r="L66" s="602">
        <x:f t="shared" si="2"/>
        <x:v>0</x:v>
      </x:c>
    </x:row>
    <x:row r="67" spans="1:12">
      <x:c r="A67" s="938">
        <x:v>65</x:v>
      </x:c>
      <x:c r="B67" s="752" t="s">
        <x:v>1659</x:v>
      </x:c>
      <x:c r="C67" s="571" t="s">
        <x:v>919</x:v>
      </x:c>
      <x:c r="D67" s="660">
        <x:v>42064</x:v>
      </x:c>
      <x:c r="E67" s="667"/>
      <x:c r="F67" s="667"/>
      <x:c r="G67" s="667"/>
      <x:c r="H67" s="667"/>
      <x:c r="I67" s="600">
        <x:f t="shared" si="3"/>
        <x:v>0</x:v>
      </x:c>
      <x:c r="J67" s="601">
        <x:f t="shared" si="1"/>
        <x:v>0</x:v>
      </x:c>
      <x:c r="K67" s="664"/>
      <x:c r="L67" s="602">
        <x:f t="shared" si="2"/>
        <x:v>0</x:v>
      </x:c>
    </x:row>
    <x:row r="68" spans="1:12">
      <x:c r="A68" s="938">
        <x:v>66</x:v>
      </x:c>
      <x:c r="B68" s="752" t="s">
        <x:v>1659</x:v>
      </x:c>
      <x:c r="C68" s="571" t="s">
        <x:v>895</x:v>
      </x:c>
      <x:c r="D68" s="660">
        <x:v>43423</x:v>
      </x:c>
      <x:c r="E68" s="665"/>
      <x:c r="F68" s="665"/>
      <x:c r="G68" s="665"/>
      <x:c r="H68" s="665"/>
      <x:c r="I68" s="600">
        <x:f t="shared" si="3"/>
        <x:v>0</x:v>
      </x:c>
      <x:c r="J68" s="601">
        <x:f t="shared" ref="J68:J86" si="4">(I68/209)*8</x:f>
        <x:v>0</x:v>
      </x:c>
      <x:c r="K68" s="662"/>
      <x:c r="L68" s="602">
        <x:f t="shared" si="2"/>
        <x:v>0</x:v>
      </x:c>
    </x:row>
    <x:row r="69" spans="1:12">
      <x:c r="A69" s="938">
        <x:v>67</x:v>
      </x:c>
      <x:c r="B69" s="940" t="s">
        <x:v>1673</x:v>
      </x:c>
      <x:c r="C69" s="939" t="s">
        <x:v>877</x:v>
      </x:c>
      <x:c r="D69" s="943">
        <x:v>43647</x:v>
      </x:c>
      <x:c r="E69" s="665"/>
      <x:c r="F69" s="665"/>
      <x:c r="G69" s="665"/>
      <x:c r="H69" s="665"/>
      <x:c r="I69" s="600">
        <x:f t="shared" si="3"/>
        <x:v>0</x:v>
      </x:c>
      <x:c r="J69" s="601">
        <x:f t="shared" si="4"/>
        <x:v>0</x:v>
      </x:c>
      <x:c r="K69" s="666"/>
      <x:c r="L69" s="602">
        <x:f t="shared" ref="L69:L86" si="5">ROUNDDOWN(J69*K69,0)</x:f>
        <x:v>0</x:v>
      </x:c>
    </x:row>
    <x:row r="70" spans="1:12">
      <x:c r="A70" s="938">
        <x:v>68</x:v>
      </x:c>
      <x:c r="B70" s="939" t="s">
        <x:v>1673</x:v>
      </x:c>
      <x:c r="C70" s="939" t="s">
        <x:v>926</x:v>
      </x:c>
      <x:c r="D70" s="943">
        <x:v>41334</x:v>
      </x:c>
      <x:c r="E70" s="665"/>
      <x:c r="F70" s="665"/>
      <x:c r="G70" s="665"/>
      <x:c r="H70" s="665"/>
      <x:c r="I70" s="600">
        <x:f t="shared" si="3"/>
        <x:v>0</x:v>
      </x:c>
      <x:c r="J70" s="601">
        <x:f t="shared" si="4"/>
        <x:v>0</x:v>
      </x:c>
      <x:c r="K70" s="666"/>
      <x:c r="L70" s="602">
        <x:f t="shared" si="5"/>
        <x:v>0</x:v>
      </x:c>
    </x:row>
    <x:row r="71" spans="1:12">
      <x:c r="A71" s="938">
        <x:v>69</x:v>
      </x:c>
      <x:c r="B71" s="939" t="s">
        <x:v>1677</x:v>
      </x:c>
      <x:c r="C71" s="939" t="s">
        <x:v>901</x:v>
      </x:c>
      <x:c r="D71" s="943">
        <x:v>43831</x:v>
      </x:c>
      <x:c r="E71" s="665"/>
      <x:c r="F71" s="665"/>
      <x:c r="G71" s="665"/>
      <x:c r="H71" s="665"/>
      <x:c r="I71" s="600">
        <x:f t="shared" si="3"/>
        <x:v>0</x:v>
      </x:c>
      <x:c r="J71" s="601">
        <x:f t="shared" si="4"/>
        <x:v>0</x:v>
      </x:c>
      <x:c r="K71" s="664"/>
      <x:c r="L71" s="602">
        <x:f t="shared" si="5"/>
        <x:v>0</x:v>
      </x:c>
    </x:row>
    <x:row r="72" spans="1:12">
      <x:c r="A72" s="938">
        <x:v>70</x:v>
      </x:c>
      <x:c r="B72" s="939" t="s">
        <x:v>1677</x:v>
      </x:c>
      <x:c r="C72" s="939" t="s">
        <x:v>952</x:v>
      </x:c>
      <x:c r="D72" s="943">
        <x:v>43801</x:v>
      </x:c>
      <x:c r="E72" s="665"/>
      <x:c r="F72" s="665"/>
      <x:c r="G72" s="665"/>
      <x:c r="H72" s="665"/>
      <x:c r="I72" s="600">
        <x:f t="shared" si="3"/>
        <x:v>0</x:v>
      </x:c>
      <x:c r="J72" s="601">
        <x:f t="shared" si="4"/>
        <x:v>0</x:v>
      </x:c>
      <x:c r="K72" s="663"/>
      <x:c r="L72" s="602">
        <x:f t="shared" si="5"/>
        <x:v>0</x:v>
      </x:c>
    </x:row>
    <x:row r="73" spans="1:12">
      <x:c r="A73" s="938">
        <x:v>71</x:v>
      </x:c>
      <x:c r="B73" s="939" t="s">
        <x:v>1661</x:v>
      </x:c>
      <x:c r="C73" s="939" t="s">
        <x:v>909</x:v>
      </x:c>
      <x:c r="D73" s="943">
        <x:v>39681</x:v>
      </x:c>
      <x:c r="E73" s="665"/>
      <x:c r="F73" s="665"/>
      <x:c r="G73" s="665"/>
      <x:c r="H73" s="665"/>
      <x:c r="I73" s="600">
        <x:f t="shared" si="3"/>
        <x:v>0</x:v>
      </x:c>
      <x:c r="J73" s="601">
        <x:f t="shared" si="4"/>
        <x:v>0</x:v>
      </x:c>
      <x:c r="K73" s="668"/>
      <x:c r="L73" s="602">
        <x:f t="shared" si="5"/>
        <x:v>0</x:v>
      </x:c>
    </x:row>
    <x:row r="74" spans="1:12">
      <x:c r="A74" s="938">
        <x:v>72</x:v>
      </x:c>
      <x:c r="B74" s="939" t="s">
        <x:v>1661</x:v>
      </x:c>
      <x:c r="C74" s="939" t="s">
        <x:v>894</x:v>
      </x:c>
      <x:c r="D74" s="943">
        <x:v>40168</x:v>
      </x:c>
      <x:c r="E74" s="665"/>
      <x:c r="F74" s="665"/>
      <x:c r="G74" s="665"/>
      <x:c r="H74" s="665"/>
      <x:c r="I74" s="600">
        <x:f t="shared" si="3"/>
        <x:v>0</x:v>
      </x:c>
      <x:c r="J74" s="601">
        <x:f t="shared" si="4"/>
        <x:v>0</x:v>
      </x:c>
      <x:c r="K74" s="666"/>
      <x:c r="L74" s="602">
        <x:f t="shared" si="5"/>
        <x:v>0</x:v>
      </x:c>
    </x:row>
    <x:row r="75" spans="1:12">
      <x:c r="A75" s="938">
        <x:v>73</x:v>
      </x:c>
      <x:c r="B75" s="939" t="s">
        <x:v>1663</x:v>
      </x:c>
      <x:c r="C75" s="939" t="s">
        <x:v>882</x:v>
      </x:c>
      <x:c r="D75" s="943">
        <x:v>40945</x:v>
      </x:c>
      <x:c r="E75" s="665"/>
      <x:c r="F75" s="665"/>
      <x:c r="G75" s="665"/>
      <x:c r="H75" s="665"/>
      <x:c r="I75" s="600">
        <x:f t="shared" si="3"/>
        <x:v>0</x:v>
      </x:c>
      <x:c r="J75" s="601">
        <x:f t="shared" si="4"/>
        <x:v>0</x:v>
      </x:c>
      <x:c r="K75" s="663"/>
      <x:c r="L75" s="602">
        <x:f t="shared" si="5"/>
        <x:v>0</x:v>
      </x:c>
    </x:row>
    <x:row r="76" spans="1:12">
      <x:c r="A76" s="938">
        <x:v>74</x:v>
      </x:c>
      <x:c r="B76" s="939" t="s">
        <x:v>1663</x:v>
      </x:c>
      <x:c r="C76" s="939" t="s">
        <x:v>865</x:v>
      </x:c>
      <x:c r="D76" s="943">
        <x:v>42422</x:v>
      </x:c>
      <x:c r="E76" s="665"/>
      <x:c r="F76" s="665"/>
      <x:c r="G76" s="665"/>
      <x:c r="H76" s="665"/>
      <x:c r="I76" s="600">
        <x:f t="shared" si="3"/>
        <x:v>0</x:v>
      </x:c>
      <x:c r="J76" s="601">
        <x:f t="shared" si="4"/>
        <x:v>0</x:v>
      </x:c>
      <x:c r="K76" s="662"/>
      <x:c r="L76" s="602">
        <x:f t="shared" si="5"/>
        <x:v>0</x:v>
      </x:c>
    </x:row>
    <x:row r="77" spans="1:12">
      <x:c r="A77" s="938">
        <x:v>75</x:v>
      </x:c>
      <x:c r="B77" s="939" t="s">
        <x:v>1666</x:v>
      </x:c>
      <x:c r="C77" s="939" t="s">
        <x:v>897</x:v>
      </x:c>
      <x:c r="D77" s="943">
        <x:v>42877</x:v>
      </x:c>
      <x:c r="E77" s="665"/>
      <x:c r="F77" s="665"/>
      <x:c r="G77" s="665"/>
      <x:c r="H77" s="665"/>
      <x:c r="I77" s="600">
        <x:f t="shared" si="3"/>
        <x:v>0</x:v>
      </x:c>
      <x:c r="J77" s="601">
        <x:f t="shared" si="4"/>
        <x:v>0</x:v>
      </x:c>
      <x:c r="K77" s="663"/>
      <x:c r="L77" s="602">
        <x:f t="shared" si="5"/>
        <x:v>0</x:v>
      </x:c>
    </x:row>
    <x:row r="78" spans="1:12">
      <x:c r="A78" s="938">
        <x:v>76</x:v>
      </x:c>
      <x:c r="B78" s="939" t="s">
        <x:v>1666</x:v>
      </x:c>
      <x:c r="C78" s="939" t="s">
        <x:v>892</x:v>
      </x:c>
      <x:c r="D78" s="943">
        <x:v>43486</x:v>
      </x:c>
      <x:c r="E78" s="665"/>
      <x:c r="F78" s="665"/>
      <x:c r="G78" s="665"/>
      <x:c r="H78" s="665"/>
      <x:c r="I78" s="600">
        <x:f t="shared" si="3"/>
        <x:v>0</x:v>
      </x:c>
      <x:c r="J78" s="601">
        <x:f t="shared" si="4"/>
        <x:v>0</x:v>
      </x:c>
      <x:c r="K78" s="662"/>
      <x:c r="L78" s="602">
        <x:f t="shared" si="5"/>
        <x:v>0</x:v>
      </x:c>
    </x:row>
    <x:row r="79" spans="1:12">
      <x:c r="A79" s="938">
        <x:v>77</x:v>
      </x:c>
      <x:c r="B79" s="939" t="s">
        <x:v>1667</x:v>
      </x:c>
      <x:c r="C79" s="939" t="s">
        <x:v>923</x:v>
      </x:c>
      <x:c r="D79" s="943">
        <x:v>40634</x:v>
      </x:c>
      <x:c r="E79" s="665"/>
      <x:c r="F79" s="665"/>
      <x:c r="G79" s="665"/>
      <x:c r="H79" s="665"/>
      <x:c r="I79" s="600">
        <x:f t="shared" ref="I79:I80" si="6">E79+F79+G79</x:f>
        <x:v>0</x:v>
      </x:c>
      <x:c r="J79" s="601">
        <x:f t="shared" si="4"/>
        <x:v>0</x:v>
      </x:c>
      <x:c r="K79" s="662"/>
      <x:c r="L79" s="602">
        <x:f t="shared" si="5"/>
        <x:v>0</x:v>
      </x:c>
    </x:row>
    <x:row r="80" spans="1:12" s="604" customFormat="1">
      <x:c r="A80" s="938">
        <x:v>78</x:v>
      </x:c>
      <x:c r="B80" s="939" t="s">
        <x:v>1667</x:v>
      </x:c>
      <x:c r="C80" s="939" t="s">
        <x:v>913</x:v>
      </x:c>
      <x:c r="D80" s="943">
        <x:v>41334</x:v>
      </x:c>
      <x:c r="E80" s="665"/>
      <x:c r="F80" s="665"/>
      <x:c r="G80" s="665"/>
      <x:c r="H80" s="665"/>
      <x:c r="I80" s="600">
        <x:f t="shared" si="6"/>
        <x:v>0</x:v>
      </x:c>
      <x:c r="J80" s="601">
        <x:f t="shared" si="4"/>
        <x:v>0</x:v>
      </x:c>
      <x:c r="K80" s="663"/>
      <x:c r="L80" s="602">
        <x:f t="shared" si="5"/>
        <x:v>0</x:v>
      </x:c>
    </x:row>
    <x:row r="81" spans="1:12">
      <x:c r="A81" s="938">
        <x:v>79</x:v>
      </x:c>
      <x:c r="B81" s="939" t="s">
        <x:v>1683</x:v>
      </x:c>
      <x:c r="C81" s="939" t="s">
        <x:v>879</x:v>
      </x:c>
      <x:c r="D81" s="943">
        <x:v>43586</x:v>
      </x:c>
      <x:c r="E81" s="665"/>
      <x:c r="F81" s="665"/>
      <x:c r="G81" s="665"/>
      <x:c r="H81" s="665"/>
      <x:c r="I81" s="600">
        <x:f t="shared" ref="I81:I85" si="7">E81+F81+G81</x:f>
        <x:v>0</x:v>
      </x:c>
      <x:c r="J81" s="601">
        <x:f t="shared" si="4"/>
        <x:v>0</x:v>
      </x:c>
      <x:c r="K81" s="662"/>
      <x:c r="L81" s="602">
        <x:f t="shared" si="5"/>
        <x:v>0</x:v>
      </x:c>
    </x:row>
    <x:row r="82" spans="1:12">
      <x:c r="A82" s="938">
        <x:v>80</x:v>
      </x:c>
      <x:c r="B82" s="939" t="s">
        <x:v>1683</x:v>
      </x:c>
      <x:c r="C82" s="939" t="s">
        <x:v>880</x:v>
      </x:c>
      <x:c r="D82" s="943">
        <x:v>43647</x:v>
      </x:c>
      <x:c r="E82" s="665"/>
      <x:c r="F82" s="665"/>
      <x:c r="G82" s="665"/>
      <x:c r="H82" s="665"/>
      <x:c r="I82" s="600">
        <x:f t="shared" si="7"/>
        <x:v>0</x:v>
      </x:c>
      <x:c r="J82" s="601">
        <x:f t="shared" si="4"/>
        <x:v>0</x:v>
      </x:c>
      <x:c r="K82" s="663"/>
      <x:c r="L82" s="602">
        <x:f t="shared" si="5"/>
        <x:v>0</x:v>
      </x:c>
    </x:row>
    <x:row r="83" spans="1:12">
      <x:c r="A83" s="938">
        <x:v>81</x:v>
      </x:c>
      <x:c r="B83" s="939" t="s">
        <x:v>1686</x:v>
      </x:c>
      <x:c r="C83" s="939" t="s">
        <x:v>898</x:v>
      </x:c>
      <x:c r="D83" s="943">
        <x:v>40148</x:v>
      </x:c>
      <x:c r="E83" s="665"/>
      <x:c r="F83" s="665"/>
      <x:c r="G83" s="665"/>
      <x:c r="H83" s="665"/>
      <x:c r="I83" s="600">
        <x:f>E83+F83+G83</x:f>
        <x:v>0</x:v>
      </x:c>
      <x:c r="J83" s="601">
        <x:f t="shared" si="4"/>
        <x:v>0</x:v>
      </x:c>
      <x:c r="K83" s="662"/>
      <x:c r="L83" s="602">
        <x:f t="shared" si="5"/>
        <x:v>0</x:v>
      </x:c>
    </x:row>
    <x:row r="84" spans="1:12">
      <x:c r="A84" s="938">
        <x:v>82</x:v>
      </x:c>
      <x:c r="B84" s="940" t="s">
        <x:v>1686</x:v>
      </x:c>
      <x:c r="C84" s="939" t="s">
        <x:v>953</x:v>
      </x:c>
      <x:c r="D84" s="943">
        <x:v>41456</x:v>
      </x:c>
      <x:c r="E84" s="665"/>
      <x:c r="F84" s="665"/>
      <x:c r="G84" s="665"/>
      <x:c r="H84" s="665"/>
      <x:c r="I84" s="600">
        <x:f t="shared" si="7"/>
        <x:v>0</x:v>
      </x:c>
      <x:c r="J84" s="601">
        <x:f t="shared" si="4"/>
        <x:v>0</x:v>
      </x:c>
      <x:c r="K84" s="663"/>
      <x:c r="L84" s="602">
        <x:f t="shared" si="5"/>
        <x:v>0</x:v>
      </x:c>
    </x:row>
    <x:row r="85" spans="1:12">
      <x:c r="A85" s="938">
        <x:v>83</x:v>
      </x:c>
      <x:c r="B85" s="752" t="s">
        <x:v>1676</x:v>
      </x:c>
      <x:c r="C85" s="571" t="s">
        <x:v>912</x:v>
      </x:c>
      <x:c r="D85" s="660">
        <x:v>44197</x:v>
      </x:c>
      <x:c r="E85" s="665"/>
      <x:c r="F85" s="665"/>
      <x:c r="G85" s="665"/>
      <x:c r="H85" s="665"/>
      <x:c r="I85" s="600">
        <x:f t="shared" si="7"/>
        <x:v>0</x:v>
      </x:c>
      <x:c r="J85" s="601">
        <x:f t="shared" si="4"/>
        <x:v>0</x:v>
      </x:c>
      <x:c r="K85" s="662"/>
      <x:c r="L85" s="602">
        <x:f t="shared" si="5"/>
        <x:v>0</x:v>
      </x:c>
    </x:row>
    <x:row r="86" spans="1:12">
      <x:c r="A86" s="938">
        <x:v>84</x:v>
      </x:c>
      <x:c r="B86" s="752" t="s">
        <x:v>1676</x:v>
      </x:c>
      <x:c r="C86" s="571" t="s">
        <x:v>907</x:v>
      </x:c>
      <x:c r="D86" s="660">
        <x:v>40969</x:v>
      </x:c>
      <x:c r="E86" s="665"/>
      <x:c r="F86" s="665"/>
      <x:c r="G86" s="665"/>
      <x:c r="H86" s="665"/>
      <x:c r="I86" s="600">
        <x:f>E86+F86+G86</x:f>
        <x:v>0</x:v>
      </x:c>
      <x:c r="J86" s="601">
        <x:f t="shared" si="4"/>
        <x:v>0</x:v>
      </x:c>
      <x:c r="K86" s="663"/>
      <x:c r="L86" s="602">
        <x:f t="shared" si="5"/>
        <x:v>0</x:v>
      </x:c>
    </x:row>
    <x:row r="87" spans="1:12">
      <x:c r="A87" s="941"/>
      <x:c r="B87" s="941" t="s">
        <x:v>797</x:v>
      </x:c>
      <x:c r="C87" s="941"/>
      <x:c r="D87" s="941"/>
      <x:c r="E87" s="603">
        <x:f>SUM(E3:E86)</x:f>
        <x:v>5851500</x:v>
      </x:c>
      <x:c r="F87" s="603">
        <x:f t="shared" ref="F87:J87" si="8">SUM(F3:F86)</x:f>
        <x:v>0</x:v>
      </x:c>
      <x:c r="G87" s="603">
        <x:f t="shared" si="8"/>
        <x:v>0</x:v>
      </x:c>
      <x:c r="H87" s="603">
        <x:f t="shared" si="8"/>
        <x:v>0</x:v>
      </x:c>
      <x:c r="I87" s="603">
        <x:f t="shared" si="8"/>
        <x:v>5851500</x:v>
      </x:c>
      <x:c r="J87" s="603">
        <x:f t="shared" si="8"/>
        <x:v>223980.86124401912</x:v>
      </x:c>
      <x:c r="K87" s="603">
        <x:f>SUM(K3:K86)</x:f>
        <x:v>0</x:v>
      </x:c>
      <x:c r="L87" s="603" t="e">
        <x:f>SUM(L3:L86)</x:f>
        <x:v>#VALUE!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4294967292" verticalDpi="600" copies="1"/>
</x:worksheet>
</file>

<file path=xl/worksheets/sheet1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1">
    <x:tabColor rgb="ffff0000"/>
  </x:sheetPr>
  <x:dimension ref="A1:P802"/>
  <x:sheetViews>
    <x:sheetView showGridLines="0" topLeftCell="A1" zoomScale="90" zoomScaleNormal="90" zoomScaleSheetLayoutView="75" workbookViewId="0">
      <x:pane xSplit="6" ySplit="2" topLeftCell="G57" activePane="bottomRight" state="frozen"/>
      <x:selection pane="bottomRight" activeCell="L17" activeCellId="0" sqref="L17:L17"/>
    </x:sheetView>
  </x:sheetViews>
  <x:sheetFormatPr defaultColWidth="12.625" defaultRowHeight="15" customHeight="1"/>
  <x:cols>
    <x:col min="1" max="1" width="19" style="740" customWidth="1"/>
    <x:col min="2" max="2" width="16.875" style="740" customWidth="1"/>
    <x:col min="3" max="3" width="20.625" style="740" customWidth="1"/>
    <x:col min="4" max="4" width="30.625" style="740" customWidth="1"/>
    <x:col min="5" max="5" width="10" style="740" customWidth="1" outlineLevel="1"/>
    <x:col min="6" max="6" width="16.25" style="740" customWidth="1" outlineLevel="1"/>
    <x:col min="7" max="7" width="14.375" style="740" bestFit="1" customWidth="1" outlineLevel="1"/>
    <x:col min="8" max="8" width="18.125" style="740" bestFit="1" customWidth="1" outlineLevel="1"/>
    <x:col min="9" max="9" width="14.375" style="740" customWidth="1" outlineLevel="1"/>
    <x:col min="10" max="10" width="14.375" style="955" customWidth="1"/>
    <x:col min="11" max="11" width="11.25" style="740" customWidth="1"/>
    <x:col min="12" max="12" width="11.125" style="740" customWidth="1"/>
    <x:col min="13" max="13" width="7.625" style="740" customWidth="1"/>
    <x:col min="14" max="14" width="13.5" style="740" customWidth="1"/>
    <x:col min="15" max="26" width="7.625" style="740" customWidth="1"/>
    <x:col min="27" max="16384" width="12.625" style="740"/>
  </x:cols>
  <x:sheetData>
    <x:row r="1" spans="1:11" ht="31.5" customHeight="1">
      <x:c r="A1" s="1189" t="s">
        <x:v>678</x:v>
      </x:c>
      <x:c r="B1" s="1190"/>
      <x:c r="C1" s="1190"/>
      <x:c r="D1" s="1190"/>
      <x:c r="E1" s="741"/>
      <x:c r="F1" s="741"/>
      <x:c r="G1" s="945" t="s">
        <x:v>1809</x:v>
      </x:c>
      <x:c r="H1" s="946" t="s">
        <x:v>1826</x:v>
      </x:c>
      <x:c r="I1" s="947" t="s">
        <x:v>1301</x:v>
      </x:c>
      <x:c r="J1" s="948" t="s">
        <x:v>797</x:v>
      </x:c>
      <x:c r="K1" s="742"/>
    </x:row>
    <x:row r="2" spans="1:11" ht="73.5" customHeight="1">
      <x:c r="A2" s="743"/>
      <x:c r="B2" s="744"/>
      <x:c r="C2" s="741"/>
      <x:c r="D2" s="741"/>
      <x:c r="E2" s="741"/>
      <x:c r="F2" s="741"/>
      <x:c r="G2" s="949">
        <x:f>J20+J35+J54+J67+J80+J97+J111+J126+J141+J154+J169+J186+J199+J212+J222+J248+J280+J302+J331+J355+J375+J393+J413+J432+J453+J472+J491+J506+J525+J546+J570+J586+J604+J618+J636+J654+J668+J678+J688</x:f>
        <x:v>361129714</x:v>
      </x:c>
      <x:c r="H2" s="950">
        <x:f>J21+J36+J37+J55+J68+J98+J112+J127+J128+J142+J143+J155+J170+J171+J187+J200+J213+J223+J249+J250+J281+J282+J283+J284+J285+J286+J303+J332+J356+J357+J358+J376+J377+J394+J414+J433+J454+J455+J456+J473+J474+J492+J493+J507+J508+J509+J526+J527+J547+J571+J572+J587+J605+J619+J620+J621+J637+J655+J656+J669+J679+J689+J81+J395+J548</x:f>
        <x:v>66947765</x:v>
      </x:c>
      <x:c r="I2" s="951">
        <x:f>J22+J38+J56+J69+J82+J99+J113+J129+J144+J156+J172+J188+J189+J201+J214+J224+J251+J287+J304+J333+J359+J378+J396+J415+J434+J457+J475+J494+J510+J528+J549+J573+J588+J606+J622+J638+J657+J670+J680+J690</x:f>
        <x:v>1015532454</x:v>
      </x:c>
      <x:c r="J2" s="952">
        <x:f>G2+H2+I2</x:f>
        <x:v>1443609933</x:v>
      </x:c>
      <x:c r="K2" s="745"/>
    </x:row>
    <x:row r="3" spans="1:11" ht="16.5" customHeight="1">
      <x:c r="A3" s="953" t="s">
        <x:v>22</x:v>
      </x:c>
      <x:c r="B3" s="953"/>
      <x:c r="C3" s="741"/>
      <x:c r="D3" s="746"/>
      <x:c r="E3" s="742"/>
      <x:c r="F3" s="742"/>
      <x:c r="G3" s="954"/>
      <x:c r="H3" s="954"/>
      <x:c r="I3" s="954"/>
      <x:c r="K3" s="747"/>
    </x:row>
    <x:row r="4" spans="1:11" ht="16.5" customHeight="1">
      <x:c r="A4" s="953"/>
      <x:c r="B4" s="953"/>
      <x:c r="C4" s="741"/>
      <x:c r="D4" s="746"/>
      <x:c r="E4" s="742"/>
      <x:c r="F4" s="742"/>
      <x:c r="G4" s="954"/>
      <x:c r="H4" s="954"/>
      <x:c r="I4" s="954"/>
      <x:c r="K4" s="747"/>
    </x:row>
    <x:row r="5" spans="1:11" s="688" customFormat="1" ht="16.5" customHeight="1">
      <x:c r="A5" s="748" t="s">
        <x:v>795</x:v>
      </x:c>
      <x:c r="B5" s="749" t="s">
        <x:v>756</x:v>
      </x:c>
      <x:c r="C5" s="749" t="s">
        <x:v>1302</x:v>
      </x:c>
      <x:c r="D5" s="749" t="s">
        <x:v>765</x:v>
      </x:c>
      <x:c r="E5" s="749" t="s">
        <x:v>768</x:v>
      </x:c>
      <x:c r="F5" s="749" t="s">
        <x:v>787</x:v>
      </x:c>
      <x:c r="G5" s="956" t="s">
        <x:v>1287</x:v>
      </x:c>
      <x:c r="H5" s="956" t="s">
        <x:v>789</x:v>
      </x:c>
      <x:c r="I5" s="956" t="s">
        <x:v>766</x:v>
      </x:c>
      <x:c r="J5" s="957" t="s">
        <x:v>1289</x:v>
      </x:c>
      <x:c r="K5" s="716"/>
    </x:row>
    <x:row r="6" spans="1:10" s="751" customFormat="1" ht="16.899999999999999" customHeight="1">
      <x:c r="A6" s="1169" t="s">
        <x:v>1804</x:v>
      </x:c>
      <x:c r="B6" s="1170" t="s">
        <x:v>1802</x:v>
      </x:c>
      <x:c r="C6" s="958" t="s">
        <x:v>132</x:v>
      </x:c>
      <x:c r="D6" s="959" t="s">
        <x:v>1227</x:v>
      </x:c>
      <x:c r="E6" s="750" t="s">
        <x:v>772</x:v>
      </x:c>
      <x:c r="F6" s="750" t="s">
        <x:v>1270</x:v>
      </x:c>
      <x:c r="G6" s="708">
        <x:v>3432251</x:v>
      </x:c>
      <x:c r="H6" s="960">
        <x:v>8537000</x:v>
      </x:c>
      <x:c r="I6" s="960">
        <x:v>6547067</x:v>
      </x:c>
      <x:c r="J6" s="961">
        <x:f>G6+H6-I6</x:f>
        <x:v>5422184</x:v>
      </x:c>
    </x:row>
    <x:row r="7" spans="1:10" s="751" customFormat="1" ht="16.899999999999999" customHeight="1">
      <x:c r="A7" s="1169"/>
      <x:c r="B7" s="1170"/>
      <x:c r="C7" s="962">
        <x:v>140011982640</x:v>
      </x:c>
      <x:c r="D7" s="752" t="s">
        <x:v>770</x:v>
      </x:c>
      <x:c r="E7" s="750" t="s">
        <x:v>772</x:v>
      </x:c>
      <x:c r="F7" s="750" t="s">
        <x:v>1270</x:v>
      </x:c>
      <x:c r="G7" s="907">
        <x:v>0</x:v>
      </x:c>
      <x:c r="H7" s="907">
        <x:v>1052000</x:v>
      </x:c>
      <x:c r="I7" s="907">
        <x:v>1052000</x:v>
      </x:c>
      <x:c r="J7" s="961">
        <x:f t="shared" ref="J7:J11" si="0">G7+H7-I7</x:f>
        <x:v>0</x:v>
      </x:c>
    </x:row>
    <x:row r="8" spans="1:10" s="751" customFormat="1" ht="16.899999999999999" customHeight="1">
      <x:c r="A8" s="1169"/>
      <x:c r="B8" s="1170"/>
      <x:c r="C8" s="962">
        <x:v>140011982664</x:v>
      </x:c>
      <x:c r="D8" s="752" t="s">
        <x:v>1332</x:v>
      </x:c>
      <x:c r="E8" s="750" t="s">
        <x:v>772</x:v>
      </x:c>
      <x:c r="F8" s="750" t="s">
        <x:v>1270</x:v>
      </x:c>
      <x:c r="G8" s="907">
        <x:v>0</x:v>
      </x:c>
      <x:c r="H8" s="907">
        <x:v>2500052</x:v>
      </x:c>
      <x:c r="I8" s="907">
        <x:v>2500052</x:v>
      </x:c>
      <x:c r="J8" s="961">
        <x:f>G8+H8-I8</x:f>
        <x:v>0</x:v>
      </x:c>
    </x:row>
    <x:row r="9" spans="1:10" s="751" customFormat="1" ht="16.899999999999999" customHeight="1">
      <x:c r="A9" s="1169"/>
      <x:c r="B9" s="1170"/>
      <x:c r="C9" s="962">
        <x:v>140011982696</x:v>
      </x:c>
      <x:c r="D9" s="752" t="s">
        <x:v>776</x:v>
      </x:c>
      <x:c r="E9" s="750" t="s">
        <x:v>772</x:v>
      </x:c>
      <x:c r="F9" s="750" t="s">
        <x:v>1270</x:v>
      </x:c>
      <x:c r="G9" s="907">
        <x:v>704916</x:v>
      </x:c>
      <x:c r="H9" s="907">
        <x:v>0</x:v>
      </x:c>
      <x:c r="I9" s="907">
        <x:v>311192</x:v>
      </x:c>
      <x:c r="J9" s="961">
        <x:f t="shared" si="0"/>
        <x:v>393724</x:v>
      </x:c>
    </x:row>
    <x:row r="10" spans="1:10" s="751" customFormat="1" ht="16.899999999999999" customHeight="1">
      <x:c r="A10" s="1169"/>
      <x:c r="B10" s="1170"/>
      <x:c r="C10" s="962">
        <x:v>140011939766</x:v>
      </x:c>
      <x:c r="D10" s="752" t="s">
        <x:v>644</x:v>
      </x:c>
      <x:c r="E10" s="750" t="s">
        <x:v>772</x:v>
      </x:c>
      <x:c r="F10" s="750" t="s">
        <x:v>1270</x:v>
      </x:c>
      <x:c r="G10" s="907">
        <x:v>3503792</x:v>
      </x:c>
      <x:c r="H10" s="907">
        <x:v>106875000</x:v>
      </x:c>
      <x:c r="I10" s="907">
        <x:v>108221008</x:v>
      </x:c>
      <x:c r="J10" s="961">
        <x:f t="shared" si="0"/>
        <x:v>2157784</x:v>
      </x:c>
    </x:row>
    <x:row r="11" spans="1:10" s="751" customFormat="1" ht="16.899999999999999" customHeight="1">
      <x:c r="A11" s="1169"/>
      <x:c r="B11" s="1170"/>
      <x:c r="C11" s="962">
        <x:v>140011939781</x:v>
      </x:c>
      <x:c r="D11" s="752" t="s">
        <x:v>777</x:v>
      </x:c>
      <x:c r="E11" s="750" t="s">
        <x:v>772</x:v>
      </x:c>
      <x:c r="F11" s="750" t="s">
        <x:v>1270</x:v>
      </x:c>
      <x:c r="G11" s="907">
        <x:v>2760000</x:v>
      </x:c>
      <x:c r="H11" s="907">
        <x:v>33085000</x:v>
      </x:c>
      <x:c r="I11" s="907">
        <x:v>35845000</x:v>
      </x:c>
      <x:c r="J11" s="961">
        <x:f t="shared" si="0"/>
        <x:v>0</x:v>
      </x:c>
    </x:row>
    <x:row r="12" spans="1:10" s="751" customFormat="1" ht="16.899999999999999" customHeight="1">
      <x:c r="A12" s="1169"/>
      <x:c r="B12" s="1170"/>
      <x:c r="C12" s="962">
        <x:v>140011982430</x:v>
      </x:c>
      <x:c r="D12" s="752" t="s">
        <x:v>1309</x:v>
      </x:c>
      <x:c r="E12" s="750" t="s">
        <x:v>772</x:v>
      </x:c>
      <x:c r="F12" s="750" t="s">
        <x:v>1270</x:v>
      </x:c>
      <x:c r="G12" s="907">
        <x:v>0</x:v>
      </x:c>
      <x:c r="H12" s="907">
        <x:v>4700000</x:v>
      </x:c>
      <x:c r="I12" s="907">
        <x:v>4700000</x:v>
      </x:c>
      <x:c r="J12" s="961">
        <x:f>G12+H12-I12</x:f>
        <x:v>0</x:v>
      </x:c>
    </x:row>
    <x:row r="13" spans="1:10" s="751" customFormat="1" ht="16.899999999999999" customHeight="1">
      <x:c r="A13" s="1169"/>
      <x:c r="B13" s="1170"/>
      <x:c r="C13" s="962">
        <x:v>140011982460</x:v>
      </x:c>
      <x:c r="D13" s="752" t="s">
        <x:v>1283</x:v>
      </x:c>
      <x:c r="E13" s="750" t="s">
        <x:v>772</x:v>
      </x:c>
      <x:c r="F13" s="750" t="s">
        <x:v>1270</x:v>
      </x:c>
      <x:c r="G13" s="907">
        <x:v>0</x:v>
      </x:c>
      <x:c r="H13" s="907">
        <x:v>0</x:v>
      </x:c>
      <x:c r="I13" s="907">
        <x:v>0</x:v>
      </x:c>
      <x:c r="J13" s="961">
        <x:f t="shared" ref="J13:J19" si="1">G13+H13-I13</x:f>
        <x:v>0</x:v>
      </x:c>
    </x:row>
    <x:row r="14" spans="1:10" s="751" customFormat="1" ht="16.899999999999999" customHeight="1">
      <x:c r="A14" s="1169"/>
      <x:c r="B14" s="1170"/>
      <x:c r="C14" s="962">
        <x:v>140011982493</x:v>
      </x:c>
      <x:c r="D14" s="752" t="s">
        <x:v>1288</x:v>
      </x:c>
      <x:c r="E14" s="750" t="s">
        <x:v>772</x:v>
      </x:c>
      <x:c r="F14" s="750" t="s">
        <x:v>1270</x:v>
      </x:c>
      <x:c r="G14" s="907">
        <x:v>0</x:v>
      </x:c>
      <x:c r="H14" s="907">
        <x:v>6200000</x:v>
      </x:c>
      <x:c r="I14" s="907">
        <x:v>6200000</x:v>
      </x:c>
      <x:c r="J14" s="961">
        <x:f t="shared" si="1"/>
        <x:v>0</x:v>
      </x:c>
    </x:row>
    <x:row r="15" spans="1:10" s="751" customFormat="1" ht="16.899999999999999" customHeight="1">
      <x:c r="A15" s="1169"/>
      <x:c r="B15" s="1170"/>
      <x:c r="C15" s="962">
        <x:v>140011982529</x:v>
      </x:c>
      <x:c r="D15" s="752" t="s">
        <x:v>1720</x:v>
      </x:c>
      <x:c r="E15" s="750" t="s">
        <x:v>772</x:v>
      </x:c>
      <x:c r="F15" s="750" t="s">
        <x:v>1270</x:v>
      </x:c>
      <x:c r="G15" s="907">
        <x:v>0</x:v>
      </x:c>
      <x:c r="H15" s="907">
        <x:v>0</x:v>
      </x:c>
      <x:c r="I15" s="907">
        <x:v>0</x:v>
      </x:c>
      <x:c r="J15" s="961">
        <x:f t="shared" si="1"/>
        <x:v>0</x:v>
      </x:c>
    </x:row>
    <x:row r="16" spans="1:10" s="751" customFormat="1" ht="16.899999999999999" customHeight="1">
      <x:c r="A16" s="1169"/>
      <x:c r="B16" s="1170"/>
      <x:c r="C16" s="962">
        <x:v>140011982551</x:v>
      </x:c>
      <x:c r="D16" s="752" t="s">
        <x:v>1293</x:v>
      </x:c>
      <x:c r="E16" s="750" t="s">
        <x:v>772</x:v>
      </x:c>
      <x:c r="F16" s="750" t="s">
        <x:v>1270</x:v>
      </x:c>
      <x:c r="G16" s="907">
        <x:v>0</x:v>
      </x:c>
      <x:c r="H16" s="907">
        <x:v>580000</x:v>
      </x:c>
      <x:c r="I16" s="907">
        <x:v>580000</x:v>
      </x:c>
      <x:c r="J16" s="961">
        <x:f t="shared" si="1"/>
        <x:v>0</x:v>
      </x:c>
    </x:row>
    <x:row r="17" spans="1:10" s="751" customFormat="1" ht="16.899999999999999" customHeight="1">
      <x:c r="A17" s="1169"/>
      <x:c r="B17" s="1170"/>
      <x:c r="C17" s="962">
        <x:v>140011982575</x:v>
      </x:c>
      <x:c r="D17" s="752" t="s">
        <x:v>755</x:v>
      </x:c>
      <x:c r="E17" s="750" t="s">
        <x:v>772</x:v>
      </x:c>
      <x:c r="F17" s="750" t="s">
        <x:v>1270</x:v>
      </x:c>
      <x:c r="G17" s="907">
        <x:v>397835</x:v>
      </x:c>
      <x:c r="H17" s="907">
        <x:v>14400000</x:v>
      </x:c>
      <x:c r="I17" s="907">
        <x:v>14797835</x:v>
      </x:c>
      <x:c r="J17" s="961">
        <x:f t="shared" si="1"/>
        <x:v>0</x:v>
      </x:c>
    </x:row>
    <x:row r="18" spans="1:10" s="751" customFormat="1" ht="16.899999999999999" customHeight="1">
      <x:c r="A18" s="1169"/>
      <x:c r="B18" s="1170"/>
      <x:c r="C18" s="962">
        <x:v>140011928582</x:v>
      </x:c>
      <x:c r="D18" s="752" t="s">
        <x:v>747</x:v>
      </x:c>
      <x:c r="E18" s="750" t="s">
        <x:v>772</x:v>
      </x:c>
      <x:c r="F18" s="750" t="s">
        <x:v>1270</x:v>
      </x:c>
      <x:c r="G18" s="907">
        <x:v>35623</x:v>
      </x:c>
      <x:c r="H18" s="907">
        <x:v>16880</x:v>
      </x:c>
      <x:c r="I18" s="907">
        <x:v>10585</x:v>
      </x:c>
      <x:c r="J18" s="961">
        <x:f t="shared" si="1"/>
        <x:v>41918</x:v>
      </x:c>
    </x:row>
    <x:row r="19" spans="1:10" s="751" customFormat="1" ht="16.899999999999999" customHeight="1">
      <x:c r="A19" s="1169"/>
      <x:c r="B19" s="1170"/>
      <x:c r="C19" s="962">
        <x:v>140011982601</x:v>
      </x:c>
      <x:c r="D19" s="752" t="s">
        <x:v>1738</x:v>
      </x:c>
      <x:c r="E19" s="750" t="s">
        <x:v>772</x:v>
      </x:c>
      <x:c r="F19" s="750" t="s">
        <x:v>1270</x:v>
      </x:c>
      <x:c r="G19" s="907">
        <x:v>0</x:v>
      </x:c>
      <x:c r="H19" s="907">
        <x:v>0</x:v>
      </x:c>
      <x:c r="I19" s="907">
        <x:v>0</x:v>
      </x:c>
      <x:c r="J19" s="961">
        <x:f t="shared" si="1"/>
        <x:v>0</x:v>
      </x:c>
    </x:row>
    <x:row r="20" spans="1:11" s="751" customFormat="1" ht="16.899999999999999" customHeight="1">
      <x:c r="A20" s="1169"/>
      <x:c r="B20" s="1170"/>
      <x:c r="C20" s="1160" t="s">
        <x:v>797</x:v>
      </x:c>
      <x:c r="D20" s="1160"/>
      <x:c r="E20" s="1160"/>
      <x:c r="F20" s="1160"/>
      <x:c r="G20" s="882">
        <x:f>SUM(G6:G19)</x:f>
        <x:v>10834417</x:v>
      </x:c>
      <x:c r="H20" s="882">
        <x:f>SUM(H6:H19)</x:f>
        <x:v>177945932</x:v>
      </x:c>
      <x:c r="I20" s="882">
        <x:v>0</x:v>
      </x:c>
      <x:c r="J20" s="963">
        <x:f>SUM(J6:J19)</x:f>
        <x:v>8015610</x:v>
      </x:c>
      <x:c r="K20" s="753"/>
    </x:row>
    <x:row r="21" spans="1:11" s="554" customFormat="1" ht="13.199999999999999">
      <x:c r="A21" s="1169"/>
      <x:c r="B21" s="754" t="s">
        <x:v>1324</x:v>
      </x:c>
      <x:c r="C21" s="755" t="s">
        <x:v>146</x:v>
      </x:c>
      <x:c r="D21" s="756" t="s">
        <x:v>1292</x:v>
      </x:c>
      <x:c r="E21" s="757" t="s">
        <x:v>772</x:v>
      </x:c>
      <x:c r="F21" s="757" t="s">
        <x:v>1270</x:v>
      </x:c>
      <x:c r="G21" s="908">
        <x:v>2059587</x:v>
      </x:c>
      <x:c r="H21" s="964">
        <x:v>24825123</x:v>
      </x:c>
      <x:c r="I21" s="964">
        <x:v>25070049</x:v>
      </x:c>
      <x:c r="J21" s="964">
        <x:f>G21+H21-I21</x:f>
        <x:v>1814661</x:v>
      </x:c>
      <x:c r="K21" s="758"/>
    </x:row>
    <x:row r="22" spans="1:11" s="554" customFormat="1" ht="26.350000000000001">
      <x:c r="A22" s="1169"/>
      <x:c r="B22" s="679" t="s">
        <x:v>460</x:v>
      </x:c>
      <x:c r="C22" s="965">
        <x:v>1121801144431</x:v>
      </x:c>
      <x:c r="D22" s="759" t="s">
        <x:v>1301</x:v>
      </x:c>
      <x:c r="E22" s="760" t="s">
        <x:v>820</x:v>
      </x:c>
      <x:c r="F22" s="760" t="s">
        <x:v>1336</x:v>
      </x:c>
      <x:c r="G22" s="909">
        <x:v>15572510</x:v>
      </x:c>
      <x:c r="H22" s="909">
        <x:v>8367900</x:v>
      </x:c>
      <x:c r="I22" s="909">
        <x:v>0</x:v>
      </x:c>
      <x:c r="J22" s="966">
        <x:f>G22+H22-I22</x:f>
        <x:v>23940410</x:v>
      </x:c>
      <x:c r="K22" s="758"/>
    </x:row>
    <x:row r="23" spans="1:10" s="751" customFormat="1" ht="16.899999999999999" customHeight="1">
      <x:c r="A23" s="1169" t="s">
        <x:v>1796</x:v>
      </x:c>
      <x:c r="B23" s="1170" t="s">
        <x:v>1802</x:v>
      </x:c>
      <x:c r="C23" s="571" t="s">
        <x:v>169</x:v>
      </x:c>
      <x:c r="D23" s="761" t="s">
        <x:v>1331</x:v>
      </x:c>
      <x:c r="E23" s="571" t="s">
        <x:v>772</x:v>
      </x:c>
      <x:c r="F23" s="571" t="s">
        <x:v>1067</x:v>
      </x:c>
      <x:c r="G23" s="967"/>
      <x:c r="H23" s="762">
        <x:v>67206080</x:v>
      </x:c>
      <x:c r="I23" s="762">
        <x:v>67206080</x:v>
      </x:c>
      <x:c r="J23" s="968">
        <x:v>0</x:v>
      </x:c>
    </x:row>
    <x:row r="24" spans="1:10" s="751" customFormat="1" ht="16.899999999999999" customHeight="1">
      <x:c r="A24" s="1169"/>
      <x:c r="B24" s="1170"/>
      <x:c r="C24" s="962" t="s">
        <x:v>124</x:v>
      </x:c>
      <x:c r="D24" s="571" t="s">
        <x:v>1291</x:v>
      </x:c>
      <x:c r="E24" s="571" t="s">
        <x:v>772</x:v>
      </x:c>
      <x:c r="F24" s="571" t="s">
        <x:v>1067</x:v>
      </x:c>
      <x:c r="G24" s="969"/>
      <x:c r="H24" s="907">
        <x:v>45136357</x:v>
      </x:c>
      <x:c r="I24" s="907">
        <x:v>45136357</x:v>
      </x:c>
      <x:c r="J24" s="961">
        <x:v>0</x:v>
      </x:c>
    </x:row>
    <x:row r="25" spans="1:10" s="751" customFormat="1" ht="16.899999999999999" customHeight="1">
      <x:c r="A25" s="1169"/>
      <x:c r="B25" s="1170"/>
      <x:c r="C25" s="962" t="s">
        <x:v>139</x:v>
      </x:c>
      <x:c r="D25" s="571" t="s">
        <x:v>777</x:v>
      </x:c>
      <x:c r="E25" s="571" t="s">
        <x:v>772</x:v>
      </x:c>
      <x:c r="F25" s="571" t="s">
        <x:v>1067</x:v>
      </x:c>
      <x:c r="G25" s="969"/>
      <x:c r="H25" s="907">
        <x:v>45491925</x:v>
      </x:c>
      <x:c r="I25" s="907">
        <x:v>45491925</x:v>
      </x:c>
      <x:c r="J25" s="961">
        <x:v>0</x:v>
      </x:c>
    </x:row>
    <x:row r="26" spans="1:10" s="751" customFormat="1" ht="16.899999999999999" customHeight="1">
      <x:c r="A26" s="1169"/>
      <x:c r="B26" s="1170"/>
      <x:c r="C26" s="962" t="s">
        <x:v>147</x:v>
      </x:c>
      <x:c r="D26" s="571" t="s">
        <x:v>823</x:v>
      </x:c>
      <x:c r="E26" s="571" t="s">
        <x:v>772</x:v>
      </x:c>
      <x:c r="F26" s="571" t="s">
        <x:v>1067</x:v>
      </x:c>
      <x:c r="G26" s="969"/>
      <x:c r="H26" s="907">
        <x:v>14921923</x:v>
      </x:c>
      <x:c r="I26" s="907">
        <x:v>14921923</x:v>
      </x:c>
      <x:c r="J26" s="961">
        <x:v>0</x:v>
      </x:c>
    </x:row>
    <x:row r="27" spans="1:10" s="751" customFormat="1" ht="16.899999999999999" customHeight="1">
      <x:c r="A27" s="1169"/>
      <x:c r="B27" s="1170"/>
      <x:c r="C27" s="962" t="s">
        <x:v>133</x:v>
      </x:c>
      <x:c r="D27" s="571" t="s">
        <x:v>1313</x:v>
      </x:c>
      <x:c r="E27" s="571" t="s">
        <x:v>772</x:v>
      </x:c>
      <x:c r="F27" s="571" t="s">
        <x:v>1067</x:v>
      </x:c>
      <x:c r="G27" s="969"/>
      <x:c r="H27" s="907">
        <x:v>0</x:v>
      </x:c>
      <x:c r="I27" s="907">
        <x:v>0</x:v>
      </x:c>
      <x:c r="J27" s="968">
        <x:v>0</x:v>
      </x:c>
    </x:row>
    <x:row r="28" spans="1:10" s="751" customFormat="1" ht="16.899999999999999" customHeight="1">
      <x:c r="A28" s="1169"/>
      <x:c r="B28" s="1170"/>
      <x:c r="C28" s="962" t="s">
        <x:v>154</x:v>
      </x:c>
      <x:c r="D28" s="571" t="s">
        <x:v>1314</x:v>
      </x:c>
      <x:c r="E28" s="571" t="s">
        <x:v>772</x:v>
      </x:c>
      <x:c r="F28" s="571" t="s">
        <x:v>1067</x:v>
      </x:c>
      <x:c r="G28" s="969"/>
      <x:c r="H28" s="907">
        <x:v>3000426</x:v>
      </x:c>
      <x:c r="I28" s="907">
        <x:v>3000426</x:v>
      </x:c>
      <x:c r="J28" s="961">
        <x:v>0</x:v>
      </x:c>
    </x:row>
    <x:row r="29" spans="1:10" s="751" customFormat="1" ht="16.899999999999999" customHeight="1">
      <x:c r="A29" s="1169"/>
      <x:c r="B29" s="1170"/>
      <x:c r="C29" s="962" t="s">
        <x:v>149</x:v>
      </x:c>
      <x:c r="D29" s="571" t="s">
        <x:v>189</x:v>
      </x:c>
      <x:c r="E29" s="571" t="s">
        <x:v>772</x:v>
      </x:c>
      <x:c r="F29" s="571" t="s">
        <x:v>1067</x:v>
      </x:c>
      <x:c r="G29" s="969"/>
      <x:c r="H29" s="907">
        <x:v>1684398</x:v>
      </x:c>
      <x:c r="I29" s="907">
        <x:v>1684398</x:v>
      </x:c>
      <x:c r="J29" s="961">
        <x:f t="shared" ref="J29:J34" si="2">G29+H29-I29</x:f>
        <x:v>0</x:v>
      </x:c>
    </x:row>
    <x:row r="30" spans="1:10" s="751" customFormat="1" ht="16.899999999999999" customHeight="1">
      <x:c r="A30" s="1169"/>
      <x:c r="B30" s="1170"/>
      <x:c r="C30" s="962" t="s">
        <x:v>125</x:v>
      </x:c>
      <x:c r="D30" s="571" t="s">
        <x:v>1319</x:v>
      </x:c>
      <x:c r="E30" s="571" t="s">
        <x:v>772</x:v>
      </x:c>
      <x:c r="F30" s="571" t="s">
        <x:v>1067</x:v>
      </x:c>
      <x:c r="G30" s="969"/>
      <x:c r="H30" s="907">
        <x:v>100002</x:v>
      </x:c>
      <x:c r="I30" s="907">
        <x:v>100002</x:v>
      </x:c>
      <x:c r="J30" s="961">
        <x:f>G30+H30-I30</x:f>
        <x:v>0</x:v>
      </x:c>
    </x:row>
    <x:row r="31" spans="1:10" s="751" customFormat="1" ht="16.899999999999999" customHeight="1">
      <x:c r="A31" s="1169"/>
      <x:c r="B31" s="1170"/>
      <x:c r="C31" s="962" t="s">
        <x:v>137</x:v>
      </x:c>
      <x:c r="D31" s="571" t="s">
        <x:v>1227</x:v>
      </x:c>
      <x:c r="E31" s="571" t="s">
        <x:v>772</x:v>
      </x:c>
      <x:c r="F31" s="571" t="s">
        <x:v>1067</x:v>
      </x:c>
      <x:c r="G31" s="969">
        <x:v>1024353</x:v>
      </x:c>
      <x:c r="H31" s="907">
        <x:v>24309191</x:v>
      </x:c>
      <x:c r="I31" s="907">
        <x:v>22991493</x:v>
      </x:c>
      <x:c r="J31" s="961">
        <x:f>G31+H31-I31</x:f>
        <x:v>2342051</x:v>
      </x:c>
    </x:row>
    <x:row r="32" spans="1:10" s="751" customFormat="1" ht="16.899999999999999" customHeight="1">
      <x:c r="A32" s="1169"/>
      <x:c r="B32" s="1170"/>
      <x:c r="C32" s="962" t="s">
        <x:v>127</x:v>
      </x:c>
      <x:c r="D32" s="571" t="s">
        <x:v>747</x:v>
      </x:c>
      <x:c r="E32" s="571" t="s">
        <x:v>772</x:v>
      </x:c>
      <x:c r="F32" s="571" t="s">
        <x:v>1067</x:v>
      </x:c>
      <x:c r="G32" s="969">
        <x:v>3421</x:v>
      </x:c>
      <x:c r="H32" s="907">
        <x:v>9</x:v>
      </x:c>
      <x:c r="I32" s="907"/>
      <x:c r="J32" s="961">
        <x:f t="shared" si="2"/>
        <x:v>3430</x:v>
      </x:c>
    </x:row>
    <x:row r="33" spans="1:10" s="751" customFormat="1" ht="16.899999999999999" customHeight="1">
      <x:c r="A33" s="1169"/>
      <x:c r="B33" s="1170"/>
      <x:c r="C33" s="962" t="s">
        <x:v>140</x:v>
      </x:c>
      <x:c r="D33" s="571" t="s">
        <x:v>755</x:v>
      </x:c>
      <x:c r="E33" s="571" t="s">
        <x:v>772</x:v>
      </x:c>
      <x:c r="F33" s="571" t="s">
        <x:v>1067</x:v>
      </x:c>
      <x:c r="G33" s="969"/>
      <x:c r="H33" s="907">
        <x:v>275024</x:v>
      </x:c>
      <x:c r="I33" s="907">
        <x:v>275011</x:v>
      </x:c>
      <x:c r="J33" s="961">
        <x:v>13</x:v>
      </x:c>
    </x:row>
    <x:row r="34" spans="1:10" s="751" customFormat="1" ht="16.899999999999999" customHeight="1">
      <x:c r="A34" s="1169"/>
      <x:c r="B34" s="1170"/>
      <x:c r="C34" s="962" t="s">
        <x:v>137</x:v>
      </x:c>
      <x:c r="D34" s="571" t="s">
        <x:v>1311</x:v>
      </x:c>
      <x:c r="E34" s="571" t="s">
        <x:v>772</x:v>
      </x:c>
      <x:c r="F34" s="571" t="s">
        <x:v>1067</x:v>
      </x:c>
      <x:c r="G34" s="969">
        <x:v>33</x:v>
      </x:c>
      <x:c r="H34" s="907">
        <x:v>2900130</x:v>
      </x:c>
      <x:c r="I34" s="907">
        <x:v>2900049</x:v>
      </x:c>
      <x:c r="J34" s="961">
        <x:f t="shared" si="2"/>
        <x:v>114</x:v>
      </x:c>
    </x:row>
    <x:row r="35" spans="1:11" s="751" customFormat="1" ht="16.899999999999999" customHeight="1">
      <x:c r="A35" s="1169"/>
      <x:c r="B35" s="1170"/>
      <x:c r="C35" s="1160" t="s">
        <x:v>797</x:v>
      </x:c>
      <x:c r="D35" s="1160"/>
      <x:c r="E35" s="1160"/>
      <x:c r="F35" s="1160"/>
      <x:c r="G35" s="882">
        <x:f>SUM(G23:G34)</x:f>
        <x:v>1027807</x:v>
      </x:c>
      <x:c r="H35" s="882">
        <x:f>SUM(H23:H34)</x:f>
        <x:v>205025465</x:v>
      </x:c>
      <x:c r="I35" s="882">
        <x:f>SUM(I23:I34)</x:f>
        <x:v>203707664</x:v>
      </x:c>
      <x:c r="J35" s="963">
        <x:f>SUM(J23:J34)</x:f>
        <x:v>2345608</x:v>
      </x:c>
      <x:c r="K35" s="753"/>
    </x:row>
    <x:row r="36" spans="1:11" s="554" customFormat="1" ht="16.899999999999999" customHeight="1">
      <x:c r="A36" s="1169"/>
      <x:c r="B36" s="1163" t="s">
        <x:v>1324</x:v>
      </x:c>
      <x:c r="C36" s="970" t="s">
        <x:v>129</x:v>
      </x:c>
      <x:c r="D36" s="574" t="s">
        <x:v>743</x:v>
      </x:c>
      <x:c r="E36" s="574" t="s">
        <x:v>772</x:v>
      </x:c>
      <x:c r="F36" s="574" t="s">
        <x:v>1067</x:v>
      </x:c>
      <x:c r="G36" s="912">
        <x:v>467395</x:v>
      </x:c>
      <x:c r="H36" s="912">
        <x:v>19715784</x:v>
      </x:c>
      <x:c r="I36" s="912">
        <x:v>18236910</x:v>
      </x:c>
      <x:c r="J36" s="971">
        <x:v>1946269</x:v>
      </x:c>
      <x:c r="K36" s="751"/>
    </x:row>
    <x:row r="37" spans="1:11" s="554" customFormat="1" ht="16.899999999999999" customHeight="1">
      <x:c r="A37" s="1169"/>
      <x:c r="B37" s="1163"/>
      <x:c r="C37" s="970" t="s">
        <x:v>126</x:v>
      </x:c>
      <x:c r="D37" s="574" t="s">
        <x:v>1566</x:v>
      </x:c>
      <x:c r="E37" s="574" t="s">
        <x:v>772</x:v>
      </x:c>
      <x:c r="F37" s="574" t="s">
        <x:v>1067</x:v>
      </x:c>
      <x:c r="G37" s="912">
        <x:v>449203</x:v>
      </x:c>
      <x:c r="H37" s="912">
        <x:v>1401005</x:v>
      </x:c>
      <x:c r="I37" s="912"/>
      <x:c r="J37" s="971">
        <x:f>G37+H37-I37</x:f>
        <x:v>1850208</x:v>
      </x:c>
      <x:c r="K37" s="751"/>
    </x:row>
    <x:row r="38" spans="1:11" s="554" customFormat="1" ht="26.350000000000001">
      <x:c r="A38" s="1169"/>
      <x:c r="B38" s="679" t="s">
        <x:v>460</x:v>
      </x:c>
      <x:c r="C38" s="972">
        <x:v>260010847225</x:v>
      </x:c>
      <x:c r="D38" s="760" t="s">
        <x:v>1560</x:v>
      </x:c>
      <x:c r="E38" s="760" t="s">
        <x:v>772</x:v>
      </x:c>
      <x:c r="F38" s="760" t="s">
        <x:v>1067</x:v>
      </x:c>
      <x:c r="G38" s="913">
        <x:v>24971700</x:v>
      </x:c>
      <x:c r="H38" s="913">
        <x:v>7296691</x:v>
      </x:c>
      <x:c r="I38" s="913"/>
      <x:c r="J38" s="966">
        <x:f>G38+H38-I38</x:f>
        <x:v>32268391</x:v>
      </x:c>
      <x:c r="K38" s="751"/>
    </x:row>
    <x:row r="39" spans="1:10" s="751" customFormat="1" ht="16.899999999999999" customHeight="1">
      <x:c r="A39" s="1169" t="s">
        <x:v>1765</x:v>
      </x:c>
      <x:c r="B39" s="1186" t="s">
        <x:v>1802</x:v>
      </x:c>
      <x:c r="C39" s="624" t="s">
        <x:v>246</x:v>
      </x:c>
      <x:c r="D39" s="763" t="s">
        <x:v>777</x:v>
      </x:c>
      <x:c r="E39" s="626" t="s">
        <x:v>1335</x:v>
      </x:c>
      <x:c r="F39" s="627" t="s">
        <x:v>1278</x:v>
      </x:c>
      <x:c r="G39" s="911">
        <x:v>0</x:v>
      </x:c>
      <x:c r="H39" s="973">
        <x:v>40075518</x:v>
      </x:c>
      <x:c r="I39" s="973">
        <x:v>40075518</x:v>
      </x:c>
      <x:c r="J39" s="974">
        <x:f>G39+H39-I39</x:f>
        <x:v>0</x:v>
      </x:c>
    </x:row>
    <x:row r="40" spans="1:10" s="751" customFormat="1" ht="16.899999999999999" customHeight="1">
      <x:c r="A40" s="1169"/>
      <x:c r="B40" s="1187"/>
      <x:c r="C40" s="629" t="s">
        <x:v>153</x:v>
      </x:c>
      <x:c r="D40" s="630" t="s">
        <x:v>646</x:v>
      </x:c>
      <x:c r="E40" s="631" t="s">
        <x:v>1335</x:v>
      </x:c>
      <x:c r="F40" s="627" t="s">
        <x:v>1278</x:v>
      </x:c>
      <x:c r="G40" s="907">
        <x:v>0</x:v>
      </x:c>
      <x:c r="H40" s="907">
        <x:v>99877166</x:v>
      </x:c>
      <x:c r="I40" s="907">
        <x:v>99877166</x:v>
      </x:c>
      <x:c r="J40" s="974">
        <x:f>G40+H40-I40</x:f>
        <x:v>0</x:v>
      </x:c>
    </x:row>
    <x:row r="41" spans="1:10" s="751" customFormat="1" ht="16.899999999999999" customHeight="1">
      <x:c r="A41" s="1169"/>
      <x:c r="B41" s="1187"/>
      <x:c r="C41" s="629" t="s">
        <x:v>174</x:v>
      </x:c>
      <x:c r="D41" s="630" t="s">
        <x:v>1317</x:v>
      </x:c>
      <x:c r="E41" s="631" t="s">
        <x:v>1335</x:v>
      </x:c>
      <x:c r="F41" s="627" t="s">
        <x:v>1278</x:v>
      </x:c>
      <x:c r="G41" s="907">
        <x:v>46</x:v>
      </x:c>
      <x:c r="H41" s="907">
        <x:v>2900309</x:v>
      </x:c>
      <x:c r="I41" s="907">
        <x:v>2899700</x:v>
      </x:c>
      <x:c r="J41" s="974">
        <x:f t="shared" ref="J41:J52" si="3">G41+H41-I41</x:f>
        <x:v>655</x:v>
      </x:c>
    </x:row>
    <x:row r="42" spans="1:10" s="751" customFormat="1" ht="16.899999999999999" customHeight="1">
      <x:c r="A42" s="1169"/>
      <x:c r="B42" s="1187"/>
      <x:c r="C42" s="629" t="s">
        <x:v>178</x:v>
      </x:c>
      <x:c r="D42" s="630" t="s">
        <x:v>754</x:v>
      </x:c>
      <x:c r="E42" s="631" t="s">
        <x:v>1335</x:v>
      </x:c>
      <x:c r="F42" s="627" t="s">
        <x:v>1278</x:v>
      </x:c>
      <x:c r="G42" s="907">
        <x:v>1869426</x:v>
      </x:c>
      <x:c r="H42" s="907">
        <x:v>20190649</x:v>
      </x:c>
      <x:c r="I42" s="907">
        <x:v>18289694</x:v>
      </x:c>
      <x:c r="J42" s="974">
        <x:f t="shared" si="3"/>
        <x:v>3770381</x:v>
      </x:c>
    </x:row>
    <x:row r="43" spans="1:11" s="751" customFormat="1" ht="16.899999999999999" customHeight="1">
      <x:c r="A43" s="1169"/>
      <x:c r="B43" s="1187"/>
      <x:c r="C43" s="629" t="s">
        <x:v>158</x:v>
      </x:c>
      <x:c r="D43" s="630" t="s">
        <x:v>819</x:v>
      </x:c>
      <x:c r="E43" s="631" t="s">
        <x:v>1335</x:v>
      </x:c>
      <x:c r="F43" s="627" t="s">
        <x:v>1278</x:v>
      </x:c>
      <x:c r="G43" s="907">
        <x:v>0</x:v>
      </x:c>
      <x:c r="H43" s="907">
        <x:v>6040096</x:v>
      </x:c>
      <x:c r="I43" s="907">
        <x:v>6040096</x:v>
      </x:c>
      <x:c r="J43" s="974">
        <x:f t="shared" si="3"/>
        <x:v>0</x:v>
      </x:c>
      <x:c r="K43" s="753"/>
    </x:row>
    <x:row r="44" spans="1:10" s="751" customFormat="1" ht="16.899999999999999" customHeight="1">
      <x:c r="A44" s="1169"/>
      <x:c r="B44" s="1187"/>
      <x:c r="C44" s="629" t="s">
        <x:v>186</x:v>
      </x:c>
      <x:c r="D44" s="630" t="s">
        <x:v>1284</x:v>
      </x:c>
      <x:c r="E44" s="631" t="s">
        <x:v>1335</x:v>
      </x:c>
      <x:c r="F44" s="627" t="s">
        <x:v>1278</x:v>
      </x:c>
      <x:c r="G44" s="907">
        <x:v>175</x:v>
      </x:c>
      <x:c r="H44" s="907">
        <x:v>0</x:v>
      </x:c>
      <x:c r="I44" s="907">
        <x:v>175</x:v>
      </x:c>
      <x:c r="J44" s="974">
        <x:f t="shared" si="3"/>
        <x:v>0</x:v>
      </x:c>
    </x:row>
    <x:row r="45" spans="1:10" s="751" customFormat="1" ht="16.899999999999999" customHeight="1">
      <x:c r="A45" s="1169"/>
      <x:c r="B45" s="1187"/>
      <x:c r="C45" s="629" t="s">
        <x:v>187</x:v>
      </x:c>
      <x:c r="D45" s="630" t="s">
        <x:v>1328</x:v>
      </x:c>
      <x:c r="E45" s="631" t="s">
        <x:v>1335</x:v>
      </x:c>
      <x:c r="F45" s="627" t="s">
        <x:v>1278</x:v>
      </x:c>
      <x:c r="G45" s="907">
        <x:v>345</x:v>
      </x:c>
      <x:c r="H45" s="907">
        <x:v>2668</x:v>
      </x:c>
      <x:c r="I45" s="907">
        <x:v>440</x:v>
      </x:c>
      <x:c r="J45" s="974">
        <x:f t="shared" si="3"/>
        <x:v>2573</x:v>
      </x:c>
    </x:row>
    <x:row r="46" spans="1:10" s="751" customFormat="1" ht="16.899999999999999" customHeight="1">
      <x:c r="A46" s="1169"/>
      <x:c r="B46" s="1187"/>
      <x:c r="C46" s="629" t="s">
        <x:v>192</x:v>
      </x:c>
      <x:c r="D46" s="630" t="s">
        <x:v>755</x:v>
      </x:c>
      <x:c r="E46" s="631" t="s">
        <x:v>1335</x:v>
      </x:c>
      <x:c r="F46" s="627" t="s">
        <x:v>1278</x:v>
      </x:c>
      <x:c r="G46" s="907">
        <x:v>1744</x:v>
      </x:c>
      <x:c r="H46" s="907">
        <x:v>920012</x:v>
      </x:c>
      <x:c r="I46" s="907">
        <x:v>820012</x:v>
      </x:c>
      <x:c r="J46" s="974">
        <x:f t="shared" si="3"/>
        <x:v>101744</x:v>
      </x:c>
    </x:row>
    <x:row r="47" spans="1:10" s="751" customFormat="1" ht="16.899999999999999" customHeight="1">
      <x:c r="A47" s="1169"/>
      <x:c r="B47" s="1187"/>
      <x:c r="C47" s="629" t="s">
        <x:v>185</x:v>
      </x:c>
      <x:c r="D47" s="630" t="s">
        <x:v>1807</x:v>
      </x:c>
      <x:c r="E47" s="631" t="s">
        <x:v>1335</x:v>
      </x:c>
      <x:c r="F47" s="627" t="s">
        <x:v>1278</x:v>
      </x:c>
      <x:c r="G47" s="907">
        <x:v>665402</x:v>
      </x:c>
      <x:c r="H47" s="907">
        <x:v>5002744</x:v>
      </x:c>
      <x:c r="I47" s="907">
        <x:v>5668146</x:v>
      </x:c>
      <x:c r="J47" s="974">
        <x:v>0</x:v>
      </x:c>
    </x:row>
    <x:row r="48" spans="1:10" s="751" customFormat="1" ht="16.899999999999999" customHeight="1">
      <x:c r="A48" s="1169"/>
      <x:c r="B48" s="1187"/>
      <x:c r="C48" s="629" t="s">
        <x:v>177</x:v>
      </x:c>
      <x:c r="D48" s="630" t="s">
        <x:v>1806</x:v>
      </x:c>
      <x:c r="E48" s="631" t="s">
        <x:v>1335</x:v>
      </x:c>
      <x:c r="F48" s="627" t="s">
        <x:v>1278</x:v>
      </x:c>
      <x:c r="G48" s="907">
        <x:v>0</x:v>
      </x:c>
      <x:c r="H48" s="907">
        <x:v>580245</x:v>
      </x:c>
      <x:c r="I48" s="907">
        <x:v>580245</x:v>
      </x:c>
      <x:c r="J48" s="974">
        <x:f t="shared" si="3"/>
        <x:v>0</x:v>
      </x:c>
    </x:row>
    <x:row r="49" spans="1:10" s="751" customFormat="1" ht="16.899999999999999" customHeight="1">
      <x:c r="A49" s="1169"/>
      <x:c r="B49" s="1187"/>
      <x:c r="C49" s="629" t="s">
        <x:v>238</x:v>
      </x:c>
      <x:c r="D49" s="630" t="s">
        <x:v>1339</x:v>
      </x:c>
      <x:c r="E49" s="631" t="s">
        <x:v>1335</x:v>
      </x:c>
      <x:c r="F49" s="627" t="s">
        <x:v>1278</x:v>
      </x:c>
      <x:c r="G49" s="907">
        <x:v>0</x:v>
      </x:c>
      <x:c r="H49" s="907">
        <x:v>3648529</x:v>
      </x:c>
      <x:c r="I49" s="907">
        <x:v>3648529</x:v>
      </x:c>
      <x:c r="J49" s="974">
        <x:f t="shared" si="3"/>
        <x:v>0</x:v>
      </x:c>
    </x:row>
    <x:row r="50" spans="1:10" s="751" customFormat="1" ht="16.899999999999999" customHeight="1">
      <x:c r="A50" s="1169"/>
      <x:c r="B50" s="1187"/>
      <x:c r="C50" s="629" t="s">
        <x:v>209</x:v>
      </x:c>
      <x:c r="D50" s="630" t="s">
        <x:v>1737</x:v>
      </x:c>
      <x:c r="E50" s="631" t="s">
        <x:v>1335</x:v>
      </x:c>
      <x:c r="F50" s="627" t="s">
        <x:v>1278</x:v>
      </x:c>
      <x:c r="G50" s="907">
        <x:v>0</x:v>
      </x:c>
      <x:c r="H50" s="907">
        <x:v>1548023</x:v>
      </x:c>
      <x:c r="I50" s="907">
        <x:v>1548023</x:v>
      </x:c>
      <x:c r="J50" s="974">
        <x:f t="shared" si="3"/>
        <x:v>0</x:v>
      </x:c>
    </x:row>
    <x:row r="51" spans="1:10" s="751" customFormat="1" ht="16.899999999999999" customHeight="1">
      <x:c r="A51" s="1169"/>
      <x:c r="B51" s="1187"/>
      <x:c r="C51" s="629" t="s">
        <x:v>168</x:v>
      </x:c>
      <x:c r="D51" s="630" t="s">
        <x:v>400</x:v>
      </x:c>
      <x:c r="E51" s="631" t="s">
        <x:v>1335</x:v>
      </x:c>
      <x:c r="F51" s="627" t="s">
        <x:v>1278</x:v>
      </x:c>
      <x:c r="G51" s="907">
        <x:v>0</x:v>
      </x:c>
      <x:c r="H51" s="907">
        <x:v>2018296</x:v>
      </x:c>
      <x:c r="I51" s="907">
        <x:v>2018296</x:v>
      </x:c>
      <x:c r="J51" s="974">
        <x:f t="shared" si="3"/>
        <x:v>0</x:v>
      </x:c>
    </x:row>
    <x:row r="52" spans="1:10" s="751" customFormat="1" ht="16.899999999999999" customHeight="1">
      <x:c r="A52" s="1169"/>
      <x:c r="B52" s="1187"/>
      <x:c r="C52" s="629" t="s">
        <x:v>201</x:v>
      </x:c>
      <x:c r="D52" s="630" t="s">
        <x:v>1370</x:v>
      </x:c>
      <x:c r="E52" s="631" t="s">
        <x:v>1335</x:v>
      </x:c>
      <x:c r="F52" s="627" t="s">
        <x:v>1278</x:v>
      </x:c>
      <x:c r="G52" s="907">
        <x:v>0</x:v>
      </x:c>
      <x:c r="H52" s="907">
        <x:v>37441148</x:v>
      </x:c>
      <x:c r="I52" s="907">
        <x:v>37441148</x:v>
      </x:c>
      <x:c r="J52" s="974">
        <x:f t="shared" si="3"/>
        <x:v>0</x:v>
      </x:c>
    </x:row>
    <x:row r="53" spans="1:10" s="751" customFormat="1" ht="16.899999999999999" customHeight="1">
      <x:c r="A53" s="1169"/>
      <x:c r="B53" s="1187"/>
      <x:c r="C53" s="629" t="s">
        <x:v>170</x:v>
      </x:c>
      <x:c r="D53" s="630" t="s">
        <x:v>671</x:v>
      </x:c>
      <x:c r="E53" s="631" t="s">
        <x:v>1335</x:v>
      </x:c>
      <x:c r="F53" s="627" t="s">
        <x:v>1278</x:v>
      </x:c>
      <x:c r="G53" s="907">
        <x:v>123</x:v>
      </x:c>
      <x:c r="H53" s="907">
        <x:v>822540</x:v>
      </x:c>
      <x:c r="I53" s="907">
        <x:v>822663</x:v>
      </x:c>
      <x:c r="J53" s="975">
        <x:f>G53+H53-I53</x:f>
        <x:v>0</x:v>
      </x:c>
    </x:row>
    <x:row r="54" spans="1:12" s="751" customFormat="1" ht="16.899999999999999" customHeight="1">
      <x:c r="A54" s="1169"/>
      <x:c r="B54" s="1188"/>
      <x:c r="C54" s="1160" t="s">
        <x:v>797</x:v>
      </x:c>
      <x:c r="D54" s="1160"/>
      <x:c r="E54" s="1160"/>
      <x:c r="F54" s="1160"/>
      <x:c r="G54" s="882">
        <x:f>SUM(G39:G53)</x:f>
        <x:v>2537261</x:v>
      </x:c>
      <x:c r="H54" s="882">
        <x:f>SUM(H39:H53)</x:f>
        <x:v>221067943</x:v>
      </x:c>
      <x:c r="I54" s="882">
        <x:f>SUM(I39:I53)</x:f>
        <x:v>219729851</x:v>
      </x:c>
      <x:c r="J54" s="963">
        <x:f>SUM(J39:J53)</x:f>
        <x:v>3875353</x:v>
      </x:c>
      <x:c r="K54" s="753"/>
      <x:c r="L54" s="764"/>
    </x:row>
    <x:row r="55" spans="1:11" s="554" customFormat="1" ht="16.899999999999999" customHeight="1">
      <x:c r="A55" s="1169"/>
      <x:c r="B55" s="754" t="s">
        <x:v>1324</x:v>
      </x:c>
      <x:c r="C55" s="654" t="s">
        <x:v>231</x:v>
      </x:c>
      <x:c r="D55" s="655" t="s">
        <x:v>1292</x:v>
      </x:c>
      <x:c r="E55" s="656" t="s">
        <x:v>1335</x:v>
      </x:c>
      <x:c r="F55" s="644" t="s">
        <x:v>1278</x:v>
      </x:c>
      <x:c r="G55" s="912">
        <x:v>337407</x:v>
      </x:c>
      <x:c r="H55" s="912">
        <x:v>20879205</x:v>
      </x:c>
      <x:c r="I55" s="912">
        <x:v>21174240</x:v>
      </x:c>
      <x:c r="J55" s="976">
        <x:v>42372</x:v>
      </x:c>
      <x:c r="K55" s="751"/>
    </x:row>
    <x:row r="56" spans="1:11" s="554" customFormat="1" ht="28.5" customHeight="1">
      <x:c r="A56" s="1169"/>
      <x:c r="B56" s="679" t="s">
        <x:v>460</x:v>
      </x:c>
      <x:c r="C56" s="649" t="s">
        <x:v>204</x:v>
      </x:c>
      <x:c r="D56" s="634" t="s">
        <x:v>225</x:v>
      </x:c>
      <x:c r="E56" s="657" t="s">
        <x:v>1335</x:v>
      </x:c>
      <x:c r="F56" s="636" t="s">
        <x:v>1278</x:v>
      </x:c>
      <x:c r="G56" s="913">
        <x:v>21821238</x:v>
      </x:c>
      <x:c r="H56" s="913">
        <x:v>6479730</x:v>
      </x:c>
      <x:c r="I56" s="913"/>
      <x:c r="J56" s="977">
        <x:v>28300968</x:v>
      </x:c>
      <x:c r="K56" s="751"/>
    </x:row>
    <x:row r="57" spans="1:10" s="751" customFormat="1" ht="16.899999999999999" customHeight="1">
      <x:c r="A57" s="1169" t="s">
        <x:v>1790</x:v>
      </x:c>
      <x:c r="B57" s="1170" t="s">
        <x:v>1802</x:v>
      </x:c>
      <x:c r="C57" s="765">
        <x:v>9053704004210</x:v>
      </x:c>
      <x:c r="D57" s="765" t="s">
        <x:v>1320</x:v>
      </x:c>
      <x:c r="E57" s="626" t="s">
        <x:v>804</x:v>
      </x:c>
      <x:c r="F57" s="626" t="s">
        <x:v>1308</x:v>
      </x:c>
      <x:c r="G57" s="973"/>
      <x:c r="H57" s="973">
        <x:v>3956932</x:v>
      </x:c>
      <x:c r="I57" s="973">
        <x:v>3956932</x:v>
      </x:c>
      <x:c r="J57" s="974">
        <x:f>G57+H57-I57</x:f>
        <x:v>0</x:v>
      </x:c>
    </x:row>
    <x:row r="58" spans="1:10" s="751" customFormat="1" ht="16.899999999999999" customHeight="1">
      <x:c r="A58" s="1169"/>
      <x:c r="B58" s="1170"/>
      <x:c r="C58" s="765">
        <x:v>9053704004223</x:v>
      </x:c>
      <x:c r="D58" s="765" t="s">
        <x:v>1318</x:v>
      </x:c>
      <x:c r="E58" s="631" t="s">
        <x:v>804</x:v>
      </x:c>
      <x:c r="F58" s="631" t="s">
        <x:v>1308</x:v>
      </x:c>
      <x:c r="G58" s="978"/>
      <x:c r="H58" s="978">
        <x:v>56843765</x:v>
      </x:c>
      <x:c r="I58" s="978">
        <x:v>56843765</x:v>
      </x:c>
      <x:c r="J58" s="974">
        <x:f t="shared" ref="J58:J66" si="4">G58+H58-I58</x:f>
        <x:v>0</x:v>
      </x:c>
    </x:row>
    <x:row r="59" spans="1:10" s="751" customFormat="1" ht="16.899999999999999" customHeight="1">
      <x:c r="A59" s="1169"/>
      <x:c r="B59" s="1170"/>
      <x:c r="C59" s="765">
        <x:v>9053704004236</x:v>
      </x:c>
      <x:c r="D59" s="765" t="s">
        <x:v>1338</x:v>
      </x:c>
      <x:c r="E59" s="631" t="s">
        <x:v>804</x:v>
      </x:c>
      <x:c r="F59" s="631" t="s">
        <x:v>1308</x:v>
      </x:c>
      <x:c r="G59" s="973"/>
      <x:c r="H59" s="973">
        <x:v>80437492</x:v>
      </x:c>
      <x:c r="I59" s="973">
        <x:v>80437492</x:v>
      </x:c>
      <x:c r="J59" s="974">
        <x:f t="shared" si="4"/>
        <x:v>0</x:v>
      </x:c>
    </x:row>
    <x:row r="60" spans="1:10" s="751" customFormat="1" ht="16.899999999999999" customHeight="1">
      <x:c r="A60" s="1169"/>
      <x:c r="B60" s="1170"/>
      <x:c r="C60" s="765" t="s">
        <x:v>155</x:v>
      </x:c>
      <x:c r="D60" s="765" t="s">
        <x:v>1112</x:v>
      </x:c>
      <x:c r="E60" s="631" t="s">
        <x:v>804</x:v>
      </x:c>
      <x:c r="F60" s="631" t="s">
        <x:v>1308</x:v>
      </x:c>
      <x:c r="G60" s="978"/>
      <x:c r="H60" s="978">
        <x:v>2316398</x:v>
      </x:c>
      <x:c r="I60" s="978">
        <x:v>2316398</x:v>
      </x:c>
      <x:c r="J60" s="974">
        <x:f t="shared" si="4"/>
        <x:v>0</x:v>
      </x:c>
    </x:row>
    <x:row r="61" spans="1:10" s="751" customFormat="1" ht="16.899999999999999" customHeight="1">
      <x:c r="A61" s="1169"/>
      <x:c r="B61" s="1170"/>
      <x:c r="C61" s="765" t="s">
        <x:v>642</x:v>
      </x:c>
      <x:c r="D61" s="765" t="s">
        <x:v>1327</x:v>
      </x:c>
      <x:c r="E61" s="631" t="s">
        <x:v>804</x:v>
      </x:c>
      <x:c r="F61" s="631" t="s">
        <x:v>1308</x:v>
      </x:c>
      <x:c r="G61" s="973">
        <x:v>0</x:v>
      </x:c>
      <x:c r="H61" s="973">
        <x:v>41904350</x:v>
      </x:c>
      <x:c r="I61" s="973">
        <x:v>41904350</x:v>
      </x:c>
      <x:c r="J61" s="974">
        <x:f t="shared" si="4"/>
        <x:v>0</x:v>
      </x:c>
    </x:row>
    <x:row r="62" spans="1:10" s="751" customFormat="1" ht="16.899999999999999" customHeight="1">
      <x:c r="A62" s="1169"/>
      <x:c r="B62" s="1170"/>
      <x:c r="C62" s="765">
        <x:v>1005602902346</x:v>
      </x:c>
      <x:c r="D62" s="765" t="s">
        <x:v>1337</x:v>
      </x:c>
      <x:c r="E62" s="631" t="s">
        <x:v>820</x:v>
      </x:c>
      <x:c r="F62" s="631" t="s">
        <x:v>1316</x:v>
      </x:c>
      <x:c r="G62" s="978">
        <x:v>2</x:v>
      </x:c>
      <x:c r="H62" s="978">
        <x:v>2900155</x:v>
      </x:c>
      <x:c r="I62" s="978">
        <x:v>2900157</x:v>
      </x:c>
      <x:c r="J62" s="974">
        <x:f t="shared" si="4"/>
        <x:v>0</x:v>
      </x:c>
    </x:row>
    <x:row r="63" spans="1:10" s="751" customFormat="1" ht="16.899999999999999" customHeight="1">
      <x:c r="A63" s="1169"/>
      <x:c r="B63" s="1170"/>
      <x:c r="C63" s="765">
        <x:v>36991003834805</x:v>
      </x:c>
      <x:c r="D63" s="765" t="s">
        <x:v>1227</x:v>
      </x:c>
      <x:c r="E63" s="631" t="s">
        <x:v>824</x:v>
      </x:c>
      <x:c r="F63" s="631" t="s">
        <x:v>1308</x:v>
      </x:c>
      <x:c r="G63" s="973">
        <x:v>7407293</x:v>
      </x:c>
      <x:c r="H63" s="973">
        <x:v>17446635</x:v>
      </x:c>
      <x:c r="I63" s="973">
        <x:v>13506837</x:v>
      </x:c>
      <x:c r="J63" s="974">
        <x:f t="shared" si="4"/>
        <x:v>11347091</x:v>
      </x:c>
    </x:row>
    <x:row r="64" spans="1:10" s="751" customFormat="1" ht="16.899999999999999" customHeight="1">
      <x:c r="A64" s="1169"/>
      <x:c r="B64" s="1170"/>
      <x:c r="C64" s="765">
        <x:v>36991003837705</x:v>
      </x:c>
      <x:c r="D64" s="765" t="s">
        <x:v>1330</x:v>
      </x:c>
      <x:c r="E64" s="631" t="s">
        <x:v>824</x:v>
      </x:c>
      <x:c r="F64" s="631" t="s">
        <x:v>1308</x:v>
      </x:c>
      <x:c r="G64" s="978">
        <x:v>1124412</x:v>
      </x:c>
      <x:c r="H64" s="978">
        <x:v>4044811</x:v>
      </x:c>
      <x:c r="I64" s="978">
        <x:v>2047700</x:v>
      </x:c>
      <x:c r="J64" s="974">
        <x:f t="shared" si="4"/>
        <x:v>3121523</x:v>
      </x:c>
    </x:row>
    <x:row r="65" spans="1:10" s="751" customFormat="1" ht="16.899999999999999" customHeight="1">
      <x:c r="A65" s="1169"/>
      <x:c r="B65" s="1170"/>
      <x:c r="C65" s="765">
        <x:v>36991003839005</x:v>
      </x:c>
      <x:c r="D65" s="765" t="s">
        <x:v>1315</x:v>
      </x:c>
      <x:c r="E65" s="631" t="s">
        <x:v>824</x:v>
      </x:c>
      <x:c r="F65" s="631" t="s">
        <x:v>1308</x:v>
      </x:c>
      <x:c r="G65" s="979">
        <x:v>10562</x:v>
      </x:c>
      <x:c r="H65" s="973">
        <x:v>10</x:v>
      </x:c>
      <x:c r="I65" s="973">
        <x:v>0</x:v>
      </x:c>
      <x:c r="J65" s="974">
        <x:f t="shared" si="4"/>
        <x:v>10572</x:v>
      </x:c>
    </x:row>
    <x:row r="66" spans="1:10" s="751" customFormat="1" ht="16.899999999999999" customHeight="1">
      <x:c r="A66" s="1169"/>
      <x:c r="B66" s="1170"/>
      <x:c r="C66" s="765">
        <x:v>36991004118505</x:v>
      </x:c>
      <x:c r="D66" s="765" t="s">
        <x:v>378</x:v>
      </x:c>
      <x:c r="E66" s="631" t="s">
        <x:v>824</x:v>
      </x:c>
      <x:c r="F66" s="631" t="s">
        <x:v>1308</x:v>
      </x:c>
      <x:c r="G66" s="979"/>
      <x:c r="H66" s="973">
        <x:v>650062</x:v>
      </x:c>
      <x:c r="I66" s="973">
        <x:v>600706</x:v>
      </x:c>
      <x:c r="J66" s="974">
        <x:f t="shared" si="4"/>
        <x:v>49356</x:v>
      </x:c>
    </x:row>
    <x:row r="67" spans="1:10" s="751" customFormat="1" ht="16.899999999999999" customHeight="1">
      <x:c r="A67" s="1169"/>
      <x:c r="B67" s="1170"/>
      <x:c r="C67" s="1160" t="s">
        <x:v>797</x:v>
      </x:c>
      <x:c r="D67" s="1160"/>
      <x:c r="E67" s="1160"/>
      <x:c r="F67" s="1160"/>
      <x:c r="G67" s="882">
        <x:f>SUM(G57:G66)</x:f>
        <x:v>8542269</x:v>
      </x:c>
      <x:c r="H67" s="882">
        <x:f>SUM(H57:H66)</x:f>
        <x:v>210500610</x:v>
      </x:c>
      <x:c r="I67" s="882">
        <x:f>SUM(I57:I66)</x:f>
        <x:v>204514337</x:v>
      </x:c>
      <x:c r="J67" s="963">
        <x:f>SUM(J57:J66)</x:f>
        <x:v>14528542</x:v>
      </x:c>
    </x:row>
    <x:row r="68" spans="1:11" s="751" customFormat="1" ht="16.899999999999999" customHeight="1">
      <x:c r="A68" s="1169"/>
      <x:c r="B68" s="754" t="s">
        <x:v>1324</x:v>
      </x:c>
      <x:c r="C68" s="766" t="s">
        <x:v>743</x:v>
      </x:c>
      <x:c r="D68" s="655" t="s">
        <x:v>1292</x:v>
      </x:c>
      <x:c r="E68" s="574"/>
      <x:c r="F68" s="574"/>
      <x:c r="G68" s="916"/>
      <x:c r="H68" s="980"/>
      <x:c r="I68" s="980"/>
      <x:c r="J68" s="971">
        <x:v>2363154</x:v>
      </x:c>
      <x:c r="K68" s="753"/>
    </x:row>
    <x:row r="69" spans="1:10" s="554" customFormat="1" ht="30.75" customHeight="1">
      <x:c r="A69" s="1169"/>
      <x:c r="B69" s="679" t="s">
        <x:v>460</x:v>
      </x:c>
      <x:c r="C69" s="981">
        <x:v>1121600378025</x:v>
      </x:c>
      <x:c r="D69" s="767" t="s">
        <x:v>1561</x:v>
      </x:c>
      <x:c r="E69" s="768" t="s">
        <x:v>820</x:v>
      </x:c>
      <x:c r="F69" s="768" t="s">
        <x:v>1316</x:v>
      </x:c>
      <x:c r="G69" s="917"/>
      <x:c r="H69" s="917"/>
      <x:c r="I69" s="982"/>
      <x:c r="J69" s="769">
        <x:v>37386970</x:v>
      </x:c>
    </x:row>
    <x:row r="70" spans="1:10" s="751" customFormat="1" ht="16.899999999999999" customHeight="1">
      <x:c r="A70" s="1169" t="s">
        <x:v>709</x:v>
      </x:c>
      <x:c r="B70" s="1170" t="s">
        <x:v>1802</x:v>
      </x:c>
      <x:c r="C70" s="770" t="s">
        <x:v>173</x:v>
      </x:c>
      <x:c r="D70" s="771" t="s">
        <x:v>777</x:v>
      </x:c>
      <x:c r="E70" s="750" t="s">
        <x:v>804</x:v>
      </x:c>
      <x:c r="F70" s="571" t="s">
        <x:v>1114</x:v>
      </x:c>
      <x:c r="G70" s="983">
        <x:v>0</x:v>
      </x:c>
      <x:c r="H70" s="983">
        <x:v>44368866</x:v>
      </x:c>
      <x:c r="I70" s="983">
        <x:v>44368866</x:v>
      </x:c>
      <x:c r="J70" s="960">
        <x:f>G70+H70-I70</x:f>
        <x:v>0</x:v>
      </x:c>
    </x:row>
    <x:row r="71" spans="1:10" s="751" customFormat="1" ht="16.899999999999999" customHeight="1">
      <x:c r="A71" s="1169"/>
      <x:c r="B71" s="1170"/>
      <x:c r="C71" s="772" t="s">
        <x:v>171</x:v>
      </x:c>
      <x:c r="D71" s="773" t="s">
        <x:v>1331</x:v>
      </x:c>
      <x:c r="E71" s="750" t="s">
        <x:v>804</x:v>
      </x:c>
      <x:c r="F71" s="571" t="s">
        <x:v>1114</x:v>
      </x:c>
      <x:c r="G71" s="984">
        <x:v>0</x:v>
      </x:c>
      <x:c r="H71" s="984">
        <x:v>80766889</x:v>
      </x:c>
      <x:c r="I71" s="984">
        <x:v>80766889</x:v>
      </x:c>
      <x:c r="J71" s="961">
        <x:f t="shared" ref="J71:J79" si="5">G71+H71-I71</x:f>
        <x:v>0</x:v>
      </x:c>
    </x:row>
    <x:row r="72" spans="1:10" s="751" customFormat="1" ht="16.899999999999999" customHeight="1">
      <x:c r="A72" s="1169"/>
      <x:c r="B72" s="1170"/>
      <x:c r="C72" s="772" t="s">
        <x:v>134</x:v>
      </x:c>
      <x:c r="D72" s="773" t="s">
        <x:v>986</x:v>
      </x:c>
      <x:c r="E72" s="750" t="s">
        <x:v>804</x:v>
      </x:c>
      <x:c r="F72" s="571" t="s">
        <x:v>1114</x:v>
      </x:c>
      <x:c r="G72" s="984">
        <x:v>0</x:v>
      </x:c>
      <x:c r="H72" s="984">
        <x:v>745215</x:v>
      </x:c>
      <x:c r="I72" s="984">
        <x:v>745215</x:v>
      </x:c>
      <x:c r="J72" s="961">
        <x:f t="shared" si="5"/>
        <x:v>0</x:v>
      </x:c>
    </x:row>
    <x:row r="73" spans="1:10" s="751" customFormat="1" ht="16.899999999999999" customHeight="1">
      <x:c r="A73" s="1169"/>
      <x:c r="B73" s="1170"/>
      <x:c r="C73" s="772" t="s">
        <x:v>181</x:v>
      </x:c>
      <x:c r="D73" s="773" t="s">
        <x:v>1829</x:v>
      </x:c>
      <x:c r="E73" s="750" t="s">
        <x:v>804</x:v>
      </x:c>
      <x:c r="F73" s="571" t="s">
        <x:v>1114</x:v>
      </x:c>
      <x:c r="G73" s="984">
        <x:v>0</x:v>
      </x:c>
      <x:c r="H73" s="984">
        <x:v>50405378</x:v>
      </x:c>
      <x:c r="I73" s="984">
        <x:v>50405378</x:v>
      </x:c>
      <x:c r="J73" s="961">
        <x:f t="shared" si="5"/>
        <x:v>0</x:v>
      </x:c>
    </x:row>
    <x:row r="74" spans="1:10" s="751" customFormat="1" ht="16.899999999999999" customHeight="1">
      <x:c r="A74" s="1169"/>
      <x:c r="B74" s="1170"/>
      <x:c r="C74" s="772" t="s">
        <x:v>166</x:v>
      </x:c>
      <x:c r="D74" s="773" t="s">
        <x:v>1227</x:v>
      </x:c>
      <x:c r="E74" s="750" t="s">
        <x:v>804</x:v>
      </x:c>
      <x:c r="F74" s="571" t="s">
        <x:v>1114</x:v>
      </x:c>
      <x:c r="G74" s="984">
        <x:v>0</x:v>
      </x:c>
      <x:c r="H74" s="984">
        <x:v>686785</x:v>
      </x:c>
      <x:c r="I74" s="984">
        <x:v>550000</x:v>
      </x:c>
      <x:c r="J74" s="961">
        <x:f t="shared" si="5"/>
        <x:v>136785</x:v>
      </x:c>
    </x:row>
    <x:row r="75" spans="1:10" s="751" customFormat="1" ht="16.899999999999999" customHeight="1">
      <x:c r="A75" s="1169"/>
      <x:c r="B75" s="1170"/>
      <x:c r="C75" s="772" t="s">
        <x:v>157</x:v>
      </x:c>
      <x:c r="D75" s="773" t="s">
        <x:v>379</x:v>
      </x:c>
      <x:c r="E75" s="750" t="s">
        <x:v>804</x:v>
      </x:c>
      <x:c r="F75" s="571" t="s">
        <x:v>1114</x:v>
      </x:c>
      <x:c r="G75" s="984">
        <x:v>0</x:v>
      </x:c>
      <x:c r="H75" s="984">
        <x:v>13924187</x:v>
      </x:c>
      <x:c r="I75" s="984">
        <x:v>13924187</x:v>
      </x:c>
      <x:c r="J75" s="961">
        <x:f t="shared" si="5"/>
        <x:v>0</x:v>
      </x:c>
    </x:row>
    <x:row r="76" spans="1:10" s="751" customFormat="1" ht="16.899999999999999" customHeight="1">
      <x:c r="A76" s="1169"/>
      <x:c r="B76" s="1170"/>
      <x:c r="C76" s="772" t="s">
        <x:v>123</x:v>
      </x:c>
      <x:c r="D76" s="773" t="s">
        <x:v>679</x:v>
      </x:c>
      <x:c r="E76" s="571" t="s">
        <x:v>820</x:v>
      </x:c>
      <x:c r="F76" s="571" t="s">
        <x:v>1099</x:v>
      </x:c>
      <x:c r="G76" s="984">
        <x:v>0</x:v>
      </x:c>
      <x:c r="H76" s="984">
        <x:v>99</x:v>
      </x:c>
      <x:c r="I76" s="984">
        <x:v>99</x:v>
      </x:c>
      <x:c r="J76" s="961">
        <x:f t="shared" si="5"/>
        <x:v>0</x:v>
      </x:c>
    </x:row>
    <x:row r="77" spans="1:10" s="751" customFormat="1" ht="16.899999999999999" customHeight="1">
      <x:c r="A77" s="1169"/>
      <x:c r="B77" s="1170"/>
      <x:c r="C77" s="772" t="s">
        <x:v>122</x:v>
      </x:c>
      <x:c r="D77" s="773" t="s">
        <x:v>1317</x:v>
      </x:c>
      <x:c r="E77" s="571" t="s">
        <x:v>804</x:v>
      </x:c>
      <x:c r="F77" s="571" t="s">
        <x:v>1114</x:v>
      </x:c>
      <x:c r="G77" s="984">
        <x:v>0</x:v>
      </x:c>
      <x:c r="H77" s="984">
        <x:v>1700030</x:v>
      </x:c>
      <x:c r="I77" s="984">
        <x:v>1700000</x:v>
      </x:c>
      <x:c r="J77" s="961">
        <x:f t="shared" si="5"/>
        <x:v>30</x:v>
      </x:c>
    </x:row>
    <x:row r="78" spans="1:10" s="751" customFormat="1" ht="16.899999999999999" customHeight="1">
      <x:c r="A78" s="1169"/>
      <x:c r="B78" s="1170"/>
      <x:c r="C78" s="772" t="s">
        <x:v>167</x:v>
      </x:c>
      <x:c r="D78" s="773" t="s">
        <x:v>680</x:v>
      </x:c>
      <x:c r="E78" s="571" t="s">
        <x:v>804</x:v>
      </x:c>
      <x:c r="F78" s="571" t="s">
        <x:v>1114</x:v>
      </x:c>
      <x:c r="G78" s="984">
        <x:v>0</x:v>
      </x:c>
      <x:c r="H78" s="984">
        <x:v>12120014</x:v>
      </x:c>
      <x:c r="I78" s="984">
        <x:v>12120014</x:v>
      </x:c>
      <x:c r="J78" s="961">
        <x:f t="shared" si="5"/>
        <x:v>0</x:v>
      </x:c>
    </x:row>
    <x:row r="79" spans="1:10" s="751" customFormat="1" ht="16.899999999999999" customHeight="1">
      <x:c r="A79" s="1169"/>
      <x:c r="B79" s="1170"/>
      <x:c r="C79" s="772" t="s">
        <x:v>163</x:v>
      </x:c>
      <x:c r="D79" s="773" t="s">
        <x:v>755</x:v>
      </x:c>
      <x:c r="E79" s="571" t="s">
        <x:v>804</x:v>
      </x:c>
      <x:c r="F79" s="571" t="s">
        <x:v>1114</x:v>
      </x:c>
      <x:c r="G79" s="984">
        <x:v>0</x:v>
      </x:c>
      <x:c r="H79" s="984">
        <x:v>3896847</x:v>
      </x:c>
      <x:c r="I79" s="984">
        <x:v>3808980</x:v>
      </x:c>
      <x:c r="J79" s="961">
        <x:f t="shared" si="5"/>
        <x:v>87867</x:v>
      </x:c>
    </x:row>
    <x:row r="80" spans="1:10" s="751" customFormat="1" ht="16.899999999999999" customHeight="1">
      <x:c r="A80" s="1169"/>
      <x:c r="B80" s="1170"/>
      <x:c r="C80" s="1309" t="s">
        <x:v>797</x:v>
      </x:c>
      <x:c r="D80" s="1310"/>
      <x:c r="E80" s="1310"/>
      <x:c r="F80" s="1311"/>
      <x:c r="G80" s="882">
        <x:f>SUM(G70:G79)</x:f>
        <x:v>0</x:v>
      </x:c>
      <x:c r="H80" s="882">
        <x:f>SUM(H70:H79)</x:f>
        <x:v>208614310</x:v>
      </x:c>
      <x:c r="I80" s="882">
        <x:f>SUM(I70:I79)</x:f>
        <x:v>208389628</x:v>
      </x:c>
      <x:c r="J80" s="963">
        <x:f>SUM(J70:J79)</x:f>
        <x:v>224682</x:v>
      </x:c>
    </x:row>
    <x:row r="81" spans="1:10" s="554" customFormat="1" ht="16.899999999999999" customHeight="1">
      <x:c r="A81" s="1169"/>
      <x:c r="B81" s="754" t="s">
        <x:v>1324</x:v>
      </x:c>
      <x:c r="C81" s="774" t="s">
        <x:v>161</x:v>
      </x:c>
      <x:c r="D81" s="775" t="s">
        <x:v>1292</x:v>
      </x:c>
      <x:c r="E81" s="776" t="s">
        <x:v>804</x:v>
      </x:c>
      <x:c r="F81" s="776" t="s">
        <x:v>1114</x:v>
      </x:c>
      <x:c r="G81" s="916">
        <x:v>0</x:v>
      </x:c>
      <x:c r="H81" s="985">
        <x:v>29726692</x:v>
      </x:c>
      <x:c r="I81" s="985">
        <x:v>27331542</x:v>
      </x:c>
      <x:c r="J81" s="985">
        <x:f>G81+H81-I81</x:f>
        <x:v>2395150</x:v>
      </x:c>
    </x:row>
    <x:row r="82" spans="1:10" s="554" customFormat="1" ht="26.350000000000001">
      <x:c r="A82" s="1169"/>
      <x:c r="B82" s="679" t="s">
        <x:v>460</x:v>
      </x:c>
      <x:c r="C82" s="965">
        <x:v>2938900035666</x:v>
      </x:c>
      <x:c r="D82" s="759" t="s">
        <x:v>128</x:v>
      </x:c>
      <x:c r="E82" s="760" t="s">
        <x:v>804</x:v>
      </x:c>
      <x:c r="F82" s="760" t="s">
        <x:v>1114</x:v>
      </x:c>
      <x:c r="G82" s="909">
        <x:v>0</x:v>
      </x:c>
      <x:c r="H82" s="909">
        <x:v>8177290</x:v>
      </x:c>
      <x:c r="I82" s="909"/>
      <x:c r="J82" s="966">
        <x:f>G82+H82-I82</x:f>
        <x:v>8177290</x:v>
      </x:c>
    </x:row>
    <x:row r="83" spans="1:10" s="751" customFormat="1" ht="16.899999999999999" customHeight="1">
      <x:c r="A83" s="1169" t="s">
        <x:v>1774</x:v>
      </x:c>
      <x:c r="B83" s="1170" t="s">
        <x:v>1802</x:v>
      </x:c>
      <x:c r="C83" s="962">
        <x:v>100034747429</x:v>
      </x:c>
      <x:c r="D83" s="761" t="s">
        <x:v>1552</x:v>
      </x:c>
      <x:c r="E83" s="571" t="s">
        <x:v>772</x:v>
      </x:c>
      <x:c r="F83" s="571" t="s">
        <x:v>1093</x:v>
      </x:c>
      <x:c r="G83" s="967"/>
      <x:c r="H83" s="762">
        <x:v>43248371</x:v>
      </x:c>
      <x:c r="I83" s="777">
        <x:v>41911610</x:v>
      </x:c>
      <x:c r="J83" s="961">
        <x:f t="shared" ref="J83:J96" si="6">G83+H83-I83</x:f>
        <x:v>1336761</x:v>
      </x:c>
    </x:row>
    <x:row r="84" spans="1:10" s="751" customFormat="1" ht="16.899999999999999" customHeight="1">
      <x:c r="A84" s="1169"/>
      <x:c r="B84" s="1170"/>
      <x:c r="C84" s="962">
        <x:v>140003760035</x:v>
      </x:c>
      <x:c r="D84" s="752" t="s">
        <x:v>1575</x:v>
      </x:c>
      <x:c r="E84" s="571" t="s">
        <x:v>772</x:v>
      </x:c>
      <x:c r="F84" s="571" t="s">
        <x:v>1093</x:v>
      </x:c>
      <x:c r="G84" s="969"/>
      <x:c r="H84" s="907">
        <x:v>360000</x:v>
      </x:c>
      <x:c r="I84" s="907">
        <x:v>360000</x:v>
      </x:c>
      <x:c r="J84" s="961">
        <x:f t="shared" si="6"/>
        <x:v>0</x:v>
      </x:c>
    </x:row>
    <x:row r="85" spans="1:10" s="751" customFormat="1" ht="16.899999999999999" customHeight="1">
      <x:c r="A85" s="1169"/>
      <x:c r="B85" s="1170"/>
      <x:c r="C85" s="962">
        <x:v>100024846857</x:v>
      </x:c>
      <x:c r="D85" s="752" t="s">
        <x:v>1565</x:v>
      </x:c>
      <x:c r="E85" s="571" t="s">
        <x:v>772</x:v>
      </x:c>
      <x:c r="F85" s="571" t="s">
        <x:v>1093</x:v>
      </x:c>
      <x:c r="G85" s="969"/>
      <x:c r="H85" s="907">
        <x:v>67210629</x:v>
      </x:c>
      <x:c r="I85" s="907">
        <x:v>67205936</x:v>
      </x:c>
      <x:c r="J85" s="961">
        <x:f t="shared" si="6"/>
        <x:v>4693</x:v>
      </x:c>
    </x:row>
    <x:row r="86" spans="1:10" s="751" customFormat="1" ht="16.899999999999999" customHeight="1">
      <x:c r="A86" s="1169"/>
      <x:c r="B86" s="1170"/>
      <x:c r="C86" s="962">
        <x:v>100035278040</x:v>
      </x:c>
      <x:c r="D86" s="752" t="s">
        <x:v>148</x:v>
      </x:c>
      <x:c r="E86" s="571" t="s">
        <x:v>772</x:v>
      </x:c>
      <x:c r="F86" s="571" t="s">
        <x:v>1093</x:v>
      </x:c>
      <x:c r="G86" s="969"/>
      <x:c r="H86" s="907">
        <x:v>660166</x:v>
      </x:c>
      <x:c r="I86" s="907">
        <x:v>660000</x:v>
      </x:c>
      <x:c r="J86" s="961">
        <x:f t="shared" si="6"/>
        <x:v>166</x:v>
      </x:c>
    </x:row>
    <x:row r="87" spans="1:10" s="751" customFormat="1" ht="16.899999999999999" customHeight="1">
      <x:c r="A87" s="1169"/>
      <x:c r="B87" s="1170"/>
      <x:c r="C87" s="962">
        <x:v>100035278073</x:v>
      </x:c>
      <x:c r="D87" s="752" t="s">
        <x:v>160</x:v>
      </x:c>
      <x:c r="E87" s="571" t="s">
        <x:v>772</x:v>
      </x:c>
      <x:c r="F87" s="571" t="s">
        <x:v>1093</x:v>
      </x:c>
      <x:c r="G87" s="969"/>
      <x:c r="H87" s="907">
        <x:v>700044</x:v>
      </x:c>
      <x:c r="I87" s="907">
        <x:v>700000</x:v>
      </x:c>
      <x:c r="J87" s="961">
        <x:f t="shared" si="6"/>
        <x:v>44</x:v>
      </x:c>
    </x:row>
    <x:row r="88" spans="1:10" s="751" customFormat="1" ht="16.899999999999999" customHeight="1">
      <x:c r="A88" s="1169"/>
      <x:c r="B88" s="1170"/>
      <x:c r="C88" s="962">
        <x:v>100035277968</x:v>
      </x:c>
      <x:c r="D88" s="752" t="s">
        <x:v>1554</x:v>
      </x:c>
      <x:c r="E88" s="571" t="s">
        <x:v>772</x:v>
      </x:c>
      <x:c r="F88" s="571" t="s">
        <x:v>1093</x:v>
      </x:c>
      <x:c r="G88" s="969"/>
      <x:c r="H88" s="907">
        <x:v>400068</x:v>
      </x:c>
      <x:c r="I88" s="907">
        <x:v>400000</x:v>
      </x:c>
      <x:c r="J88" s="961">
        <x:f t="shared" si="6"/>
        <x:v>68</x:v>
      </x:c>
    </x:row>
    <x:row r="89" spans="1:10" s="751" customFormat="1" ht="16.899999999999999" customHeight="1">
      <x:c r="A89" s="1169"/>
      <x:c r="B89" s="1170"/>
      <x:c r="C89" s="962">
        <x:v>100024846907</x:v>
      </x:c>
      <x:c r="D89" s="752" t="s">
        <x:v>958</x:v>
      </x:c>
      <x:c r="E89" s="571" t="s">
        <x:v>772</x:v>
      </x:c>
      <x:c r="F89" s="571" t="s">
        <x:v>1093</x:v>
      </x:c>
      <x:c r="G89" s="969"/>
      <x:c r="H89" s="907">
        <x:v>309822</x:v>
      </x:c>
      <x:c r="I89" s="907">
        <x:v>147050</x:v>
      </x:c>
      <x:c r="J89" s="961">
        <x:f t="shared" si="6"/>
        <x:v>162772</x:v>
      </x:c>
    </x:row>
    <x:row r="90" spans="1:10" s="751" customFormat="1" ht="16.899999999999999" customHeight="1">
      <x:c r="A90" s="1169"/>
      <x:c r="B90" s="1170"/>
      <x:c r="C90" s="962">
        <x:v>100034747482</x:v>
      </x:c>
      <x:c r="D90" s="752" t="s">
        <x:v>1556</x:v>
      </x:c>
      <x:c r="E90" s="571" t="s">
        <x:v>772</x:v>
      </x:c>
      <x:c r="F90" s="571" t="s">
        <x:v>1093</x:v>
      </x:c>
      <x:c r="G90" s="969"/>
      <x:c r="H90" s="907">
        <x:v>7800528</x:v>
      </x:c>
      <x:c r="I90" s="907">
        <x:v>7773917</x:v>
      </x:c>
      <x:c r="J90" s="961">
        <x:f>G90+H90-I90</x:f>
        <x:v>26611</x:v>
      </x:c>
    </x:row>
    <x:row r="91" spans="1:10" s="751" customFormat="1" ht="16.899999999999999" customHeight="1">
      <x:c r="A91" s="1169"/>
      <x:c r="B91" s="1170"/>
      <x:c r="C91" s="962">
        <x:v>100024846870</x:v>
      </x:c>
      <x:c r="D91" s="752" t="s">
        <x:v>1340</x:v>
      </x:c>
      <x:c r="E91" s="571" t="s">
        <x:v>772</x:v>
      </x:c>
      <x:c r="F91" s="571" t="s">
        <x:v>1093</x:v>
      </x:c>
      <x:c r="G91" s="969"/>
      <x:c r="H91" s="907">
        <x:v>4735045</x:v>
      </x:c>
      <x:c r="I91" s="907">
        <x:v>2283981</x:v>
      </x:c>
      <x:c r="J91" s="961">
        <x:f>G91+H91-I91</x:f>
        <x:v>2451064</x:v>
      </x:c>
    </x:row>
    <x:row r="92" spans="1:10" s="751" customFormat="1" ht="16.899999999999999" customHeight="1">
      <x:c r="A92" s="1169"/>
      <x:c r="B92" s="1170"/>
      <x:c r="C92" s="962">
        <x:v>100027050616</x:v>
      </x:c>
      <x:c r="D92" s="752" t="s">
        <x:v>1181</x:v>
      </x:c>
      <x:c r="E92" s="571" t="s">
        <x:v>772</x:v>
      </x:c>
      <x:c r="F92" s="571" t="s">
        <x:v>1093</x:v>
      </x:c>
      <x:c r="G92" s="969"/>
      <x:c r="H92" s="907">
        <x:v>0</x:v>
      </x:c>
      <x:c r="I92" s="907">
        <x:v>0</x:v>
      </x:c>
      <x:c r="J92" s="961">
        <x:f t="shared" si="6"/>
        <x:v>0</x:v>
      </x:c>
    </x:row>
    <x:row r="93" spans="1:10" s="751" customFormat="1" ht="16.899999999999999" customHeight="1">
      <x:c r="A93" s="1169"/>
      <x:c r="B93" s="1170"/>
      <x:c r="C93" s="962">
        <x:v>100035277830</x:v>
      </x:c>
      <x:c r="D93" s="752" t="s">
        <x:v>1227</x:v>
      </x:c>
      <x:c r="E93" s="571" t="s">
        <x:v>772</x:v>
      </x:c>
      <x:c r="F93" s="571" t="s">
        <x:v>1093</x:v>
      </x:c>
      <x:c r="G93" s="969"/>
      <x:c r="H93" s="907">
        <x:v>0</x:v>
      </x:c>
      <x:c r="I93" s="907">
        <x:v>0</x:v>
      </x:c>
      <x:c r="J93" s="961">
        <x:f t="shared" si="6"/>
        <x:v>0</x:v>
      </x:c>
    </x:row>
    <x:row r="94" spans="1:10" s="751" customFormat="1" ht="16.899999999999999" customHeight="1">
      <x:c r="A94" s="1169"/>
      <x:c r="B94" s="1170"/>
      <x:c r="C94" s="962">
        <x:v>100035277910</x:v>
      </x:c>
      <x:c r="D94" s="752" t="s">
        <x:v>1557</x:v>
      </x:c>
      <x:c r="E94" s="571" t="s">
        <x:v>772</x:v>
      </x:c>
      <x:c r="F94" s="571" t="s">
        <x:v>1093</x:v>
      </x:c>
      <x:c r="G94" s="969"/>
      <x:c r="H94" s="907">
        <x:v>0</x:v>
      </x:c>
      <x:c r="I94" s="907">
        <x:v>0</x:v>
      </x:c>
      <x:c r="J94" s="961">
        <x:f t="shared" si="6"/>
        <x:v>0</x:v>
      </x:c>
    </x:row>
    <x:row r="95" spans="1:10" s="751" customFormat="1" ht="16.899999999999999" customHeight="1">
      <x:c r="A95" s="1169"/>
      <x:c r="B95" s="1170"/>
      <x:c r="C95" s="962">
        <x:v>100035278073</x:v>
      </x:c>
      <x:c r="D95" s="752" t="s">
        <x:v>1562</x:v>
      </x:c>
      <x:c r="E95" s="571" t="s">
        <x:v>772</x:v>
      </x:c>
      <x:c r="F95" s="571" t="s">
        <x:v>1093</x:v>
      </x:c>
      <x:c r="G95" s="969"/>
      <x:c r="H95" s="907">
        <x:v>0</x:v>
      </x:c>
      <x:c r="I95" s="907">
        <x:v>0</x:v>
      </x:c>
      <x:c r="J95" s="961">
        <x:f t="shared" si="6"/>
        <x:v>0</x:v>
      </x:c>
    </x:row>
    <x:row r="96" spans="1:10" s="751" customFormat="1" ht="16.899999999999999" customHeight="1">
      <x:c r="A96" s="1169"/>
      <x:c r="B96" s="1170"/>
      <x:c r="C96" s="962">
        <x:v>100035277594</x:v>
      </x:c>
      <x:c r="D96" s="752" t="s">
        <x:v>1087</x:v>
      </x:c>
      <x:c r="E96" s="571" t="s">
        <x:v>772</x:v>
      </x:c>
      <x:c r="F96" s="571" t="s">
        <x:v>1093</x:v>
      </x:c>
      <x:c r="G96" s="969"/>
      <x:c r="H96" s="907">
        <x:v>0</x:v>
      </x:c>
      <x:c r="I96" s="907">
        <x:v>0</x:v>
      </x:c>
      <x:c r="J96" s="961">
        <x:f t="shared" si="6"/>
        <x:v>0</x:v>
      </x:c>
    </x:row>
    <x:row r="97" spans="1:11" s="751" customFormat="1" ht="16.899999999999999" customHeight="1">
      <x:c r="A97" s="1169"/>
      <x:c r="B97" s="1170"/>
      <x:c r="C97" s="1160" t="s">
        <x:v>797</x:v>
      </x:c>
      <x:c r="D97" s="1160"/>
      <x:c r="E97" s="1160"/>
      <x:c r="F97" s="1160"/>
      <x:c r="G97" s="882">
        <x:f>SUM(G83:G96)</x:f>
        <x:v>0</x:v>
      </x:c>
      <x:c r="H97" s="882">
        <x:f>SUM(H83:H96)</x:f>
        <x:v>125424673</x:v>
      </x:c>
      <x:c r="I97" s="882">
        <x:f>SUM(I83:I96)</x:f>
        <x:v>121442494</x:v>
      </x:c>
      <x:c r="J97" s="963">
        <x:f>SUM(J83:J96)</x:f>
        <x:v>3982179</x:v>
      </x:c>
      <x:c r="K97" s="753"/>
    </x:row>
    <x:row r="98" spans="1:10" s="554" customFormat="1" ht="16.899999999999999" customHeight="1">
      <x:c r="A98" s="1169"/>
      <x:c r="B98" s="754" t="s">
        <x:v>1324</x:v>
      </x:c>
      <x:c r="C98" s="970">
        <x:v>100034747315</x:v>
      </x:c>
      <x:c r="D98" s="574" t="s">
        <x:v>1292</x:v>
      </x:c>
      <x:c r="E98" s="574" t="s">
        <x:v>772</x:v>
      </x:c>
      <x:c r="F98" s="574" t="s">
        <x:v>1093</x:v>
      </x:c>
      <x:c r="G98" s="912">
        <x:v>771690</x:v>
      </x:c>
      <x:c r="H98" s="912">
        <x:v>17420496</x:v>
      </x:c>
      <x:c r="I98" s="912">
        <x:v>16538736</x:v>
      </x:c>
      <x:c r="J98" s="971">
        <x:f>G98+H98-I98</x:f>
        <x:v>1653450</x:v>
      </x:c>
    </x:row>
    <x:row r="99" spans="1:10" s="554" customFormat="1" ht="26.350000000000001">
      <x:c r="A99" s="1169"/>
      <x:c r="B99" s="679" t="s">
        <x:v>460</x:v>
      </x:c>
      <x:c r="C99" s="972">
        <x:v>54858900030674</x:v>
      </x:c>
      <x:c r="D99" s="760" t="s">
        <x:v>705</x:v>
      </x:c>
      <x:c r="E99" s="760" t="s">
        <x:v>804</x:v>
      </x:c>
      <x:c r="F99" s="760" t="s">
        <x:v>1101</x:v>
      </x:c>
      <x:c r="G99" s="913"/>
      <x:c r="H99" s="913">
        <x:v>8074680</x:v>
      </x:c>
      <x:c r="I99" s="913"/>
      <x:c r="J99" s="966">
        <x:f>G99+H99-I99</x:f>
        <x:v>8074680</x:v>
      </x:c>
    </x:row>
    <x:row r="100" spans="1:10" s="751" customFormat="1" ht="16.899999999999999" customHeight="1">
      <x:c r="A100" s="1169" t="s">
        <x:v>1791</x:v>
      </x:c>
      <x:c r="B100" s="1170" t="s">
        <x:v>1802</x:v>
      </x:c>
      <x:c r="C100" s="629">
        <x:v>3550024257273</x:v>
      </x:c>
      <x:c r="D100" s="628" t="s">
        <x:v>1312</x:v>
      </x:c>
      <x:c r="E100" s="1312" t="s">
        <x:v>810</x:v>
      </x:c>
      <x:c r="F100" s="1315" t="s">
        <x:v>800</x:v>
      </x:c>
      <x:c r="G100" s="907"/>
      <x:c r="H100" s="978">
        <x:v>3030236</x:v>
      </x:c>
      <x:c r="I100" s="978">
        <x:v>3030000</x:v>
      </x:c>
      <x:c r="J100" s="961">
        <x:f t="shared" ref="J100:J105" si="7">G100+H100-I100</x:f>
        <x:v>236</x:v>
      </x:c>
    </x:row>
    <x:row r="101" spans="1:10" s="751" customFormat="1" ht="16.899999999999999" customHeight="1">
      <x:c r="A101" s="1169"/>
      <x:c r="B101" s="1170"/>
      <x:c r="C101" s="629">
        <x:v>3550027831323</x:v>
      </x:c>
      <x:c r="D101" s="630" t="s">
        <x:v>1323</x:v>
      </x:c>
      <x:c r="E101" s="1313"/>
      <x:c r="F101" s="1316"/>
      <x:c r="G101" s="907"/>
      <x:c r="H101" s="973">
        <x:v>1300027</x:v>
      </x:c>
      <x:c r="I101" s="973">
        <x:v>1300000</x:v>
      </x:c>
      <x:c r="J101" s="961">
        <x:f t="shared" si="7"/>
        <x:v>27</x:v>
      </x:c>
    </x:row>
    <x:row r="102" spans="1:10" s="751" customFormat="1" ht="16.899999999999999" customHeight="1">
      <x:c r="A102" s="1169"/>
      <x:c r="B102" s="1170"/>
      <x:c r="C102" s="629">
        <x:v>3550024258353</x:v>
      </x:c>
      <x:c r="D102" s="628" t="s">
        <x:v>777</x:v>
      </x:c>
      <x:c r="E102" s="1313"/>
      <x:c r="F102" s="1316"/>
      <x:c r="G102" s="907"/>
      <x:c r="H102" s="978">
        <x:v>23115684</x:v>
      </x:c>
      <x:c r="I102" s="978">
        <x:v>22729625</x:v>
      </x:c>
      <x:c r="J102" s="961">
        <x:f t="shared" si="7"/>
        <x:v>386059</x:v>
      </x:c>
    </x:row>
    <x:row r="103" spans="1:10" s="751" customFormat="1" ht="16.899999999999999" customHeight="1">
      <x:c r="A103" s="1169"/>
      <x:c r="B103" s="1170"/>
      <x:c r="C103" s="629">
        <x:v>3550024257893</x:v>
      </x:c>
      <x:c r="D103" s="630" t="s">
        <x:v>803</x:v>
      </x:c>
      <x:c r="E103" s="1313"/>
      <x:c r="F103" s="1316"/>
      <x:c r="G103" s="907"/>
      <x:c r="H103" s="973">
        <x:v>22043967</x:v>
      </x:c>
      <x:c r="I103" s="973">
        <x:v>13974449</x:v>
      </x:c>
      <x:c r="J103" s="961">
        <x:f t="shared" si="7"/>
        <x:v>8069518</x:v>
      </x:c>
    </x:row>
    <x:row r="104" spans="1:10" s="751" customFormat="1" ht="16.899999999999999" customHeight="1">
      <x:c r="A104" s="1169"/>
      <x:c r="B104" s="1170"/>
      <x:c r="C104" s="629">
        <x:v>3550024258183</x:v>
      </x:c>
      <x:c r="D104" s="628" t="s">
        <x:v>767</x:v>
      </x:c>
      <x:c r="E104" s="1313"/>
      <x:c r="F104" s="1316"/>
      <x:c r="G104" s="907">
        <x:v>0</x:v>
      </x:c>
      <x:c r="H104" s="978">
        <x:v>66248756</x:v>
      </x:c>
      <x:c r="I104" s="978">
        <x:v>66240000</x:v>
      </x:c>
      <x:c r="J104" s="961">
        <x:f t="shared" si="7"/>
        <x:v>8756</x:v>
      </x:c>
    </x:row>
    <x:row r="105" spans="1:10" s="751" customFormat="1" ht="16.899999999999999" customHeight="1">
      <x:c r="A105" s="1169"/>
      <x:c r="B105" s="1170"/>
      <x:c r="C105" s="629">
        <x:v>3550024257613</x:v>
      </x:c>
      <x:c r="D105" s="630" t="s">
        <x:v>1358</x:v>
      </x:c>
      <x:c r="E105" s="1313"/>
      <x:c r="F105" s="1316"/>
      <x:c r="G105" s="907"/>
      <x:c r="H105" s="973">
        <x:v>13021742</x:v>
      </x:c>
      <x:c r="I105" s="973">
        <x:v>13005580</x:v>
      </x:c>
      <x:c r="J105" s="961">
        <x:f t="shared" si="7"/>
        <x:v>16162</x:v>
      </x:c>
    </x:row>
    <x:row r="106" spans="1:10" s="751" customFormat="1" ht="16.899999999999999" customHeight="1">
      <x:c r="A106" s="1169"/>
      <x:c r="B106" s="1170"/>
      <x:c r="C106" s="629">
        <x:v>3550035994853</x:v>
      </x:c>
      <x:c r="D106" s="630" t="s">
        <x:v>326</x:v>
      </x:c>
      <x:c r="E106" s="1313"/>
      <x:c r="F106" s="1316"/>
      <x:c r="G106" s="907"/>
      <x:c r="H106" s="973">
        <x:v>3000107</x:v>
      </x:c>
      <x:c r="I106" s="973">
        <x:v>3000082</x:v>
      </x:c>
      <x:c r="J106" s="961">
        <x:f>G106+H106-I106</x:f>
        <x:v>25</x:v>
      </x:c>
    </x:row>
    <x:row r="107" spans="1:10" s="751" customFormat="1" ht="16.899999999999999" customHeight="1">
      <x:c r="A107" s="1169"/>
      <x:c r="B107" s="1170"/>
      <x:c r="C107" s="629">
        <x:v>3550048339063</x:v>
      </x:c>
      <x:c r="D107" s="628" t="s">
        <x:v>324</x:v>
      </x:c>
      <x:c r="E107" s="1313"/>
      <x:c r="F107" s="1316"/>
      <x:c r="G107" s="907"/>
      <x:c r="H107" s="978">
        <x:v>13979522</x:v>
      </x:c>
      <x:c r="I107" s="978">
        <x:v>13507322</x:v>
      </x:c>
      <x:c r="J107" s="961">
        <x:f t="shared" ref="J107:J110" si="8">G107+H107-I107</x:f>
        <x:v>472200</x:v>
      </x:c>
    </x:row>
    <x:row r="108" spans="1:10" s="751" customFormat="1" ht="16.899999999999999" customHeight="1">
      <x:c r="A108" s="1169"/>
      <x:c r="B108" s="1170"/>
      <x:c r="C108" s="629">
        <x:v>3550047196193</x:v>
      </x:c>
      <x:c r="D108" s="630" t="s">
        <x:v>747</x:v>
      </x:c>
      <x:c r="E108" s="1313"/>
      <x:c r="F108" s="1316"/>
      <x:c r="G108" s="907"/>
      <x:c r="H108" s="973">
        <x:v>2147020</x:v>
      </x:c>
      <x:c r="I108" s="973">
        <x:v>1845010</x:v>
      </x:c>
      <x:c r="J108" s="961">
        <x:f t="shared" si="8"/>
        <x:v>302010</x:v>
      </x:c>
    </x:row>
    <x:row r="109" spans="1:10" s="751" customFormat="1" ht="16.899999999999999" customHeight="1">
      <x:c r="A109" s="1169"/>
      <x:c r="B109" s="1170"/>
      <x:c r="C109" s="629">
        <x:v>3550071352653</x:v>
      </x:c>
      <x:c r="D109" s="628" t="s">
        <x:v>1353</x:v>
      </x:c>
      <x:c r="E109" s="1313"/>
      <x:c r="F109" s="1316"/>
      <x:c r="G109" s="907"/>
      <x:c r="H109" s="978">
        <x:v>950201</x:v>
      </x:c>
      <x:c r="I109" s="978">
        <x:v>949270</x:v>
      </x:c>
      <x:c r="J109" s="961">
        <x:f t="shared" si="8"/>
        <x:v>931</x:v>
      </x:c>
    </x:row>
    <x:row r="110" spans="1:10" s="751" customFormat="1" ht="16.899999999999999" customHeight="1">
      <x:c r="A110" s="1169"/>
      <x:c r="B110" s="1170"/>
      <x:c r="C110" s="629">
        <x:v>3550035996193</x:v>
      </x:c>
      <x:c r="D110" s="630" t="s">
        <x:v>755</x:v>
      </x:c>
      <x:c r="E110" s="1314"/>
      <x:c r="F110" s="1317"/>
      <x:c r="G110" s="907"/>
      <x:c r="H110" s="973">
        <x:v>2791193</x:v>
      </x:c>
      <x:c r="I110" s="973">
        <x:v>2571000</x:v>
      </x:c>
      <x:c r="J110" s="961">
        <x:f t="shared" si="8"/>
        <x:v>220193</x:v>
      </x:c>
    </x:row>
    <x:row r="111" spans="1:11" s="751" customFormat="1" ht="16.899999999999999" customHeight="1">
      <x:c r="A111" s="1169"/>
      <x:c r="B111" s="1170"/>
      <x:c r="C111" s="1160" t="s">
        <x:v>797</x:v>
      </x:c>
      <x:c r="D111" s="1160"/>
      <x:c r="E111" s="1160"/>
      <x:c r="F111" s="1160"/>
      <x:c r="G111" s="882">
        <x:f>SUM(G100:G110)</x:f>
        <x:v>0</x:v>
      </x:c>
      <x:c r="H111" s="882">
        <x:f t="shared" ref="H111:I111" si="9">SUM(H100:H110)</x:f>
        <x:v>151628455</x:v>
      </x:c>
      <x:c r="I111" s="882">
        <x:f t="shared" si="9"/>
        <x:v>142152338</x:v>
      </x:c>
      <x:c r="J111" s="963">
        <x:f>SUM(J100:J110)</x:f>
        <x:v>9476117</x:v>
      </x:c>
      <x:c r="K111" s="753"/>
    </x:row>
    <x:row r="112" spans="1:10" s="554" customFormat="1" ht="16.899999999999999" customHeight="1">
      <x:c r="A112" s="1169"/>
      <x:c r="B112" s="754" t="s">
        <x:v>1324</x:v>
      </x:c>
      <x:c r="C112" s="641">
        <x:v>3550024258523</x:v>
      </x:c>
      <x:c r="D112" s="651" t="s">
        <x:v>205</x:v>
      </x:c>
      <x:c r="E112" s="646" t="s">
        <x:v>810</x:v>
      </x:c>
      <x:c r="F112" s="644" t="s">
        <x:v>800</x:v>
      </x:c>
      <x:c r="G112" s="912">
        <x:v>31627</x:v>
      </x:c>
      <x:c r="H112" s="912">
        <x:v>20398744</x:v>
      </x:c>
      <x:c r="I112" s="912">
        <x:v>20394980</x:v>
      </x:c>
      <x:c r="J112" s="971">
        <x:f>G112+H112-I112</x:f>
        <x:v>35391</x:v>
      </x:c>
    </x:row>
    <x:row r="113" spans="1:10" s="554" customFormat="1" ht="26.350000000000001">
      <x:c r="A113" s="1169"/>
      <x:c r="B113" s="679" t="s">
        <x:v>460</x:v>
      </x:c>
      <x:c r="C113" s="632">
        <x:v>900019804301</x:v>
      </x:c>
      <x:c r="D113" s="633" t="s">
        <x:v>1301</x:v>
      </x:c>
      <x:c r="E113" s="635" t="s">
        <x:v>1344</x:v>
      </x:c>
      <x:c r="F113" s="636" t="s">
        <x:v>825</x:v>
      </x:c>
      <x:c r="G113" s="913">
        <x:v>31456281</x:v>
      </x:c>
      <x:c r="H113" s="913">
        <x:v>5322000</x:v>
      </x:c>
      <x:c r="I113" s="909"/>
      <x:c r="J113" s="986">
        <x:f t="shared" ref="J113:J122" si="10">G113+H113-I113</x:f>
        <x:v>36778281</x:v>
      </x:c>
    </x:row>
    <x:row r="114" spans="1:10" s="751" customFormat="1" ht="16.899999999999999" customHeight="1">
      <x:c r="A114" s="1172" t="s">
        <x:v>1782</x:v>
      </x:c>
      <x:c r="B114" s="1170" t="s">
        <x:v>1802</x:v>
      </x:c>
      <x:c r="C114" s="962" t="s">
        <x:v>636</x:v>
      </x:c>
      <x:c r="D114" s="752" t="s">
        <x:v>1343</x:v>
      </x:c>
      <x:c r="E114" s="752"/>
      <x:c r="F114" s="752"/>
      <x:c r="G114" s="907">
        <x:v>562194</x:v>
      </x:c>
      <x:c r="H114" s="907">
        <x:v>954809</x:v>
      </x:c>
      <x:c r="I114" s="907">
        <x:v>1481874</x:v>
      </x:c>
      <x:c r="J114" s="974">
        <x:f t="shared" si="10"/>
        <x:v>35129</x:v>
      </x:c>
    </x:row>
    <x:row r="115" spans="1:10" s="751" customFormat="1" ht="16.899999999999999" customHeight="1">
      <x:c r="A115" s="1173"/>
      <x:c r="B115" s="1170"/>
      <x:c r="C115" s="778" t="s">
        <x:v>654</x:v>
      </x:c>
      <x:c r="D115" s="779" t="s">
        <x:v>1100</x:v>
      </x:c>
      <x:c r="E115" s="752"/>
      <x:c r="F115" s="752"/>
      <x:c r="G115" s="911">
        <x:v>148</x:v>
      </x:c>
      <x:c r="H115" s="973">
        <x:v>3950319</x:v>
      </x:c>
      <x:c r="I115" s="973">
        <x:v>2300148</x:v>
      </x:c>
      <x:c r="J115" s="961">
        <x:f t="shared" si="10"/>
        <x:v>1650319</x:v>
      </x:c>
    </x:row>
    <x:row r="116" spans="1:10" s="751" customFormat="1" ht="16.899999999999999" customHeight="1">
      <x:c r="A116" s="1174"/>
      <x:c r="B116" s="1170"/>
      <x:c r="C116" s="962" t="s">
        <x:v>630</x:v>
      </x:c>
      <x:c r="D116" s="752" t="s">
        <x:v>1096</x:v>
      </x:c>
      <x:c r="E116" s="752"/>
      <x:c r="F116" s="752"/>
      <x:c r="G116" s="907"/>
      <x:c r="H116" s="907">
        <x:v>69240000</x:v>
      </x:c>
      <x:c r="I116" s="907">
        <x:v>69240000</x:v>
      </x:c>
      <x:c r="J116" s="961">
        <x:f t="shared" si="10"/>
        <x:v>0</x:v>
      </x:c>
    </x:row>
    <x:row r="117" spans="1:10" s="751" customFormat="1" ht="16.899999999999999" customHeight="1">
      <x:c r="A117" s="1175"/>
      <x:c r="B117" s="1170"/>
      <x:c r="C117" s="962" t="s">
        <x:v>652</x:v>
      </x:c>
      <x:c r="D117" s="752" t="s">
        <x:v>1141</x:v>
      </x:c>
      <x:c r="E117" s="752"/>
      <x:c r="F117" s="752"/>
      <x:c r="G117" s="907"/>
      <x:c r="H117" s="907">
        <x:v>1423000</x:v>
      </x:c>
      <x:c r="I117" s="907">
        <x:v>1423000</x:v>
      </x:c>
      <x:c r="J117" s="961">
        <x:f t="shared" si="10"/>
        <x:v>0</x:v>
      </x:c>
    </x:row>
    <x:row r="118" spans="1:10" s="751" customFormat="1" ht="16.899999999999999" customHeight="1">
      <x:c r="A118" s="1175"/>
      <x:c r="B118" s="1170"/>
      <x:c r="C118" s="962" t="s">
        <x:v>647</x:v>
      </x:c>
      <x:c r="D118" s="752" t="s">
        <x:v>1362</x:v>
      </x:c>
      <x:c r="E118" s="752"/>
      <x:c r="F118" s="752"/>
      <x:c r="G118" s="907"/>
      <x:c r="H118" s="907">
        <x:v>9600000</x:v>
      </x:c>
      <x:c r="I118" s="907">
        <x:v>9600000</x:v>
      </x:c>
      <x:c r="J118" s="961">
        <x:f t="shared" si="10"/>
        <x:v>0</x:v>
      </x:c>
    </x:row>
    <x:row r="119" spans="1:10" s="751" customFormat="1" ht="16.899999999999999" customHeight="1">
      <x:c r="A119" s="1175"/>
      <x:c r="B119" s="1170"/>
      <x:c r="C119" s="962" t="s">
        <x:v>658</x:v>
      </x:c>
      <x:c r="D119" s="752" t="s">
        <x:v>1120</x:v>
      </x:c>
      <x:c r="E119" s="752"/>
      <x:c r="F119" s="752"/>
      <x:c r="G119" s="907"/>
      <x:c r="H119" s="907">
        <x:v>9600000</x:v>
      </x:c>
      <x:c r="I119" s="907">
        <x:v>9600000</x:v>
      </x:c>
      <x:c r="J119" s="961">
        <x:f t="shared" si="10"/>
        <x:v>0</x:v>
      </x:c>
    </x:row>
    <x:row r="120" spans="1:10" s="751" customFormat="1" ht="16.899999999999999" customHeight="1">
      <x:c r="A120" s="1175"/>
      <x:c r="B120" s="1170"/>
      <x:c r="C120" s="962" t="s">
        <x:v>653</x:v>
      </x:c>
      <x:c r="D120" s="752" t="s">
        <x:v>1149</x:v>
      </x:c>
      <x:c r="E120" s="752"/>
      <x:c r="F120" s="752"/>
      <x:c r="G120" s="907"/>
      <x:c r="H120" s="907">
        <x:v>13020000</x:v>
      </x:c>
      <x:c r="I120" s="907">
        <x:v>13020000</x:v>
      </x:c>
      <x:c r="J120" s="961">
        <x:f t="shared" si="10"/>
        <x:v>0</x:v>
      </x:c>
    </x:row>
    <x:row r="121" spans="1:10" s="751" customFormat="1" ht="16.899999999999999" customHeight="1">
      <x:c r="A121" s="1175"/>
      <x:c r="B121" s="1170"/>
      <x:c r="C121" s="962" t="s">
        <x:v>668</x:v>
      </x:c>
      <x:c r="D121" s="752" t="s">
        <x:v>1568</x:v>
      </x:c>
      <x:c r="E121" s="752"/>
      <x:c r="F121" s="752"/>
      <x:c r="G121" s="907"/>
      <x:c r="H121" s="907">
        <x:v>300000</x:v>
      </x:c>
      <x:c r="I121" s="907">
        <x:v>300000</x:v>
      </x:c>
      <x:c r="J121" s="961">
        <x:f t="shared" si="10"/>
        <x:v>0</x:v>
      </x:c>
    </x:row>
    <x:row r="122" spans="1:10" s="751" customFormat="1" ht="16.899999999999999" customHeight="1">
      <x:c r="A122" s="1175"/>
      <x:c r="B122" s="1170"/>
      <x:c r="C122" s="962" t="s">
        <x:v>627</x:v>
      </x:c>
      <x:c r="D122" s="752" t="s">
        <x:v>1148</x:v>
      </x:c>
      <x:c r="E122" s="752"/>
      <x:c r="F122" s="752"/>
      <x:c r="G122" s="907"/>
      <x:c r="H122" s="907">
        <x:v>12120000</x:v>
      </x:c>
      <x:c r="I122" s="907">
        <x:v>12120000</x:v>
      </x:c>
      <x:c r="J122" s="961">
        <x:f t="shared" si="10"/>
        <x:v>0</x:v>
      </x:c>
    </x:row>
    <x:row r="123" spans="1:10" s="751" customFormat="1" ht="16.899999999999999" customHeight="1">
      <x:c r="A123" s="1175"/>
      <x:c r="B123" s="1170"/>
      <x:c r="C123" s="962" t="s">
        <x:v>650</x:v>
      </x:c>
      <x:c r="D123" s="752" t="s">
        <x:v>755</x:v>
      </x:c>
      <x:c r="E123" s="752"/>
      <x:c r="F123" s="752"/>
      <x:c r="G123" s="907">
        <x:v>1577738</x:v>
      </x:c>
      <x:c r="H123" s="907">
        <x:v>11722330</x:v>
      </x:c>
      <x:c r="I123" s="907">
        <x:v>10398260</x:v>
      </x:c>
      <x:c r="J123" s="961">
        <x:f>G123+H123-I123</x:f>
        <x:v>2901808</x:v>
      </x:c>
    </x:row>
    <x:row r="124" spans="1:10" s="751" customFormat="1" ht="16.899999999999999" customHeight="1">
      <x:c r="A124" s="1175"/>
      <x:c r="B124" s="1170"/>
      <x:c r="C124" s="962" t="s">
        <x:v>649</x:v>
      </x:c>
      <x:c r="D124" s="752" t="s">
        <x:v>1227</x:v>
      </x:c>
      <x:c r="E124" s="752"/>
      <x:c r="F124" s="752"/>
      <x:c r="G124" s="907">
        <x:v>11365978</x:v>
      </x:c>
      <x:c r="H124" s="907">
        <x:v>9040348</x:v>
      </x:c>
      <x:c r="I124" s="907">
        <x:v>16305135</x:v>
      </x:c>
      <x:c r="J124" s="961">
        <x:v>4101191</x:v>
      </x:c>
    </x:row>
    <x:row r="125" spans="1:10" s="751" customFormat="1" ht="16.899999999999999" customHeight="1">
      <x:c r="A125" s="1175"/>
      <x:c r="B125" s="1170"/>
      <x:c r="C125" s="962" t="s">
        <x:v>676</x:v>
      </x:c>
      <x:c r="D125" s="752" t="s">
        <x:v>1318</x:v>
      </x:c>
      <x:c r="E125" s="752"/>
      <x:c r="F125" s="752"/>
      <x:c r="G125" s="907"/>
      <x:c r="H125" s="907">
        <x:v>51771000</x:v>
      </x:c>
      <x:c r="I125" s="907">
        <x:v>51771000</x:v>
      </x:c>
      <x:c r="J125" s="961"/>
    </x:row>
    <x:row r="126" spans="1:11" s="751" customFormat="1" ht="16.899999999999999" customHeight="1">
      <x:c r="A126" s="1175"/>
      <x:c r="B126" s="1170"/>
      <x:c r="C126" s="1309" t="s">
        <x:v>797</x:v>
      </x:c>
      <x:c r="D126" s="1310"/>
      <x:c r="E126" s="1310"/>
      <x:c r="F126" s="1311"/>
      <x:c r="G126" s="882">
        <x:f>SUM(G114:G125)</x:f>
        <x:v>13506058</x:v>
      </x:c>
      <x:c r="H126" s="882">
        <x:f>SUM(H114:H125)</x:f>
        <x:v>192741806</x:v>
      </x:c>
      <x:c r="I126" s="882">
        <x:f>SUM(I114:I125)</x:f>
        <x:v>197559417</x:v>
      </x:c>
      <x:c r="J126" s="963">
        <x:f>SUM(J114:J125)</x:f>
        <x:v>8688447</x:v>
      </x:c>
      <x:c r="K126" s="753"/>
    </x:row>
    <x:row r="127" spans="1:10" s="554" customFormat="1" ht="16.899999999999999" customHeight="1">
      <x:c r="A127" s="1175"/>
      <x:c r="B127" s="1184" t="s">
        <x:v>1324</x:v>
      </x:c>
      <x:c r="C127" s="970" t="s">
        <x:v>159</x:v>
      </x:c>
      <x:c r="D127" s="574" t="s">
        <x:v>1292</x:v>
      </x:c>
      <x:c r="E127" s="574"/>
      <x:c r="F127" s="574"/>
      <x:c r="G127" s="912"/>
      <x:c r="H127" s="912">
        <x:v>3132683</x:v>
      </x:c>
      <x:c r="I127" s="912"/>
      <x:c r="J127" s="971">
        <x:f t="shared" ref="J127:J128" si="11">G127+H127-I127</x:f>
        <x:v>3132683</x:v>
      </x:c>
    </x:row>
    <x:row r="128" spans="1:10" s="554" customFormat="1" ht="16.899999999999999" customHeight="1">
      <x:c r="A128" s="1175"/>
      <x:c r="B128" s="1185"/>
      <x:c r="C128" s="970" t="s">
        <x:v>627</x:v>
      </x:c>
      <x:c r="D128" s="574" t="s">
        <x:v>1578</x:v>
      </x:c>
      <x:c r="E128" s="574"/>
      <x:c r="F128" s="574"/>
      <x:c r="G128" s="912"/>
      <x:c r="H128" s="912">
        <x:v>2290220</x:v>
      </x:c>
      <x:c r="I128" s="912"/>
      <x:c r="J128" s="971">
        <x:f t="shared" si="11"/>
        <x:v>2290220</x:v>
      </x:c>
    </x:row>
    <x:row r="129" spans="1:10" s="554" customFormat="1" ht="16.899999999999999" customHeight="1">
      <x:c r="A129" s="1175"/>
      <x:c r="B129" s="679" t="s">
        <x:v>460</x:v>
      </x:c>
      <x:c r="C129" s="972" t="s">
        <x:v>677</x:v>
      </x:c>
      <x:c r="D129" s="759" t="s">
        <x:v>1301</x:v>
      </x:c>
      <x:c r="E129" s="760"/>
      <x:c r="F129" s="760"/>
      <x:c r="G129" s="909"/>
      <x:c r="H129" s="909">
        <x:v>15049941</x:v>
      </x:c>
      <x:c r="I129" s="909"/>
      <x:c r="J129" s="966">
        <x:v>14985638</x:v>
      </x:c>
    </x:row>
    <x:row r="130" spans="1:10" s="751" customFormat="1" ht="16.899999999999999" customHeight="1">
      <x:c r="A130" s="1169" t="s">
        <x:v>1643</x:v>
      </x:c>
      <x:c r="B130" s="1170" t="s">
        <x:v>1802</x:v>
      </x:c>
      <x:c r="C130" s="780" t="s">
        <x:v>241</x:v>
      </x:c>
      <x:c r="D130" s="576" t="s">
        <x:v>681</x:v>
      </x:c>
      <x:c r="E130" s="571" t="s">
        <x:v>824</x:v>
      </x:c>
      <x:c r="F130" s="571" t="s">
        <x:v>1132</x:v>
      </x:c>
      <x:c r="G130" s="708">
        <x:v>1815662</x:v>
      </x:c>
      <x:c r="H130" s="987">
        <x:v>4487510</x:v>
      </x:c>
      <x:c r="I130" s="987">
        <x:v>3705000</x:v>
      </x:c>
      <x:c r="J130" s="961">
        <x:f t="shared" ref="J130:J140" si="12">G130+H130-I130</x:f>
        <x:v>2598172</x:v>
      </x:c>
    </x:row>
    <x:row r="131" spans="1:10" s="751" customFormat="1" ht="16.899999999999999" customHeight="1">
      <x:c r="A131" s="1169"/>
      <x:c r="B131" s="1170"/>
      <x:c r="C131" s="962">
        <x:v>63091000733704</x:v>
      </x:c>
      <x:c r="D131" s="752" t="s">
        <x:v>682</x:v>
      </x:c>
      <x:c r="E131" s="571" t="s">
        <x:v>824</x:v>
      </x:c>
      <x:c r="F131" s="571" t="s">
        <x:v>1132</x:v>
      </x:c>
      <x:c r="G131" s="907">
        <x:v>1000010</x:v>
      </x:c>
      <x:c r="H131" s="907">
        <x:v>1000408</x:v>
      </x:c>
      <x:c r="I131" s="907">
        <x:v>1000298</x:v>
      </x:c>
      <x:c r="J131" s="961">
        <x:f t="shared" si="12"/>
        <x:v>1000120</x:v>
      </x:c>
    </x:row>
    <x:row r="132" spans="1:10" s="751" customFormat="1" ht="16.899999999999999" customHeight="1">
      <x:c r="A132" s="1169"/>
      <x:c r="B132" s="1170"/>
      <x:c r="C132" s="962">
        <x:v>63091000730804</x:v>
      </x:c>
      <x:c r="D132" s="752" t="s">
        <x:v>777</x:v>
      </x:c>
      <x:c r="E132" s="571" t="s">
        <x:v>824</x:v>
      </x:c>
      <x:c r="F132" s="571" t="s">
        <x:v>1132</x:v>
      </x:c>
      <x:c r="G132" s="907">
        <x:v>0</x:v>
      </x:c>
      <x:c r="H132" s="907">
        <x:v>26246176</x:v>
      </x:c>
      <x:c r="I132" s="907">
        <x:v>26246176</x:v>
      </x:c>
      <x:c r="J132" s="961">
        <x:f t="shared" si="12"/>
        <x:v>0</x:v>
      </x:c>
    </x:row>
    <x:row r="133" spans="1:10" s="751" customFormat="1" ht="16.899999999999999" customHeight="1">
      <x:c r="A133" s="1169"/>
      <x:c r="B133" s="1170"/>
      <x:c r="C133" s="962">
        <x:v>63091000960604</x:v>
      </x:c>
      <x:c r="D133" s="752" t="s">
        <x:v>1811</x:v>
      </x:c>
      <x:c r="E133" s="571" t="s">
        <x:v>824</x:v>
      </x:c>
      <x:c r="F133" s="571" t="s">
        <x:v>1132</x:v>
      </x:c>
      <x:c r="G133" s="907">
        <x:v>0</x:v>
      </x:c>
      <x:c r="H133" s="907">
        <x:v>12677026</x:v>
      </x:c>
      <x:c r="I133" s="907">
        <x:v>12677026</x:v>
      </x:c>
      <x:c r="J133" s="961">
        <x:f t="shared" si="12"/>
        <x:v>0</x:v>
      </x:c>
    </x:row>
    <x:row r="134" spans="1:10" s="751" customFormat="1" ht="16.899999999999999" customHeight="1">
      <x:c r="A134" s="1169"/>
      <x:c r="B134" s="1170"/>
      <x:c r="C134" s="962">
        <x:v>63091000731404</x:v>
      </x:c>
      <x:c r="D134" s="752" t="s">
        <x:v>1341</x:v>
      </x:c>
      <x:c r="E134" s="571" t="s">
        <x:v>824</x:v>
      </x:c>
      <x:c r="F134" s="571" t="s">
        <x:v>1132</x:v>
      </x:c>
      <x:c r="G134" s="907">
        <x:v>6915133</x:v>
      </x:c>
      <x:c r="H134" s="907">
        <x:v>25183061</x:v>
      </x:c>
      <x:c r="I134" s="907">
        <x:v>27059705</x:v>
      </x:c>
      <x:c r="J134" s="961">
        <x:f t="shared" si="12"/>
        <x:v>5038489</x:v>
      </x:c>
    </x:row>
    <x:row r="135" spans="1:10" s="751" customFormat="1" ht="16.899999999999999" customHeight="1">
      <x:c r="A135" s="1169"/>
      <x:c r="B135" s="1170"/>
      <x:c r="C135" s="962">
        <x:v>63091000729804</x:v>
      </x:c>
      <x:c r="D135" s="752" t="s">
        <x:v>1338</x:v>
      </x:c>
      <x:c r="E135" s="571" t="s">
        <x:v>824</x:v>
      </x:c>
      <x:c r="F135" s="571" t="s">
        <x:v>1132</x:v>
      </x:c>
      <x:c r="G135" s="907">
        <x:v>0</x:v>
      </x:c>
      <x:c r="H135" s="907">
        <x:v>86814554</x:v>
      </x:c>
      <x:c r="I135" s="907">
        <x:v>86814554</x:v>
      </x:c>
      <x:c r="J135" s="961">
        <x:f t="shared" si="12"/>
        <x:v>0</x:v>
      </x:c>
    </x:row>
    <x:row r="136" spans="1:10" s="751" customFormat="1" ht="16.899999999999999" customHeight="1">
      <x:c r="A136" s="1169"/>
      <x:c r="B136" s="1170"/>
      <x:c r="C136" s="962">
        <x:v>63091000773604</x:v>
      </x:c>
      <x:c r="D136" s="752" t="s">
        <x:v>1315</x:v>
      </x:c>
      <x:c r="E136" s="571" t="s">
        <x:v>824</x:v>
      </x:c>
      <x:c r="F136" s="571" t="s">
        <x:v>1132</x:v>
      </x:c>
      <x:c r="G136" s="907">
        <x:v>16250</x:v>
      </x:c>
      <x:c r="H136" s="907">
        <x:v>702820</x:v>
      </x:c>
      <x:c r="I136" s="907">
        <x:v>209590</x:v>
      </x:c>
      <x:c r="J136" s="961">
        <x:f t="shared" si="12"/>
        <x:v>509480</x:v>
      </x:c>
    </x:row>
    <x:row r="137" spans="1:10" s="751" customFormat="1" ht="16.899999999999999" customHeight="1">
      <x:c r="A137" s="1169"/>
      <x:c r="B137" s="1170"/>
      <x:c r="C137" s="962">
        <x:v>63091003787405</x:v>
      </x:c>
      <x:c r="D137" s="752" t="s">
        <x:v>683</x:v>
      </x:c>
      <x:c r="E137" s="571" t="s">
        <x:v>824</x:v>
      </x:c>
      <x:c r="F137" s="571" t="s">
        <x:v>1132</x:v>
      </x:c>
      <x:c r="G137" s="907">
        <x:v>0</x:v>
      </x:c>
      <x:c r="H137" s="907">
        <x:v>5538242</x:v>
      </x:c>
      <x:c r="I137" s="907">
        <x:v>5538242</x:v>
      </x:c>
      <x:c r="J137" s="961">
        <x:f t="shared" si="12"/>
        <x:v>0</x:v>
      </x:c>
    </x:row>
    <x:row r="138" spans="1:10" s="751" customFormat="1" ht="16.899999999999999" customHeight="1">
      <x:c r="A138" s="1169"/>
      <x:c r="B138" s="1170"/>
      <x:c r="C138" s="962">
        <x:v>63091000772004</x:v>
      </x:c>
      <x:c r="D138" s="752" t="s">
        <x:v>685</x:v>
      </x:c>
      <x:c r="E138" s="571" t="s">
        <x:v>824</x:v>
      </x:c>
      <x:c r="F138" s="571" t="s">
        <x:v>1132</x:v>
      </x:c>
      <x:c r="G138" s="907">
        <x:v>2287996</x:v>
      </x:c>
      <x:c r="H138" s="907">
        <x:v>652608</x:v>
      </x:c>
      <x:c r="I138" s="907">
        <x:v>0</x:v>
      </x:c>
      <x:c r="J138" s="961">
        <x:f t="shared" si="12"/>
        <x:v>2940604</x:v>
      </x:c>
    </x:row>
    <x:row r="139" spans="1:10" s="751" customFormat="1" ht="16.899999999999999" customHeight="1">
      <x:c r="A139" s="1169"/>
      <x:c r="B139" s="1170"/>
      <x:c r="C139" s="962">
        <x:v>63091000904804</x:v>
      </x:c>
      <x:c r="D139" s="752" t="s">
        <x:v>684</x:v>
      </x:c>
      <x:c r="E139" s="571" t="s">
        <x:v>824</x:v>
      </x:c>
      <x:c r="F139" s="571" t="s">
        <x:v>1132</x:v>
      </x:c>
      <x:c r="G139" s="907">
        <x:v>0</x:v>
      </x:c>
      <x:c r="H139" s="907">
        <x:v>0</x:v>
      </x:c>
      <x:c r="I139" s="907">
        <x:v>0</x:v>
      </x:c>
      <x:c r="J139" s="961">
        <x:f t="shared" si="12"/>
        <x:v>0</x:v>
      </x:c>
    </x:row>
    <x:row r="140" spans="1:10" s="751" customFormat="1" ht="16.899999999999999" customHeight="1">
      <x:c r="A140" s="1169"/>
      <x:c r="B140" s="1170"/>
      <x:c r="C140" s="962">
        <x:v>63091001051504</x:v>
      </x:c>
      <x:c r="D140" s="752" t="s">
        <x:v>776</x:v>
      </x:c>
      <x:c r="E140" s="571" t="s">
        <x:v>824</x:v>
      </x:c>
      <x:c r="F140" s="571" t="s">
        <x:v>1132</x:v>
      </x:c>
      <x:c r="G140" s="907">
        <x:v>0</x:v>
      </x:c>
      <x:c r="H140" s="907">
        <x:v>500190</x:v>
      </x:c>
      <x:c r="I140" s="907">
        <x:v>361090</x:v>
      </x:c>
      <x:c r="J140" s="961">
        <x:f t="shared" si="12"/>
        <x:v>139100</x:v>
      </x:c>
    </x:row>
    <x:row r="141" spans="1:11" s="751" customFormat="1" ht="16.899999999999999" customHeight="1">
      <x:c r="A141" s="1169"/>
      <x:c r="B141" s="1170"/>
      <x:c r="C141" s="1160" t="s">
        <x:v>797</x:v>
      </x:c>
      <x:c r="D141" s="1160"/>
      <x:c r="E141" s="1160"/>
      <x:c r="F141" s="1160"/>
      <x:c r="G141" s="882">
        <x:f>SUM(G130:G140)</x:f>
        <x:v>12035051</x:v>
      </x:c>
      <x:c r="H141" s="882">
        <x:f t="shared" ref="H141:I141" si="13">SUM(H130:H140)</x:f>
        <x:v>163802595</x:v>
      </x:c>
      <x:c r="I141" s="882">
        <x:f t="shared" si="13"/>
        <x:v>163611681</x:v>
      </x:c>
      <x:c r="J141" s="963">
        <x:f>SUM(J130:J140)</x:f>
        <x:v>12225965</x:v>
      </x:c>
      <x:c r="K141" s="753"/>
    </x:row>
    <x:row r="142" spans="1:11" s="554" customFormat="1" ht="16.899999999999999" customHeight="1">
      <x:c r="A142" s="1169"/>
      <x:c r="B142" s="1163" t="s">
        <x:v>1324</x:v>
      </x:c>
      <x:c r="C142" s="766" t="s">
        <x:v>226</x:v>
      </x:c>
      <x:c r="D142" s="574" t="s">
        <x:v>1292</x:v>
      </x:c>
      <x:c r="E142" s="574" t="s">
        <x:v>824</x:v>
      </x:c>
      <x:c r="F142" s="574" t="s">
        <x:v>1132</x:v>
      </x:c>
      <x:c r="G142" s="916">
        <x:v>3209226</x:v>
      </x:c>
      <x:c r="H142" s="980">
        <x:v>15615752</x:v>
      </x:c>
      <x:c r="I142" s="980">
        <x:v>17378990</x:v>
      </x:c>
      <x:c r="J142" s="971">
        <x:f>G142+H142-I142</x:f>
        <x:v>1445988</x:v>
      </x:c>
      <x:c r="K142" s="758"/>
    </x:row>
    <x:row r="143" spans="1:10" s="554" customFormat="1" ht="16.899999999999999" customHeight="1">
      <x:c r="A143" s="1169"/>
      <x:c r="B143" s="1163"/>
      <x:c r="C143" s="970">
        <x:v>6309100081994</x:v>
      </x:c>
      <x:c r="D143" s="781" t="s">
        <x:v>377</x:v>
      </x:c>
      <x:c r="E143" s="574" t="s">
        <x:v>824</x:v>
      </x:c>
      <x:c r="F143" s="574" t="s">
        <x:v>1132</x:v>
      </x:c>
      <x:c r="G143" s="912">
        <x:v>0</x:v>
      </x:c>
      <x:c r="H143" s="912">
        <x:v>5945132</x:v>
      </x:c>
      <x:c r="I143" s="912">
        <x:v>5945132</x:v>
      </x:c>
      <x:c r="J143" s="971">
        <x:f>G143+H143-I143</x:f>
        <x:v>0</x:v>
      </x:c>
    </x:row>
    <x:row r="144" spans="1:10" s="554" customFormat="1" ht="13.199999999999999">
      <x:c r="A144" s="1169"/>
      <x:c r="B144" s="679" t="s">
        <x:v>1280</x:v>
      </x:c>
      <x:c r="C144" s="782" t="s">
        <x:v>165</x:v>
      </x:c>
      <x:c r="D144" s="759"/>
      <x:c r="E144" s="760"/>
      <x:c r="F144" s="760"/>
      <x:c r="G144" s="909"/>
      <x:c r="H144" s="909"/>
      <x:c r="I144" s="909"/>
      <x:c r="J144" s="966">
        <x:v>20396833</x:v>
      </x:c>
    </x:row>
    <x:row r="145" spans="1:10" s="751" customFormat="1" ht="16.899999999999999" customHeight="1">
      <x:c r="A145" s="1169" t="s">
        <x:v>1646</x:v>
      </x:c>
      <x:c r="B145" s="1170" t="s">
        <x:v>1802</x:v>
      </x:c>
      <x:c r="C145" s="962" t="s">
        <x:v>641</x:v>
      </x:c>
      <x:c r="D145" s="752" t="s">
        <x:v>767</x:v>
      </x:c>
      <x:c r="E145" s="752" t="s">
        <x:v>824</x:v>
      </x:c>
      <x:c r="F145" s="752" t="s">
        <x:v>1325</x:v>
      </x:c>
      <x:c r="G145" s="907"/>
      <x:c r="H145" s="907">
        <x:v>85836213</x:v>
      </x:c>
      <x:c r="I145" s="907">
        <x:v>85836213</x:v>
      </x:c>
      <x:c r="J145" s="975">
        <x:v>0</x:v>
      </x:c>
    </x:row>
    <x:row r="146" spans="1:10" s="751" customFormat="1" ht="16.899999999999999" customHeight="1">
      <x:c r="A146" s="1169"/>
      <x:c r="B146" s="1170"/>
      <x:c r="C146" s="962" t="s">
        <x:v>439</x:v>
      </x:c>
      <x:c r="D146" s="752" t="s">
        <x:v>777</x:v>
      </x:c>
      <x:c r="E146" s="752" t="s">
        <x:v>824</x:v>
      </x:c>
      <x:c r="F146" s="752" t="s">
        <x:v>1325</x:v>
      </x:c>
      <x:c r="G146" s="907">
        <x:v>0</x:v>
      </x:c>
      <x:c r="H146" s="907">
        <x:v>38438111</x:v>
      </x:c>
      <x:c r="I146" s="907">
        <x:v>38438111</x:v>
      </x:c>
      <x:c r="J146" s="975">
        <x:v>0</x:v>
      </x:c>
    </x:row>
    <x:row r="147" spans="1:10" s="751" customFormat="1" ht="16.899999999999999" customHeight="1">
      <x:c r="A147" s="1169"/>
      <x:c r="B147" s="1170"/>
      <x:c r="C147" s="962" t="s">
        <x:v>438</x:v>
      </x:c>
      <x:c r="D147" s="752" t="s">
        <x:v>1815</x:v>
      </x:c>
      <x:c r="E147" s="752" t="s">
        <x:v>824</x:v>
      </x:c>
      <x:c r="F147" s="752" t="s">
        <x:v>1325</x:v>
      </x:c>
      <x:c r="G147" s="907">
        <x:v>1000000</x:v>
      </x:c>
      <x:c r="H147" s="907">
        <x:v>1000305</x:v>
      </x:c>
      <x:c r="I147" s="907">
        <x:v>1000218</x:v>
      </x:c>
      <x:c r="J147" s="975">
        <x:v>1000087</x:v>
      </x:c>
    </x:row>
    <x:row r="148" spans="1:10" s="751" customFormat="1" ht="16.899999999999999" customHeight="1">
      <x:c r="A148" s="1169"/>
      <x:c r="B148" s="1170"/>
      <x:c r="C148" s="962" t="s">
        <x:v>434</x:v>
      </x:c>
      <x:c r="D148" s="752" t="s">
        <x:v>803</x:v>
      </x:c>
      <x:c r="E148" s="752" t="s">
        <x:v>824</x:v>
      </x:c>
      <x:c r="F148" s="752" t="s">
        <x:v>1325</x:v>
      </x:c>
      <x:c r="G148" s="907">
        <x:v>178035</x:v>
      </x:c>
      <x:c r="H148" s="907">
        <x:v>14848828</x:v>
      </x:c>
      <x:c r="I148" s="907">
        <x:v>14800900</x:v>
      </x:c>
      <x:c r="J148" s="975">
        <x:v>225963</x:v>
      </x:c>
    </x:row>
    <x:row r="149" spans="1:10" s="751" customFormat="1" ht="16.899999999999999" customHeight="1">
      <x:c r="A149" s="1169"/>
      <x:c r="B149" s="1170"/>
      <x:c r="C149" s="962" t="s">
        <x:v>661</x:v>
      </x:c>
      <x:c r="D149" s="752" t="s">
        <x:v>1820</x:v>
      </x:c>
      <x:c r="E149" s="752" t="s">
        <x:v>824</x:v>
      </x:c>
      <x:c r="F149" s="752" t="s">
        <x:v>1325</x:v>
      </x:c>
      <x:c r="G149" s="907">
        <x:v>0</x:v>
      </x:c>
      <x:c r="H149" s="907">
        <x:v>12912972</x:v>
      </x:c>
      <x:c r="I149" s="907">
        <x:v>12912972</x:v>
      </x:c>
      <x:c r="J149" s="975">
        <x:v>0</x:v>
      </x:c>
    </x:row>
    <x:row r="150" spans="1:10" s="751" customFormat="1" ht="16.899999999999999" customHeight="1">
      <x:c r="A150" s="1169"/>
      <x:c r="B150" s="1170"/>
      <x:c r="C150" s="962" t="s">
        <x:v>657</x:v>
      </x:c>
      <x:c r="D150" s="752" t="s">
        <x:v>755</x:v>
      </x:c>
      <x:c r="E150" s="752" t="s">
        <x:v>824</x:v>
      </x:c>
      <x:c r="F150" s="752" t="s">
        <x:v>1325</x:v>
      </x:c>
      <x:c r="G150" s="907">
        <x:v>12546</x:v>
      </x:c>
      <x:c r="H150" s="907">
        <x:v>17050155</x:v>
      </x:c>
      <x:c r="I150" s="907">
        <x:v>17007582</x:v>
      </x:c>
      <x:c r="J150" s="975">
        <x:v>55119</x:v>
      </x:c>
    </x:row>
    <x:row r="151" spans="1:10" s="751" customFormat="1" ht="16.899999999999999" customHeight="1">
      <x:c r="A151" s="1169"/>
      <x:c r="B151" s="1170"/>
      <x:c r="C151" s="962" t="s">
        <x:v>425</x:v>
      </x:c>
      <x:c r="D151" s="752" t="s">
        <x:v>1359</x:v>
      </x:c>
      <x:c r="E151" s="752" t="s">
        <x:v>824</x:v>
      </x:c>
      <x:c r="F151" s="752" t="s">
        <x:v>1325</x:v>
      </x:c>
      <x:c r="G151" s="907">
        <x:v>2484089</x:v>
      </x:c>
      <x:c r="H151" s="907">
        <x:v>1383963</x:v>
      </x:c>
      <x:c r="I151" s="907">
        <x:v>1920200</x:v>
      </x:c>
      <x:c r="J151" s="975">
        <x:v>1947852</x:v>
      </x:c>
    </x:row>
    <x:row r="152" spans="1:10" s="751" customFormat="1" ht="16.899999999999999" customHeight="1">
      <x:c r="A152" s="1169"/>
      <x:c r="B152" s="1170"/>
      <x:c r="C152" s="962" t="s">
        <x:v>631</x:v>
      </x:c>
      <x:c r="D152" s="752" t="s">
        <x:v>747</x:v>
      </x:c>
      <x:c r="E152" s="752" t="s">
        <x:v>824</x:v>
      </x:c>
      <x:c r="F152" s="752" t="s">
        <x:v>1325</x:v>
      </x:c>
      <x:c r="G152" s="907">
        <x:v>1030</x:v>
      </x:c>
      <x:c r="H152" s="907"/>
      <x:c r="I152" s="907">
        <x:v>-364</x:v>
      </x:c>
      <x:c r="J152" s="975">
        <x:v>1394</x:v>
      </x:c>
    </x:row>
    <x:row r="153" spans="1:10" s="751" customFormat="1" ht="16.899999999999999" customHeight="1">
      <x:c r="A153" s="1169"/>
      <x:c r="B153" s="1170"/>
      <x:c r="C153" s="962" t="s">
        <x:v>659</x:v>
      </x:c>
      <x:c r="D153" s="752" t="s">
        <x:v>1145</x:v>
      </x:c>
      <x:c r="E153" s="752" t="s">
        <x:v>824</x:v>
      </x:c>
      <x:c r="F153" s="752" t="s">
        <x:v>1325</x:v>
      </x:c>
      <x:c r="G153" s="907"/>
      <x:c r="H153" s="907"/>
      <x:c r="I153" s="907"/>
      <x:c r="J153" s="975">
        <x:v>0</x:v>
      </x:c>
    </x:row>
    <x:row r="154" spans="1:11" s="751" customFormat="1" ht="16.899999999999999" customHeight="1">
      <x:c r="A154" s="1169"/>
      <x:c r="B154" s="1170"/>
      <x:c r="C154" s="1160" t="s">
        <x:v>797</x:v>
      </x:c>
      <x:c r="D154" s="1160"/>
      <x:c r="E154" s="1160"/>
      <x:c r="F154" s="1160"/>
      <x:c r="G154" s="882">
        <x:f>SUM(G145:G153)</x:f>
        <x:v>3675700</x:v>
      </x:c>
      <x:c r="H154" s="882">
        <x:f t="shared" ref="H154:I154" si="14">SUM(H145:H153)</x:f>
        <x:v>171470547</x:v>
      </x:c>
      <x:c r="I154" s="882">
        <x:f t="shared" si="14"/>
        <x:v>171915832</x:v>
      </x:c>
      <x:c r="J154" s="963">
        <x:f>SUM(J145:J153)</x:f>
        <x:v>3230415</x:v>
      </x:c>
      <x:c r="K154" s="753"/>
    </x:row>
    <x:row r="155" spans="1:10" s="554" customFormat="1" ht="13.199999999999999">
      <x:c r="A155" s="1169"/>
      <x:c r="B155" s="754" t="s">
        <x:v>1324</x:v>
      </x:c>
      <x:c r="C155" s="645">
        <x:v>63191000415904</x:v>
      </x:c>
      <x:c r="D155" s="642" t="s">
        <x:v>1292</x:v>
      </x:c>
      <x:c r="E155" s="646" t="s">
        <x:v>824</x:v>
      </x:c>
      <x:c r="F155" s="644" t="s">
        <x:v>1325</x:v>
      </x:c>
      <x:c r="G155" s="912">
        <x:v>305993</x:v>
      </x:c>
      <x:c r="H155" s="912">
        <x:v>25648793</x:v>
      </x:c>
      <x:c r="I155" s="912">
        <x:v>25133677</x:v>
      </x:c>
      <x:c r="J155" s="976">
        <x:f>G155+H155-I155</x:f>
        <x:v>821109</x:v>
      </x:c>
    </x:row>
    <x:row r="156" spans="1:10" s="554" customFormat="1" ht="19.899999999999999" customHeight="1">
      <x:c r="A156" s="1169"/>
      <x:c r="B156" s="679" t="s">
        <x:v>1280</x:v>
      </x:c>
      <x:c r="C156" s="649" t="s">
        <x:v>454</x:v>
      </x:c>
      <x:c r="D156" s="634" t="s">
        <x:v>463</x:v>
      </x:c>
      <x:c r="E156" s="657" t="s">
        <x:v>1372</x:v>
      </x:c>
      <x:c r="F156" s="636" t="s">
        <x:v>1368</x:v>
      </x:c>
      <x:c r="G156" s="913"/>
      <x:c r="H156" s="913"/>
      <x:c r="I156" s="909"/>
      <x:c r="J156" s="977">
        <x:v>33920800</x:v>
      </x:c>
    </x:row>
    <x:row r="157" spans="1:10" s="554" customFormat="1" ht="16.899999999999999" customHeight="1">
      <x:c r="A157" s="1169" t="s">
        <x:v>1654</x:v>
      </x:c>
      <x:c r="B157" s="1170" t="s">
        <x:v>1802</x:v>
      </x:c>
      <x:c r="C157" s="783" t="s">
        <x:v>1571</x:v>
      </x:c>
      <x:c r="D157" s="784" t="s">
        <x:v>485</x:v>
      </x:c>
      <x:c r="E157" s="784" t="s">
        <x:v>1122</x:v>
      </x:c>
      <x:c r="F157" s="784" t="s">
        <x:v>1325</x:v>
      </x:c>
      <x:c r="G157" s="920">
        <x:v>1399757</x:v>
      </x:c>
      <x:c r="H157" s="988">
        <x:v>7701867</x:v>
      </x:c>
      <x:c r="I157" s="988">
        <x:v>5400200</x:v>
      </x:c>
      <x:c r="J157" s="989">
        <x:f>G157+H157-I157</x:f>
        <x:v>3701424</x:v>
      </x:c>
    </x:row>
    <x:row r="158" spans="1:10" s="751" customFormat="1" ht="16.899999999999999" customHeight="1">
      <x:c r="A158" s="1169"/>
      <x:c r="B158" s="1170"/>
      <x:c r="C158" s="990" t="s">
        <x:v>640</x:v>
      </x:c>
      <x:c r="D158" s="785" t="s">
        <x:v>459</x:v>
      </x:c>
      <x:c r="E158" s="785" t="s">
        <x:v>1122</x:v>
      </x:c>
      <x:c r="F158" s="785" t="s">
        <x:v>1325</x:v>
      </x:c>
      <x:c r="G158" s="922">
        <x:v>5</x:v>
      </x:c>
      <x:c r="H158" s="922">
        <x:v>2300027</x:v>
      </x:c>
      <x:c r="I158" s="922">
        <x:v>2300005</x:v>
      </x:c>
      <x:c r="J158" s="989">
        <x:f>G158+H158-I158</x:f>
        <x:v>27</x:v>
      </x:c>
    </x:row>
    <x:row r="159" spans="1:10" s="751" customFormat="1" ht="16.899999999999999" customHeight="1">
      <x:c r="A159" s="1169"/>
      <x:c r="B159" s="1170"/>
      <x:c r="C159" s="990" t="s">
        <x:v>1583</x:v>
      </x:c>
      <x:c r="D159" s="785" t="s">
        <x:v>484</x:v>
      </x:c>
      <x:c r="E159" s="785"/>
      <x:c r="F159" s="785"/>
      <x:c r="G159" s="922">
        <x:v>928040</x:v>
      </x:c>
      <x:c r="H159" s="922">
        <x:v>1000087</x:v>
      </x:c>
      <x:c r="I159" s="922">
        <x:v>928040</x:v>
      </x:c>
      <x:c r="J159" s="989">
        <x:f t="shared" ref="J159:J168" si="15">G159+H159-I159</x:f>
        <x:v>1000087</x:v>
      </x:c>
    </x:row>
    <x:row r="160" spans="1:10" s="751" customFormat="1" ht="16.899999999999999" customHeight="1">
      <x:c r="A160" s="1169"/>
      <x:c r="B160" s="1170"/>
      <x:c r="C160" s="990" t="s">
        <x:v>1580</x:v>
      </x:c>
      <x:c r="D160" s="785" t="s">
        <x:v>448</x:v>
      </x:c>
      <x:c r="E160" s="785"/>
      <x:c r="F160" s="785"/>
      <x:c r="G160" s="922">
        <x:v>121</x:v>
      </x:c>
      <x:c r="H160" s="922">
        <x:v>0</x:v>
      </x:c>
      <x:c r="I160" s="922">
        <x:v>0</x:v>
      </x:c>
      <x:c r="J160" s="989">
        <x:f t="shared" si="15"/>
        <x:v>121</x:v>
      </x:c>
    </x:row>
    <x:row r="161" spans="1:10" s="751" customFormat="1" ht="16.899999999999999" customHeight="1">
      <x:c r="A161" s="1169"/>
      <x:c r="B161" s="1170"/>
      <x:c r="C161" s="990" t="s">
        <x:v>960</x:v>
      </x:c>
      <x:c r="D161" s="785" t="s">
        <x:v>465</x:v>
      </x:c>
      <x:c r="E161" s="785"/>
      <x:c r="F161" s="785"/>
      <x:c r="G161" s="922">
        <x:v>0</x:v>
      </x:c>
      <x:c r="H161" s="922">
        <x:v>38372384</x:v>
      </x:c>
      <x:c r="I161" s="922">
        <x:v>38372384</x:v>
      </x:c>
      <x:c r="J161" s="989">
        <x:f t="shared" si="15"/>
        <x:v>0</x:v>
      </x:c>
    </x:row>
    <x:row r="162" spans="1:10" s="751" customFormat="1" ht="16.899999999999999" customHeight="1">
      <x:c r="A162" s="1169"/>
      <x:c r="B162" s="1170"/>
      <x:c r="C162" s="990" t="s">
        <x:v>1811</x:v>
      </x:c>
      <x:c r="D162" s="785" t="s">
        <x:v>662</x:v>
      </x:c>
      <x:c r="E162" s="785"/>
      <x:c r="F162" s="785"/>
      <x:c r="G162" s="922">
        <x:v>0</x:v>
      </x:c>
      <x:c r="H162" s="922">
        <x:v>13088315</x:v>
      </x:c>
      <x:c r="I162" s="922">
        <x:v>13088315</x:v>
      </x:c>
      <x:c r="J162" s="989">
        <x:f t="shared" si="15"/>
        <x:v>0</x:v>
      </x:c>
    </x:row>
    <x:row r="163" spans="1:10" s="751" customFormat="1" ht="16.899999999999999" customHeight="1">
      <x:c r="A163" s="1169"/>
      <x:c r="B163" s="1170"/>
      <x:c r="C163" s="990" t="s">
        <x:v>1352</x:v>
      </x:c>
      <x:c r="D163" s="785" t="s">
        <x:v>456</x:v>
      </x:c>
      <x:c r="E163" s="785"/>
      <x:c r="F163" s="785"/>
      <x:c r="G163" s="922">
        <x:v>192215</x:v>
      </x:c>
      <x:c r="H163" s="922">
        <x:v>10611935</x:v>
      </x:c>
      <x:c r="I163" s="922">
        <x:v>10803245</x:v>
      </x:c>
      <x:c r="J163" s="989">
        <x:f t="shared" si="15"/>
        <x:v>905</x:v>
      </x:c>
    </x:row>
    <x:row r="164" spans="1:10" s="751" customFormat="1" ht="16.899999999999999" customHeight="1">
      <x:c r="A164" s="1169"/>
      <x:c r="B164" s="1170"/>
      <x:c r="C164" s="990" t="s">
        <x:v>803</x:v>
      </x:c>
      <x:c r="D164" s="785" t="s">
        <x:v>442</x:v>
      </x:c>
      <x:c r="E164" s="785"/>
      <x:c r="F164" s="785"/>
      <x:c r="G164" s="922">
        <x:v>5458456</x:v>
      </x:c>
      <x:c r="H164" s="922">
        <x:v>8924519</x:v>
      </x:c>
      <x:c r="I164" s="922">
        <x:v>7829044</x:v>
      </x:c>
      <x:c r="J164" s="989">
        <x:f t="shared" si="15"/>
        <x:v>6553931</x:v>
      </x:c>
    </x:row>
    <x:row r="165" spans="1:10" s="751" customFormat="1" ht="16.899999999999999" customHeight="1">
      <x:c r="A165" s="1169"/>
      <x:c r="B165" s="1170"/>
      <x:c r="C165" s="990" t="s">
        <x:v>1133</x:v>
      </x:c>
      <x:c r="D165" s="785" t="s">
        <x:v>626</x:v>
      </x:c>
      <x:c r="E165" s="785"/>
      <x:c r="F165" s="785"/>
      <x:c r="G165" s="922">
        <x:v>0</x:v>
      </x:c>
      <x:c r="H165" s="922">
        <x:v>86484848</x:v>
      </x:c>
      <x:c r="I165" s="922">
        <x:v>86484848</x:v>
      </x:c>
      <x:c r="J165" s="989">
        <x:f t="shared" si="15"/>
        <x:v>0</x:v>
      </x:c>
    </x:row>
    <x:row r="166" spans="1:10" s="751" customFormat="1" ht="16.899999999999999" customHeight="1">
      <x:c r="A166" s="1169"/>
      <x:c r="B166" s="1170"/>
      <x:c r="C166" s="990" t="s">
        <x:v>747</x:v>
      </x:c>
      <x:c r="D166" s="785" t="s">
        <x:v>445</x:v>
      </x:c>
      <x:c r="E166" s="785"/>
      <x:c r="F166" s="785"/>
      <x:c r="G166" s="922">
        <x:v>967438</x:v>
      </x:c>
      <x:c r="H166" s="922">
        <x:v>45962</x:v>
      </x:c>
      <x:c r="I166" s="922">
        <x:v>562200</x:v>
      </x:c>
      <x:c r="J166" s="989">
        <x:f t="shared" si="15"/>
        <x:v>451200</x:v>
      </x:c>
    </x:row>
    <x:row r="167" spans="1:10" s="751" customFormat="1" ht="16.899999999999999" customHeight="1">
      <x:c r="A167" s="1169"/>
      <x:c r="B167" s="1170"/>
      <x:c r="C167" s="990" t="s">
        <x:v>1590</x:v>
      </x:c>
      <x:c r="D167" s="785" t="s">
        <x:v>461</x:v>
      </x:c>
      <x:c r="E167" s="785"/>
      <x:c r="F167" s="785"/>
      <x:c r="G167" s="922">
        <x:v>0</x:v>
      </x:c>
      <x:c r="H167" s="922">
        <x:v>7571140</x:v>
      </x:c>
      <x:c r="I167" s="922">
        <x:v>7571140</x:v>
      </x:c>
      <x:c r="J167" s="989">
        <x:f t="shared" si="15"/>
        <x:v>0</x:v>
      </x:c>
    </x:row>
    <x:row r="168" spans="1:10" s="751" customFormat="1" ht="16.899999999999999" customHeight="1">
      <x:c r="A168" s="1169"/>
      <x:c r="B168" s="1170"/>
      <x:c r="C168" s="990" t="s">
        <x:v>755</x:v>
      </x:c>
      <x:c r="D168" s="785" t="s">
        <x:v>620</x:v>
      </x:c>
      <x:c r="E168" s="785"/>
      <x:c r="F168" s="785"/>
      <x:c r="G168" s="922">
        <x:v>2269909</x:v>
      </x:c>
      <x:c r="H168" s="922">
        <x:v>2602445</x:v>
      </x:c>
      <x:c r="I168" s="922">
        <x:v>1369170</x:v>
      </x:c>
      <x:c r="J168" s="989">
        <x:f t="shared" si="15"/>
        <x:v>3503184</x:v>
      </x:c>
    </x:row>
    <x:row r="169" spans="1:11" s="751" customFormat="1" ht="16.899999999999999" customHeight="1">
      <x:c r="A169" s="1169"/>
      <x:c r="B169" s="1170"/>
      <x:c r="C169" s="1160" t="s">
        <x:v>797</x:v>
      </x:c>
      <x:c r="D169" s="1160"/>
      <x:c r="E169" s="1160"/>
      <x:c r="F169" s="1160"/>
      <x:c r="G169" s="882">
        <x:f>SUM(G157:G168)</x:f>
        <x:v>11215941</x:v>
      </x:c>
      <x:c r="H169" s="882">
        <x:f>SUM(H157:H168)</x:f>
        <x:v>178703529</x:v>
      </x:c>
      <x:c r="I169" s="882">
        <x:f>SUM(I157:I168)</x:f>
        <x:v>174708591</x:v>
      </x:c>
      <x:c r="J169" s="963">
        <x:f>SUM(J157:J168)</x:f>
        <x:v>15210879</x:v>
      </x:c>
      <x:c r="K169" s="753"/>
    </x:row>
    <x:row r="170" spans="1:10" s="554" customFormat="1" ht="16.899999999999999" customHeight="1">
      <x:c r="A170" s="1169"/>
      <x:c r="B170" s="754" t="s">
        <x:v>1324</x:v>
      </x:c>
      <x:c r="C170" s="766" t="s">
        <x:v>1131</x:v>
      </x:c>
      <x:c r="D170" s="574" t="s">
        <x:v>480</x:v>
      </x:c>
      <x:c r="E170" s="574" t="s">
        <x:v>1122</x:v>
      </x:c>
      <x:c r="F170" s="574" t="s">
        <x:v>1325</x:v>
      </x:c>
      <x:c r="G170" s="916">
        <x:v>0</x:v>
      </x:c>
      <x:c r="H170" s="980">
        <x:v>25560971</x:v>
      </x:c>
      <x:c r="I170" s="980">
        <x:v>25198230</x:v>
      </x:c>
      <x:c r="J170" s="971">
        <x:f>G170+H170-I170</x:f>
        <x:v>362741</x:v>
      </x:c>
    </x:row>
    <x:row r="171" spans="1:10" s="554" customFormat="1" ht="16.899999999999999" customHeight="1">
      <x:c r="A171" s="1169"/>
      <x:c r="B171" s="754" t="s">
        <x:v>1324</x:v>
      </x:c>
      <x:c r="C171" s="970" t="s">
        <x:v>1113</x:v>
      </x:c>
      <x:c r="D171" s="781" t="s">
        <x:v>475</x:v>
      </x:c>
      <x:c r="E171" s="574" t="s">
        <x:v>1122</x:v>
      </x:c>
      <x:c r="F171" s="574" t="s">
        <x:v>1325</x:v>
      </x:c>
      <x:c r="G171" s="912">
        <x:v>632110</x:v>
      </x:c>
      <x:c r="H171" s="912">
        <x:v>5663331</x:v>
      </x:c>
      <x:c r="I171" s="912">
        <x:v>5783701</x:v>
      </x:c>
      <x:c r="J171" s="971">
        <x:f>G171+H171-I171</x:f>
        <x:v>511740</x:v>
      </x:c>
    </x:row>
    <x:row r="172" spans="1:10" s="554" customFormat="1" ht="13.199999999999999">
      <x:c r="A172" s="1169"/>
      <x:c r="B172" s="679" t="s">
        <x:v>1280</x:v>
      </x:c>
      <x:c r="C172" s="760" t="s">
        <x:v>199</x:v>
      </x:c>
      <x:c r="D172" s="786">
        <x:v>200000043565</x:v>
      </x:c>
      <x:c r="E172" s="760"/>
      <x:c r="F172" s="760"/>
      <x:c r="G172" s="909"/>
      <x:c r="H172" s="909"/>
      <x:c r="I172" s="909">
        <x:v>0</x:v>
      </x:c>
      <x:c r="J172" s="966">
        <x:v>32495560</x:v>
      </x:c>
    </x:row>
    <x:row r="173" spans="1:10" s="751" customFormat="1" ht="16.899999999999999" customHeight="1">
      <x:c r="A173" s="1169" t="s">
        <x:v>1648</x:v>
      </x:c>
      <x:c r="B173" s="1170" t="s">
        <x:v>1802</x:v>
      </x:c>
      <x:c r="C173" s="778" t="s">
        <x:v>639</x:v>
      </x:c>
      <x:c r="D173" s="787" t="s">
        <x:v>959</x:v>
      </x:c>
      <x:c r="E173" s="752" t="s">
        <x:v>810</x:v>
      </x:c>
      <x:c r="F173" s="752" t="s">
        <x:v>1351</x:v>
      </x:c>
      <x:c r="G173" s="911"/>
      <x:c r="H173" s="973">
        <x:v>200000</x:v>
      </x:c>
      <x:c r="I173" s="973">
        <x:v>200000</x:v>
      </x:c>
      <x:c r="J173" s="974">
        <x:f>G173+H173-I173</x:f>
        <x:v>0</x:v>
      </x:c>
    </x:row>
    <x:row r="174" spans="1:10" s="751" customFormat="1" ht="16.899999999999999" customHeight="1">
      <x:c r="A174" s="1169"/>
      <x:c r="B174" s="1170"/>
      <x:c r="C174" s="778" t="s">
        <x:v>674</x:v>
      </x:c>
      <x:c r="D174" s="787" t="s">
        <x:v>1331</x:v>
      </x:c>
      <x:c r="E174" s="752" t="s">
        <x:v>810</x:v>
      </x:c>
      <x:c r="F174" s="752" t="s">
        <x:v>1351</x:v>
      </x:c>
      <x:c r="G174" s="907"/>
      <x:c r="H174" s="907">
        <x:v>67200000</x:v>
      </x:c>
      <x:c r="I174" s="907">
        <x:v>67200000</x:v>
      </x:c>
      <x:c r="J174" s="974">
        <x:f>G174+H174-I174</x:f>
        <x:v>0</x:v>
      </x:c>
    </x:row>
    <x:row r="175" spans="1:10" s="751" customFormat="1" ht="16.899999999999999" customHeight="1">
      <x:c r="A175" s="1169"/>
      <x:c r="B175" s="1170"/>
      <x:c r="C175" s="778" t="s">
        <x:v>435</x:v>
      </x:c>
      <x:c r="D175" s="787" t="s">
        <x:v>1574</x:v>
      </x:c>
      <x:c r="E175" s="752" t="s">
        <x:v>810</x:v>
      </x:c>
      <x:c r="F175" s="752" t="s">
        <x:v>1351</x:v>
      </x:c>
      <x:c r="G175" s="907"/>
      <x:c r="H175" s="907"/>
      <x:c r="I175" s="907"/>
      <x:c r="J175" s="974">
        <x:f t="shared" ref="J175:J185" si="16">G175+H175-I175</x:f>
        <x:v>0</x:v>
      </x:c>
    </x:row>
    <x:row r="176" spans="1:10" s="751" customFormat="1" ht="16.899999999999999" customHeight="1">
      <x:c r="A176" s="1169"/>
      <x:c r="B176" s="1170"/>
      <x:c r="C176" s="778" t="s">
        <x:v>660</x:v>
      </x:c>
      <x:c r="D176" s="787" t="s">
        <x:v>960</x:v>
      </x:c>
      <x:c r="E176" s="752" t="s">
        <x:v>810</x:v>
      </x:c>
      <x:c r="F176" s="752" t="s">
        <x:v>1351</x:v>
      </x:c>
      <x:c r="G176" s="907"/>
      <x:c r="H176" s="907">
        <x:v>26765000</x:v>
      </x:c>
      <x:c r="I176" s="907">
        <x:v>26765000</x:v>
      </x:c>
      <x:c r="J176" s="974">
        <x:f t="shared" si="16"/>
        <x:v>0</x:v>
      </x:c>
    </x:row>
    <x:row r="177" spans="1:10" s="751" customFormat="1" ht="16.899999999999999" customHeight="1">
      <x:c r="A177" s="1169"/>
      <x:c r="B177" s="1170"/>
      <x:c r="C177" s="778" t="s">
        <x:v>633</x:v>
      </x:c>
      <x:c r="D177" s="787" t="s">
        <x:v>1181</x:v>
      </x:c>
      <x:c r="E177" s="752" t="s">
        <x:v>810</x:v>
      </x:c>
      <x:c r="F177" s="752" t="s">
        <x:v>1351</x:v>
      </x:c>
      <x:c r="G177" s="907"/>
      <x:c r="H177" s="907">
        <x:v>2951000</x:v>
      </x:c>
      <x:c r="I177" s="907">
        <x:v>2951000</x:v>
      </x:c>
      <x:c r="J177" s="974">
        <x:f t="shared" si="16"/>
        <x:v>0</x:v>
      </x:c>
    </x:row>
    <x:row r="178" spans="1:10" s="751" customFormat="1" ht="16.899999999999999" customHeight="1">
      <x:c r="A178" s="1169"/>
      <x:c r="B178" s="1170"/>
      <x:c r="C178" s="778" t="s">
        <x:v>421</x:v>
      </x:c>
      <x:c r="D178" s="787" t="s">
        <x:v>1088</x:v>
      </x:c>
      <x:c r="E178" s="752" t="s">
        <x:v>810</x:v>
      </x:c>
      <x:c r="F178" s="752" t="s">
        <x:v>1351</x:v>
      </x:c>
      <x:c r="G178" s="907"/>
      <x:c r="H178" s="907">
        <x:v>3720000</x:v>
      </x:c>
      <x:c r="I178" s="907">
        <x:v>3720000</x:v>
      </x:c>
      <x:c r="J178" s="974">
        <x:f t="shared" si="16"/>
        <x:v>0</x:v>
      </x:c>
    </x:row>
    <x:row r="179" spans="1:10" s="751" customFormat="1" ht="16.899999999999999" customHeight="1">
      <x:c r="A179" s="1169"/>
      <x:c r="B179" s="1170"/>
      <x:c r="C179" s="778" t="s">
        <x:v>672</x:v>
      </x:c>
      <x:c r="D179" s="787" t="s">
        <x:v>1369</x:v>
      </x:c>
      <x:c r="E179" s="752" t="s">
        <x:v>810</x:v>
      </x:c>
      <x:c r="F179" s="752" t="s">
        <x:v>1351</x:v>
      </x:c>
      <x:c r="G179" s="907"/>
      <x:c r="H179" s="907">
        <x:v>1680000</x:v>
      </x:c>
      <x:c r="I179" s="907">
        <x:v>1680000</x:v>
      </x:c>
      <x:c r="J179" s="974">
        <x:f t="shared" si="16"/>
        <x:v>0</x:v>
      </x:c>
    </x:row>
    <x:row r="180" spans="1:10" s="751" customFormat="1" ht="16.899999999999999" customHeight="1">
      <x:c r="A180" s="1169"/>
      <x:c r="B180" s="1170"/>
      <x:c r="C180" s="778" t="s">
        <x:v>665</x:v>
      </x:c>
      <x:c r="D180" s="787" t="s">
        <x:v>1362</x:v>
      </x:c>
      <x:c r="E180" s="752" t="s">
        <x:v>810</x:v>
      </x:c>
      <x:c r="F180" s="752" t="s">
        <x:v>1351</x:v>
      </x:c>
      <x:c r="G180" s="907"/>
      <x:c r="H180" s="907">
        <x:v>600000</x:v>
      </x:c>
      <x:c r="I180" s="907">
        <x:v>600000</x:v>
      </x:c>
      <x:c r="J180" s="974">
        <x:f t="shared" si="16"/>
        <x:v>0</x:v>
      </x:c>
    </x:row>
    <x:row r="181" spans="1:10" s="751" customFormat="1" ht="16.899999999999999" customHeight="1">
      <x:c r="A181" s="1169"/>
      <x:c r="B181" s="1170"/>
      <x:c r="C181" s="778" t="s">
        <x:v>437</x:v>
      </x:c>
      <x:c r="D181" s="787" t="s">
        <x:v>1579</x:v>
      </x:c>
      <x:c r="E181" s="752" t="s">
        <x:v>810</x:v>
      </x:c>
      <x:c r="F181" s="752" t="s">
        <x:v>1351</x:v>
      </x:c>
      <x:c r="G181" s="907"/>
      <x:c r="H181" s="907"/>
      <x:c r="I181" s="907"/>
      <x:c r="J181" s="974">
        <x:f t="shared" si="16"/>
        <x:v>0</x:v>
      </x:c>
    </x:row>
    <x:row r="182" spans="1:10" s="751" customFormat="1" ht="16.899999999999999" customHeight="1">
      <x:c r="A182" s="1169"/>
      <x:c r="B182" s="1170"/>
      <x:c r="C182" s="778" t="s">
        <x:v>436</x:v>
      </x:c>
      <x:c r="D182" s="787" t="s">
        <x:v>1340</x:v>
      </x:c>
      <x:c r="E182" s="752" t="s">
        <x:v>810</x:v>
      </x:c>
      <x:c r="F182" s="752" t="s">
        <x:v>1351</x:v>
      </x:c>
      <x:c r="G182" s="907">
        <x:v>60000</x:v>
      </x:c>
      <x:c r="H182" s="907">
        <x:v>360000</x:v>
      </x:c>
      <x:c r="I182" s="907">
        <x:v>190800</x:v>
      </x:c>
      <x:c r="J182" s="974">
        <x:f t="shared" si="16"/>
        <x:v>229200</x:v>
      </x:c>
    </x:row>
    <x:row r="183" spans="1:10" s="751" customFormat="1" ht="16.899999999999999" customHeight="1">
      <x:c r="A183" s="1169"/>
      <x:c r="B183" s="1170"/>
      <x:c r="C183" s="778" t="s">
        <x:v>635</x:v>
      </x:c>
      <x:c r="D183" s="787" t="s">
        <x:v>1227</x:v>
      </x:c>
      <x:c r="E183" s="752" t="s">
        <x:v>810</x:v>
      </x:c>
      <x:c r="F183" s="752" t="s">
        <x:v>1351</x:v>
      </x:c>
      <x:c r="G183" s="907">
        <x:v>2923270</x:v>
      </x:c>
      <x:c r="H183" s="907">
        <x:v>6887000</x:v>
      </x:c>
      <x:c r="I183" s="907">
        <x:v>8094680</x:v>
      </x:c>
      <x:c r="J183" s="974">
        <x:f t="shared" si="16"/>
        <x:v>1715590</x:v>
      </x:c>
    </x:row>
    <x:row r="184" spans="1:10" s="751" customFormat="1" ht="16.899999999999999" customHeight="1">
      <x:c r="A184" s="1169"/>
      <x:c r="B184" s="1170"/>
      <x:c r="C184" s="778" t="s">
        <x:v>673</x:v>
      </x:c>
      <x:c r="D184" s="787" t="s">
        <x:v>1359</x:v>
      </x:c>
      <x:c r="E184" s="752" t="s">
        <x:v>810</x:v>
      </x:c>
      <x:c r="F184" s="752" t="s">
        <x:v>1351</x:v>
      </x:c>
      <x:c r="G184" s="907">
        <x:v>1000000</x:v>
      </x:c>
      <x:c r="H184" s="907">
        <x:v>2600000</x:v>
      </x:c>
      <x:c r="I184" s="907">
        <x:v>3079170</x:v>
      </x:c>
      <x:c r="J184" s="974">
        <x:f t="shared" si="16"/>
        <x:v>520830</x:v>
      </x:c>
    </x:row>
    <x:row r="185" spans="1:10" s="751" customFormat="1" ht="16.899999999999999" customHeight="1">
      <x:c r="A185" s="1169"/>
      <x:c r="B185" s="1170"/>
      <x:c r="C185" s="778" t="s">
        <x:v>656</x:v>
      </x:c>
      <x:c r="D185" s="787" t="s">
        <x:v>747</x:v>
      </x:c>
      <x:c r="E185" s="752" t="s">
        <x:v>810</x:v>
      </x:c>
      <x:c r="F185" s="752" t="s">
        <x:v>1351</x:v>
      </x:c>
      <x:c r="G185" s="907">
        <x:v>40959</x:v>
      </x:c>
      <x:c r="H185" s="907">
        <x:v>73983</x:v>
      </x:c>
      <x:c r="I185" s="907">
        <x:v>25045</x:v>
      </x:c>
      <x:c r="J185" s="974">
        <x:f t="shared" si="16"/>
        <x:v>89897</x:v>
      </x:c>
    </x:row>
    <x:row r="186" spans="1:11" s="751" customFormat="1" ht="16.899999999999999" customHeight="1">
      <x:c r="A186" s="1169"/>
      <x:c r="B186" s="1170"/>
      <x:c r="C186" s="1160" t="s">
        <x:v>797</x:v>
      </x:c>
      <x:c r="D186" s="1160"/>
      <x:c r="E186" s="1160"/>
      <x:c r="F186" s="1160"/>
      <x:c r="G186" s="882">
        <x:f>SUM(G173:G185)</x:f>
        <x:v>4024229</x:v>
      </x:c>
      <x:c r="H186" s="882">
        <x:f t="shared" ref="H186:I186" si="17">SUM(H173:H185)</x:f>
        <x:v>113036983</x:v>
      </x:c>
      <x:c r="I186" s="882">
        <x:f t="shared" si="17"/>
        <x:v>114505695</x:v>
      </x:c>
      <x:c r="J186" s="963">
        <x:f>SUM(J173:J185)</x:f>
        <x:v>2555517</x:v>
      </x:c>
      <x:c r="K186" s="753"/>
    </x:row>
    <x:row r="187" spans="1:10" s="554" customFormat="1" ht="16.899999999999999" customHeight="1">
      <x:c r="A187" s="1169"/>
      <x:c r="B187" s="754" t="s">
        <x:v>1324</x:v>
      </x:c>
      <x:c r="C187" s="766" t="s">
        <x:v>494</x:v>
      </x:c>
      <x:c r="D187" s="574" t="s">
        <x:v>1292</x:v>
      </x:c>
      <x:c r="E187" s="574" t="s">
        <x:v>810</x:v>
      </x:c>
      <x:c r="F187" s="574" t="s">
        <x:v>1351</x:v>
      </x:c>
      <x:c r="G187" s="916"/>
      <x:c r="H187" s="980"/>
      <x:c r="I187" s="980"/>
      <x:c r="J187" s="971">
        <x:v>80350</x:v>
      </x:c>
    </x:row>
    <x:row r="188" spans="1:10" s="554" customFormat="1" ht="13.199999999999999">
      <x:c r="A188" s="1169"/>
      <x:c r="B188" s="1177" t="s">
        <x:v>1280</x:v>
      </x:c>
      <x:c r="C188" s="760" t="s">
        <x:v>643</x:v>
      </x:c>
      <x:c r="D188" s="759" t="s">
        <x:v>807</x:v>
      </x:c>
      <x:c r="E188" s="760" t="s">
        <x:v>810</x:v>
      </x:c>
      <x:c r="F188" s="760" t="s">
        <x:v>1351</x:v>
      </x:c>
      <x:c r="G188" s="909">
        <x:v>3375860</x:v>
      </x:c>
      <x:c r="H188" s="909">
        <x:v>2120000</x:v>
      </x:c>
      <x:c r="I188" s="909"/>
      <x:c r="J188" s="986">
        <x:f>G188+H188-I188</x:f>
        <x:v>5495860</x:v>
      </x:c>
    </x:row>
    <x:row r="189" spans="1:10" s="554" customFormat="1" ht="13.199999999999999">
      <x:c r="A189" s="1169"/>
      <x:c r="B189" s="1177"/>
      <x:c r="C189" s="760" t="s">
        <x:v>507</x:v>
      </x:c>
      <x:c r="D189" s="759" t="s">
        <x:v>799</x:v>
      </x:c>
      <x:c r="E189" s="760" t="s">
        <x:v>810</x:v>
      </x:c>
      <x:c r="F189" s="760" t="s">
        <x:v>1351</x:v>
      </x:c>
      <x:c r="G189" s="909">
        <x:v>3149180</x:v>
      </x:c>
      <x:c r="H189" s="909">
        <x:v>1900000</x:v>
      </x:c>
      <x:c r="I189" s="909"/>
      <x:c r="J189" s="991">
        <x:f>G189+H189-I189</x:f>
        <x:v>5049180</x:v>
      </x:c>
    </x:row>
    <x:row r="190" spans="1:10" s="751" customFormat="1" ht="16.899999999999999" customHeight="1">
      <x:c r="A190" s="1172" t="s">
        <x:v>1656</x:v>
      </x:c>
      <x:c r="B190" s="1170" t="s">
        <x:v>1802</x:v>
      </x:c>
      <x:c r="C190" s="962" t="s">
        <x:v>527</x:v>
      </x:c>
      <x:c r="D190" s="752" t="s">
        <x:v>1656</x:v>
      </x:c>
      <x:c r="E190" s="752" t="s">
        <x:v>1364</x:v>
      </x:c>
      <x:c r="F190" s="752" t="s">
        <x:v>1374</x:v>
      </x:c>
      <x:c r="G190" s="907">
        <x:v>1453790</x:v>
      </x:c>
      <x:c r="H190" s="907">
        <x:v>7777300</x:v>
      </x:c>
      <x:c r="I190" s="907">
        <x:v>6994030</x:v>
      </x:c>
      <x:c r="J190" s="975">
        <x:f>G190+H190-I190</x:f>
        <x:v>2237060</x:v>
      </x:c>
    </x:row>
    <x:row r="191" spans="1:10" s="751" customFormat="1" ht="16.899999999999999" customHeight="1">
      <x:c r="A191" s="1173"/>
      <x:c r="B191" s="1170"/>
      <x:c r="C191" s="962" t="s">
        <x:v>451</x:v>
      </x:c>
      <x:c r="D191" s="752" t="s">
        <x:v>1656</x:v>
      </x:c>
      <x:c r="E191" s="752" t="s">
        <x:v>1364</x:v>
      </x:c>
      <x:c r="F191" s="752" t="s">
        <x:v>1374</x:v>
      </x:c>
      <x:c r="G191" s="907">
        <x:v>0</x:v>
      </x:c>
      <x:c r="H191" s="907">
        <x:v>3192000</x:v>
      </x:c>
      <x:c r="I191" s="907">
        <x:v>3192000</x:v>
      </x:c>
      <x:c r="J191" s="975">
        <x:f>G191+H191-I191</x:f>
        <x:v>0</x:v>
      </x:c>
    </x:row>
    <x:row r="192" spans="1:10" s="751" customFormat="1" ht="16.899999999999999" customHeight="1">
      <x:c r="A192" s="1173"/>
      <x:c r="B192" s="1170"/>
      <x:c r="C192" s="962" t="s">
        <x:v>455</x:v>
      </x:c>
      <x:c r="D192" s="752" t="s">
        <x:v>1656</x:v>
      </x:c>
      <x:c r="E192" s="752" t="s">
        <x:v>1364</x:v>
      </x:c>
      <x:c r="F192" s="752" t="s">
        <x:v>1374</x:v>
      </x:c>
      <x:c r="G192" s="907">
        <x:v>22108</x:v>
      </x:c>
      <x:c r="H192" s="907">
        <x:v>231660</x:v>
      </x:c>
      <x:c r="I192" s="907">
        <x:v>7650</x:v>
      </x:c>
      <x:c r="J192" s="975">
        <x:f t="shared" ref="J192:J198" si="18">G192+H192-I192</x:f>
        <x:v>246118</x:v>
      </x:c>
    </x:row>
    <x:row r="193" spans="1:10" s="751" customFormat="1" ht="16.899999999999999" customHeight="1">
      <x:c r="A193" s="1173"/>
      <x:c r="B193" s="1170"/>
      <x:c r="C193" s="962" t="s">
        <x:v>444</x:v>
      </x:c>
      <x:c r="D193" s="752" t="s">
        <x:v>1656</x:v>
      </x:c>
      <x:c r="E193" s="752" t="s">
        <x:v>1364</x:v>
      </x:c>
      <x:c r="F193" s="752" t="s">
        <x:v>1374</x:v>
      </x:c>
      <x:c r="G193" s="907">
        <x:v>0</x:v>
      </x:c>
      <x:c r="H193" s="907">
        <x:v>27394000</x:v>
      </x:c>
      <x:c r="I193" s="907">
        <x:v>27394000</x:v>
      </x:c>
      <x:c r="J193" s="975">
        <x:f t="shared" si="18"/>
        <x:v>0</x:v>
      </x:c>
    </x:row>
    <x:row r="194" spans="1:10" s="751" customFormat="1" ht="16.899999999999999" customHeight="1">
      <x:c r="A194" s="1173"/>
      <x:c r="B194" s="1170"/>
      <x:c r="C194" s="962" t="s">
        <x:v>450</x:v>
      </x:c>
      <x:c r="D194" s="752" t="s">
        <x:v>1656</x:v>
      </x:c>
      <x:c r="E194" s="752" t="s">
        <x:v>1364</x:v>
      </x:c>
      <x:c r="F194" s="752" t="s">
        <x:v>1374</x:v>
      </x:c>
      <x:c r="G194" s="907">
        <x:v>0</x:v>
      </x:c>
      <x:c r="H194" s="907">
        <x:v>69240000</x:v>
      </x:c>
      <x:c r="I194" s="907">
        <x:v>69240000</x:v>
      </x:c>
      <x:c r="J194" s="975">
        <x:f t="shared" si="18"/>
        <x:v>0</x:v>
      </x:c>
    </x:row>
    <x:row r="195" spans="1:10" s="751" customFormat="1" ht="16.899999999999999" customHeight="1">
      <x:c r="A195" s="1173"/>
      <x:c r="B195" s="1170"/>
      <x:c r="C195" s="962" t="s">
        <x:v>493</x:v>
      </x:c>
      <x:c r="D195" s="752" t="s">
        <x:v>1656</x:v>
      </x:c>
      <x:c r="E195" s="752" t="s">
        <x:v>1364</x:v>
      </x:c>
      <x:c r="F195" s="752" t="s">
        <x:v>1374</x:v>
      </x:c>
      <x:c r="G195" s="907">
        <x:v>0</x:v>
      </x:c>
      <x:c r="H195" s="907">
        <x:v>18936600</x:v>
      </x:c>
      <x:c r="I195" s="907">
        <x:v>18895800</x:v>
      </x:c>
      <x:c r="J195" s="975">
        <x:f t="shared" si="18"/>
        <x:v>40800</x:v>
      </x:c>
    </x:row>
    <x:row r="196" spans="1:10" s="751" customFormat="1" ht="16.899999999999999" customHeight="1">
      <x:c r="A196" s="1173"/>
      <x:c r="B196" s="1170"/>
      <x:c r="C196" s="962" t="s">
        <x:v>503</x:v>
      </x:c>
      <x:c r="D196" s="752" t="s">
        <x:v>1656</x:v>
      </x:c>
      <x:c r="E196" s="752" t="s">
        <x:v>1364</x:v>
      </x:c>
      <x:c r="F196" s="752" t="s">
        <x:v>1374</x:v>
      </x:c>
      <x:c r="G196" s="907">
        <x:v>487090</x:v>
      </x:c>
      <x:c r="H196" s="907">
        <x:v>660000</x:v>
      </x:c>
      <x:c r="I196" s="907">
        <x:v>617390</x:v>
      </x:c>
      <x:c r="J196" s="975">
        <x:f t="shared" si="18"/>
        <x:v>529700</x:v>
      </x:c>
    </x:row>
    <x:row r="197" spans="1:10" s="751" customFormat="1" ht="16.899999999999999" customHeight="1">
      <x:c r="A197" s="1173"/>
      <x:c r="B197" s="1170"/>
      <x:c r="C197" s="962" t="s">
        <x:v>464</x:v>
      </x:c>
      <x:c r="D197" s="752" t="s">
        <x:v>1656</x:v>
      </x:c>
      <x:c r="E197" s="752" t="s">
        <x:v>1364</x:v>
      </x:c>
      <x:c r="F197" s="752" t="s">
        <x:v>1374</x:v>
      </x:c>
      <x:c r="G197" s="907">
        <x:v>0</x:v>
      </x:c>
      <x:c r="H197" s="907">
        <x:v>4790000</x:v>
      </x:c>
      <x:c r="I197" s="907">
        <x:v>3790000</x:v>
      </x:c>
      <x:c r="J197" s="975">
        <x:f t="shared" si="18"/>
        <x:v>1000000</x:v>
      </x:c>
    </x:row>
    <x:row r="198" spans="1:10" s="751" customFormat="1" ht="16.899999999999999" customHeight="1">
      <x:c r="A198" s="1173"/>
      <x:c r="B198" s="1170"/>
      <x:c r="C198" s="962" t="s">
        <x:v>624</x:v>
      </x:c>
      <x:c r="D198" s="752" t="s">
        <x:v>423</x:v>
      </x:c>
      <x:c r="E198" s="752" t="s">
        <x:v>1364</x:v>
      </x:c>
      <x:c r="F198" s="752" t="s">
        <x:v>1374</x:v>
      </x:c>
      <x:c r="G198" s="907">
        <x:v>0</x:v>
      </x:c>
      <x:c r="H198" s="907">
        <x:v>11583500</x:v>
      </x:c>
      <x:c r="I198" s="907">
        <x:v>10843850</x:v>
      </x:c>
      <x:c r="J198" s="975">
        <x:f t="shared" si="18"/>
        <x:v>739650</x:v>
      </x:c>
    </x:row>
    <x:row r="199" spans="1:11" s="751" customFormat="1" ht="16.899999999999999" customHeight="1">
      <x:c r="A199" s="1173"/>
      <x:c r="B199" s="1170"/>
      <x:c r="C199" s="1160" t="s">
        <x:v>797</x:v>
      </x:c>
      <x:c r="D199" s="1160"/>
      <x:c r="E199" s="1160"/>
      <x:c r="F199" s="1160"/>
      <x:c r="G199" s="882">
        <x:f>SUM(G190:G198)</x:f>
        <x:v>1962988</x:v>
      </x:c>
      <x:c r="H199" s="882">
        <x:f>SUM(H190:H198)</x:f>
        <x:v>143805060</x:v>
      </x:c>
      <x:c r="I199" s="882">
        <x:f>SUM(I190:I198)</x:f>
        <x:v>140974720</x:v>
      </x:c>
      <x:c r="J199" s="963">
        <x:f>SUM(J190:J198)</x:f>
        <x:v>4793328</x:v>
      </x:c>
      <x:c r="K199" s="753"/>
    </x:row>
    <x:row r="200" spans="1:10" s="554" customFormat="1" ht="16.899999999999999" customHeight="1">
      <x:c r="A200" s="1173"/>
      <x:c r="B200" s="754" t="s">
        <x:v>1324</x:v>
      </x:c>
      <x:c r="C200" s="970" t="s">
        <x:v>474</x:v>
      </x:c>
      <x:c r="D200" s="574" t="s">
        <x:v>1656</x:v>
      </x:c>
      <x:c r="E200" s="574" t="s">
        <x:v>1364</x:v>
      </x:c>
      <x:c r="F200" s="574" t="s">
        <x:v>1374</x:v>
      </x:c>
      <x:c r="G200" s="912"/>
      <x:c r="H200" s="912"/>
      <x:c r="I200" s="912"/>
      <x:c r="J200" s="971">
        <x:v>7</x:v>
      </x:c>
    </x:row>
    <x:row r="201" spans="1:10" s="554" customFormat="1" ht="19.899999999999999" customHeight="1">
      <x:c r="A201" s="1176"/>
      <x:c r="B201" s="788" t="s">
        <x:v>1280</x:v>
      </x:c>
      <x:c r="C201" s="782" t="s">
        <x:v>416</x:v>
      </x:c>
      <x:c r="D201" s="759" t="s">
        <x:v>423</x:v>
      </x:c>
      <x:c r="E201" s="789" t="s">
        <x:v>1364</x:v>
      </x:c>
      <x:c r="F201" s="789" t="s">
        <x:v>1374</x:v>
      </x:c>
      <x:c r="G201" s="913"/>
      <x:c r="H201" s="913"/>
      <x:c r="I201" s="909"/>
      <x:c r="J201" s="977">
        <x:v>35214621</x:v>
      </x:c>
    </x:row>
    <x:row r="202" spans="1:10" s="751" customFormat="1" ht="16.899999999999999" customHeight="1">
      <x:c r="A202" s="1169" t="s">
        <x:v>1669</x:v>
      </x:c>
      <x:c r="B202" s="1170" t="s">
        <x:v>1802</x:v>
      </x:c>
      <x:c r="C202" s="650" t="s">
        <x:v>483</x:v>
      </x:c>
      <x:c r="D202" s="625" t="s">
        <x:v>1338</x:v>
      </x:c>
      <x:c r="E202" s="626" t="s">
        <x:v>1398</x:v>
      </x:c>
      <x:c r="F202" s="626" t="s">
        <x:v>1135</x:v>
      </x:c>
      <x:c r="G202" s="907"/>
      <x:c r="H202" s="907">
        <x:v>66000000</x:v>
      </x:c>
      <x:c r="I202" s="907">
        <x:v>66000000</x:v>
      </x:c>
      <x:c r="J202" s="975">
        <x:f>G202+H202-I202</x:f>
        <x:v>0</x:v>
      </x:c>
    </x:row>
    <x:row r="203" spans="1:10" s="751" customFormat="1" ht="16.899999999999999" customHeight="1">
      <x:c r="A203" s="1169"/>
      <x:c r="B203" s="1170"/>
      <x:c r="C203" s="639" t="s">
        <x:v>446</x:v>
      </x:c>
      <x:c r="D203" s="630" t="s">
        <x:v>1389</x:v>
      </x:c>
      <x:c r="E203" s="631" t="s">
        <x:v>1398</x:v>
      </x:c>
      <x:c r="F203" s="626" t="s">
        <x:v>1135</x:v>
      </x:c>
      <x:c r="G203" s="907"/>
      <x:c r="H203" s="907">
        <x:v>4800000</x:v>
      </x:c>
      <x:c r="I203" s="907">
        <x:v>4800000</x:v>
      </x:c>
      <x:c r="J203" s="975">
        <x:f>G203+H203-I203</x:f>
        <x:v>0</x:v>
      </x:c>
    </x:row>
    <x:row r="204" spans="1:10" s="751" customFormat="1" ht="16.899999999999999" customHeight="1">
      <x:c r="A204" s="1169"/>
      <x:c r="B204" s="1170"/>
      <x:c r="C204" s="639" t="s">
        <x:v>458</x:v>
      </x:c>
      <x:c r="D204" s="630" t="s">
        <x:v>1318</x:v>
      </x:c>
      <x:c r="E204" s="631" t="s">
        <x:v>1398</x:v>
      </x:c>
      <x:c r="F204" s="626" t="s">
        <x:v>1135</x:v>
      </x:c>
      <x:c r="G204" s="907"/>
      <x:c r="H204" s="907">
        <x:v>32468500</x:v>
      </x:c>
      <x:c r="I204" s="907">
        <x:v>32468500</x:v>
      </x:c>
      <x:c r="J204" s="975">
        <x:f t="shared" ref="J204:J211" si="19">G204+H204-I204</x:f>
        <x:v>0</x:v>
      </x:c>
    </x:row>
    <x:row r="205" spans="1:10" s="751" customFormat="1" ht="16.899999999999999" customHeight="1">
      <x:c r="A205" s="1169"/>
      <x:c r="B205" s="1170"/>
      <x:c r="C205" s="639" t="s">
        <x:v>195</x:v>
      </x:c>
      <x:c r="D205" s="630" t="s">
        <x:v>739</x:v>
      </x:c>
      <x:c r="E205" s="631" t="s">
        <x:v>1398</x:v>
      </x:c>
      <x:c r="F205" s="631" t="s">
        <x:v>826</x:v>
      </x:c>
      <x:c r="G205" s="907"/>
      <x:c r="H205" s="907">
        <x:v>8134240</x:v>
      </x:c>
      <x:c r="I205" s="907">
        <x:v>8134240</x:v>
      </x:c>
      <x:c r="J205" s="975">
        <x:f t="shared" si="19"/>
        <x:v>0</x:v>
      </x:c>
    </x:row>
    <x:row r="206" spans="1:10" s="751" customFormat="1" ht="16.899999999999999" customHeight="1">
      <x:c r="A206" s="1169"/>
      <x:c r="B206" s="1170"/>
      <x:c r="C206" s="639" t="s">
        <x:v>194</x:v>
      </x:c>
      <x:c r="D206" s="630" t="s">
        <x:v>732</x:v>
      </x:c>
      <x:c r="E206" s="631" t="s">
        <x:v>1398</x:v>
      </x:c>
      <x:c r="F206" s="626" t="s">
        <x:v>1135</x:v>
      </x:c>
      <x:c r="G206" s="907"/>
      <x:c r="H206" s="907">
        <x:v>597600</x:v>
      </x:c>
      <x:c r="I206" s="907">
        <x:v>597600</x:v>
      </x:c>
      <x:c r="J206" s="975">
        <x:f t="shared" si="19"/>
        <x:v>0</x:v>
      </x:c>
    </x:row>
    <x:row r="207" spans="1:10" s="751" customFormat="1" ht="16.899999999999999" customHeight="1">
      <x:c r="A207" s="1169"/>
      <x:c r="B207" s="1170"/>
      <x:c r="C207" s="639" t="s">
        <x:v>443</x:v>
      </x:c>
      <x:c r="D207" s="630" t="s">
        <x:v>1323</x:v>
      </x:c>
      <x:c r="E207" s="631" t="s">
        <x:v>1398</x:v>
      </x:c>
      <x:c r="F207" s="626" t="s">
        <x:v>1135</x:v>
      </x:c>
      <x:c r="G207" s="907"/>
      <x:c r="H207" s="907">
        <x:v>348000</x:v>
      </x:c>
      <x:c r="I207" s="907">
        <x:v>348000</x:v>
      </x:c>
      <x:c r="J207" s="975">
        <x:f t="shared" si="19"/>
        <x:v>0</x:v>
      </x:c>
    </x:row>
    <x:row r="208" spans="1:10" s="751" customFormat="1" ht="16.899999999999999" customHeight="1">
      <x:c r="A208" s="1169"/>
      <x:c r="B208" s="1170"/>
      <x:c r="C208" s="639" t="s">
        <x:v>492</x:v>
      </x:c>
      <x:c r="D208" s="630" t="s">
        <x:v>1394</x:v>
      </x:c>
      <x:c r="E208" s="631" t="s">
        <x:v>1398</x:v>
      </x:c>
      <x:c r="F208" s="626" t="s">
        <x:v>1135</x:v>
      </x:c>
      <x:c r="G208" s="907"/>
      <x:c r="H208" s="907">
        <x:v>2340000</x:v>
      </x:c>
      <x:c r="I208" s="907">
        <x:v>2340000</x:v>
      </x:c>
      <x:c r="J208" s="975">
        <x:f t="shared" si="19"/>
        <x:v>0</x:v>
      </x:c>
    </x:row>
    <x:row r="209" spans="1:10" s="751" customFormat="1" ht="16.899999999999999" customHeight="1">
      <x:c r="A209" s="1169"/>
      <x:c r="B209" s="1170"/>
      <x:c r="C209" s="639" t="s">
        <x:v>367</x:v>
      </x:c>
      <x:c r="D209" s="630" t="s">
        <x:v>371</x:v>
      </x:c>
      <x:c r="E209" s="631" t="s">
        <x:v>1398</x:v>
      </x:c>
      <x:c r="F209" s="626" t="s">
        <x:v>1135</x:v>
      </x:c>
      <x:c r="G209" s="907"/>
      <x:c r="H209" s="907">
        <x:v>5970000</x:v>
      </x:c>
      <x:c r="I209" s="907">
        <x:v>5464700</x:v>
      </x:c>
      <x:c r="J209" s="975">
        <x:f t="shared" si="19"/>
        <x:v>505300</x:v>
      </x:c>
    </x:row>
    <x:row r="210" spans="1:10" s="751" customFormat="1" ht="16.899999999999999" customHeight="1">
      <x:c r="A210" s="1169"/>
      <x:c r="B210" s="1170"/>
      <x:c r="C210" s="639" t="s">
        <x:v>554</x:v>
      </x:c>
      <x:c r="D210" s="630" t="s">
        <x:v>1402</x:v>
      </x:c>
      <x:c r="E210" s="631" t="s">
        <x:v>1398</x:v>
      </x:c>
      <x:c r="F210" s="631" t="s">
        <x:v>826</x:v>
      </x:c>
      <x:c r="G210" s="907"/>
      <x:c r="H210" s="907">
        <x:v>57043</x:v>
      </x:c>
      <x:c r="I210" s="907">
        <x:v>20117</x:v>
      </x:c>
      <x:c r="J210" s="975">
        <x:f t="shared" si="19"/>
        <x:v>36926</x:v>
      </x:c>
    </x:row>
    <x:row r="211" spans="1:10" s="751" customFormat="1" ht="16.899999999999999" customHeight="1">
      <x:c r="A211" s="1169"/>
      <x:c r="B211" s="1170"/>
      <x:c r="C211" s="639" t="s">
        <x:v>520</x:v>
      </x:c>
      <x:c r="D211" s="630" t="s">
        <x:v>1227</x:v>
      </x:c>
      <x:c r="E211" s="631" t="s">
        <x:v>1403</x:v>
      </x:c>
      <x:c r="F211" s="631" t="s">
        <x:v>954</x:v>
      </x:c>
      <x:c r="G211" s="907"/>
      <x:c r="H211" s="907">
        <x:v>12871961</x:v>
      </x:c>
      <x:c r="I211" s="907">
        <x:v>9873360</x:v>
      </x:c>
      <x:c r="J211" s="975">
        <x:f t="shared" si="19"/>
        <x:v>2998601</x:v>
      </x:c>
    </x:row>
    <x:row r="212" spans="1:10" s="751" customFormat="1" ht="16.899999999999999" customHeight="1">
      <x:c r="A212" s="1169"/>
      <x:c r="B212" s="1170"/>
      <x:c r="C212" s="1318" t="s">
        <x:v>797</x:v>
      </x:c>
      <x:c r="D212" s="1318"/>
      <x:c r="E212" s="1318"/>
      <x:c r="F212" s="1318"/>
      <x:c r="G212" s="992">
        <x:f>SUM(G202:G211)</x:f>
        <x:v>0</x:v>
      </x:c>
      <x:c r="H212" s="992">
        <x:f>SUM(H202:H211)</x:f>
        <x:v>133587344</x:v>
      </x:c>
      <x:c r="I212" s="992">
        <x:f>SUM(I202:I211)</x:f>
        <x:v>130046517</x:v>
      </x:c>
      <x:c r="J212" s="993">
        <x:f>SUM(J202:J211)</x:f>
        <x:v>3540827</x:v>
      </x:c>
    </x:row>
    <x:row r="213" spans="1:10" s="554" customFormat="1" ht="16.899999999999999" customHeight="1">
      <x:c r="A213" s="1169"/>
      <x:c r="B213" s="754" t="s">
        <x:v>1324</x:v>
      </x:c>
      <x:c r="C213" s="652" t="s">
        <x:v>478</x:v>
      </x:c>
      <x:c r="D213" s="653" t="s">
        <x:v>1292</x:v>
      </x:c>
      <x:c r="E213" s="652" t="s">
        <x:v>1398</x:v>
      </x:c>
      <x:c r="F213" s="790" t="s">
        <x:v>1135</x:v>
      </x:c>
      <x:c r="G213" s="912"/>
      <x:c r="H213" s="912"/>
      <x:c r="I213" s="912"/>
      <x:c r="J213" s="971">
        <x:v>94140</x:v>
      </x:c>
    </x:row>
    <x:row r="214" spans="1:10" s="554" customFormat="1" ht="61.899999999999999" customHeight="1">
      <x:c r="A214" s="1169"/>
      <x:c r="B214" s="679" t="s">
        <x:v>1280</x:v>
      </x:c>
      <x:c r="C214" s="994" t="s">
        <x:v>408</x:v>
      </x:c>
      <x:c r="D214" s="791" t="s">
        <x:v>1280</x:v>
      </x:c>
      <x:c r="E214" s="792" t="s">
        <x:v>1068</x:v>
      </x:c>
      <x:c r="F214" s="760" t="s">
        <x:v>1144</x:v>
      </x:c>
      <x:c r="G214" s="913"/>
      <x:c r="H214" s="913">
        <x:v>34087646</x:v>
      </x:c>
      <x:c r="I214" s="909">
        <x:v>0</x:v>
      </x:c>
      <x:c r="J214" s="977">
        <x:f>G214+H214-I214</x:f>
        <x:v>34087646</x:v>
      </x:c>
    </x:row>
    <x:row r="215" spans="1:10" s="751" customFormat="1" ht="16.899999999999999" customHeight="1">
      <x:c r="A215" s="1169" t="s">
        <x:v>1652</x:v>
      </x:c>
      <x:c r="B215" s="1170" t="s">
        <x:v>1802</x:v>
      </x:c>
      <x:c r="C215" s="793" t="s">
        <x:v>540</x:v>
      </x:c>
      <x:c r="D215" s="794" t="s">
        <x:v>1704</x:v>
      </x:c>
      <x:c r="E215" s="752" t="s">
        <x:v>812</x:v>
      </x:c>
      <x:c r="F215" s="793" t="s">
        <x:v>1387</x:v>
      </x:c>
      <x:c r="G215" s="907">
        <x:v>0</x:v>
      </x:c>
      <x:c r="H215" s="907">
        <x:v>92995443</x:v>
      </x:c>
      <x:c r="I215" s="907">
        <x:v>92994780</x:v>
      </x:c>
      <x:c r="J215" s="961">
        <x:f>G215+H215-I215</x:f>
        <x:v>663</x:v>
      </x:c>
    </x:row>
    <x:row r="216" spans="1:10" s="751" customFormat="1" ht="16.899999999999999" customHeight="1">
      <x:c r="A216" s="1169"/>
      <x:c r="B216" s="1170"/>
      <x:c r="C216" s="793" t="s">
        <x:v>544</x:v>
      </x:c>
      <x:c r="D216" s="794" t="s">
        <x:v>976</x:v>
      </x:c>
      <x:c r="E216" s="752" t="s">
        <x:v>812</x:v>
      </x:c>
      <x:c r="F216" s="793" t="s">
        <x:v>1387</x:v>
      </x:c>
      <x:c r="G216" s="907">
        <x:v>0</x:v>
      </x:c>
      <x:c r="H216" s="973">
        <x:v>21054345</x:v>
      </x:c>
      <x:c r="I216" s="973">
        <x:v>18987568</x:v>
      </x:c>
      <x:c r="J216" s="961">
        <x:f t="shared" ref="J216:J221" si="20">G216+H216-I216</x:f>
        <x:v>2066777</x:v>
      </x:c>
    </x:row>
    <x:row r="217" spans="1:10" s="751" customFormat="1" ht="16.899999999999999" customHeight="1">
      <x:c r="A217" s="1169"/>
      <x:c r="B217" s="1170"/>
      <x:c r="C217" s="793" t="s">
        <x:v>501</x:v>
      </x:c>
      <x:c r="D217" s="794" t="s">
        <x:v>1724</x:v>
      </x:c>
      <x:c r="E217" s="752" t="s">
        <x:v>812</x:v>
      </x:c>
      <x:c r="F217" s="793" t="s">
        <x:v>1387</x:v>
      </x:c>
      <x:c r="G217" s="973">
        <x:v>0</x:v>
      </x:c>
      <x:c r="H217" s="907">
        <x:v>2540149</x:v>
      </x:c>
      <x:c r="I217" s="907">
        <x:v>2540000</x:v>
      </x:c>
      <x:c r="J217" s="961">
        <x:f t="shared" si="20"/>
        <x:v>149</x:v>
      </x:c>
    </x:row>
    <x:row r="218" spans="1:10" s="751" customFormat="1" ht="16.899999999999999" customHeight="1">
      <x:c r="A218" s="1169"/>
      <x:c r="B218" s="1170"/>
      <x:c r="C218" s="793" t="s">
        <x:v>603</x:v>
      </x:c>
      <x:c r="D218" s="794" t="s">
        <x:v>1717</x:v>
      </x:c>
      <x:c r="E218" s="752" t="s">
        <x:v>812</x:v>
      </x:c>
      <x:c r="F218" s="793" t="s">
        <x:v>1387</x:v>
      </x:c>
      <x:c r="G218" s="907">
        <x:v>8412278</x:v>
      </x:c>
      <x:c r="H218" s="973">
        <x:v>17252957</x:v>
      </x:c>
      <x:c r="I218" s="973">
        <x:v>14882731</x:v>
      </x:c>
      <x:c r="J218" s="961">
        <x:f t="shared" si="20"/>
        <x:v>10782504</x:v>
      </x:c>
    </x:row>
    <x:row r="219" spans="1:10" s="751" customFormat="1" ht="16.899999999999999" customHeight="1">
      <x:c r="A219" s="1169"/>
      <x:c r="B219" s="1170"/>
      <x:c r="C219" s="793" t="s">
        <x:v>536</x:v>
      </x:c>
      <x:c r="D219" s="794" t="s">
        <x:v>1715</x:v>
      </x:c>
      <x:c r="E219" s="752" t="s">
        <x:v>812</x:v>
      </x:c>
      <x:c r="F219" s="793" t="s">
        <x:v>1371</x:v>
      </x:c>
      <x:c r="G219" s="919">
        <x:v>66</x:v>
      </x:c>
      <x:c r="H219" s="987">
        <x:v>450014</x:v>
      </x:c>
      <x:c r="I219" s="987">
        <x:v>327510</x:v>
      </x:c>
      <x:c r="J219" s="961">
        <x:f t="shared" si="20"/>
        <x:v>122570</x:v>
      </x:c>
    </x:row>
    <x:row r="220" spans="1:10" s="751" customFormat="1" ht="16.899999999999999" customHeight="1">
      <x:c r="A220" s="1169"/>
      <x:c r="B220" s="1170"/>
      <x:c r="C220" s="793" t="s">
        <x:v>487</x:v>
      </x:c>
      <x:c r="D220" s="794" t="s">
        <x:v>414</x:v>
      </x:c>
      <x:c r="E220" s="752" t="s">
        <x:v>804</x:v>
      </x:c>
      <x:c r="F220" s="793" t="s">
        <x:v>968</x:v>
      </x:c>
      <x:c r="G220" s="919">
        <x:v>1114270</x:v>
      </x:c>
      <x:c r="H220" s="987">
        <x:v>281219</x:v>
      </x:c>
      <x:c r="I220" s="987">
        <x:v>759140</x:v>
      </x:c>
      <x:c r="J220" s="961">
        <x:f t="shared" si="20"/>
        <x:v>636349</x:v>
      </x:c>
    </x:row>
    <x:row r="221" spans="1:10" s="751" customFormat="1" ht="16.899999999999999" customHeight="1">
      <x:c r="A221" s="1169"/>
      <x:c r="B221" s="1170"/>
      <x:c r="C221" s="962" t="s">
        <x:v>667</x:v>
      </x:c>
      <x:c r="D221" s="795" t="s">
        <x:v>1714</x:v>
      </x:c>
      <x:c r="E221" s="752" t="s">
        <x:v>812</x:v>
      </x:c>
      <x:c r="F221" s="796" t="s">
        <x:v>1371</x:v>
      </x:c>
      <x:c r="G221" s="919"/>
      <x:c r="H221" s="987">
        <x:v>46</x:v>
      </x:c>
      <x:c r="I221" s="987"/>
      <x:c r="J221" s="961">
        <x:f t="shared" si="20"/>
        <x:v>46</x:v>
      </x:c>
    </x:row>
    <x:row r="222" spans="1:11" s="798" customFormat="1" ht="16.899999999999999" customHeight="1">
      <x:c r="A222" s="1169"/>
      <x:c r="B222" s="1170"/>
      <x:c r="C222" s="1318" t="s">
        <x:v>822</x:v>
      </x:c>
      <x:c r="D222" s="1318"/>
      <x:c r="E222" s="1318"/>
      <x:c r="F222" s="1318"/>
      <x:c r="G222" s="992">
        <x:f>SUM(G215:G220)</x:f>
        <x:v>9526614</x:v>
      </x:c>
      <x:c r="H222" s="992">
        <x:f>SUM(H215:H220)</x:f>
        <x:v>134574127</x:v>
      </x:c>
      <x:c r="I222" s="992">
        <x:f>SUM(I215:I220)</x:f>
        <x:v>130491729</x:v>
      </x:c>
      <x:c r="J222" s="993">
        <x:f>SUM(J215:J221)</x:f>
        <x:v>13609058</x:v>
      </x:c>
      <x:c r="K222" s="797"/>
    </x:row>
    <x:row r="223" spans="1:10" s="554" customFormat="1" ht="24" customHeight="1">
      <x:c r="A223" s="1169"/>
      <x:c r="B223" s="754" t="s">
        <x:v>1324</x:v>
      </x:c>
      <x:c r="C223" s="970" t="s">
        <x:v>519</x:v>
      </x:c>
      <x:c r="D223" s="995" t="s">
        <x:v>975</x:v>
      </x:c>
      <x:c r="E223" s="574" t="s">
        <x:v>812</x:v>
      </x:c>
      <x:c r="F223" s="996" t="s">
        <x:v>1371</x:v>
      </x:c>
      <x:c r="G223" s="912">
        <x:v>7</x:v>
      </x:c>
      <x:c r="H223" s="912">
        <x:v>14662180</x:v>
      </x:c>
      <x:c r="I223" s="912">
        <x:v>14662187</x:v>
      </x:c>
      <x:c r="J223" s="971">
        <x:f t="shared" ref="J223:J224" si="21">G223+H223-I223</x:f>
        <x:v>0</x:v>
      </x:c>
    </x:row>
    <x:row r="224" spans="1:10" s="554" customFormat="1" ht="31.5" customHeight="1">
      <x:c r="A224" s="1169"/>
      <x:c r="B224" s="679" t="s">
        <x:v>460</x:v>
      </x:c>
      <x:c r="C224" s="972" t="s">
        <x:v>433</x:v>
      </x:c>
      <x:c r="D224" s="791" t="s">
        <x:v>162</x:v>
      </x:c>
      <x:c r="E224" s="760" t="s">
        <x:v>812</x:v>
      </x:c>
      <x:c r="F224" s="760" t="s">
        <x:v>1387</x:v>
      </x:c>
      <x:c r="G224" s="909">
        <x:v>23252215</x:v>
      </x:c>
      <x:c r="H224" s="909">
        <x:v>9706600</x:v>
      </x:c>
      <x:c r="I224" s="909">
        <x:v>9450710</x:v>
      </x:c>
      <x:c r="J224" s="966">
        <x:f t="shared" si="21"/>
        <x:v>23508105</x:v>
      </x:c>
    </x:row>
    <x:row r="225" spans="1:12" s="751" customFormat="1" ht="13.199999999999999">
      <x:c r="A225" s="1169" t="s">
        <x:v>1647</x:v>
      </x:c>
      <x:c r="B225" s="1170" t="s">
        <x:v>1802</x:v>
      </x:c>
      <x:c r="C225" s="629" t="s">
        <x:v>498</x:v>
      </x:c>
      <x:c r="D225" s="630" t="s">
        <x:v>755</x:v>
      </x:c>
      <x:c r="E225" s="631" t="s">
        <x:v>810</x:v>
      </x:c>
      <x:c r="F225" s="627" t="s">
        <x:v>1367</x:v>
      </x:c>
      <x:c r="G225" s="708">
        <x:v>2250691</x:v>
      </x:c>
      <x:c r="H225" s="987">
        <x:v>11866188</x:v>
      </x:c>
      <x:c r="I225" s="987">
        <x:v>8978916</x:v>
      </x:c>
      <x:c r="J225" s="961">
        <x:f>G225+H225-I225</x:f>
        <x:v>5137963</x:v>
      </x:c>
      <x:c r="K225" s="764"/>
      <x:c r="L225" s="764"/>
    </x:row>
    <x:row r="226" spans="1:12" s="751" customFormat="1" ht="13.199999999999999">
      <x:c r="A226" s="1169"/>
      <x:c r="B226" s="1170"/>
      <x:c r="C226" s="629" t="s">
        <x:v>530</x:v>
      </x:c>
      <x:c r="D226" s="630" t="s">
        <x:v>1365</x:v>
      </x:c>
      <x:c r="E226" s="631" t="s">
        <x:v>810</x:v>
      </x:c>
      <x:c r="F226" s="627" t="s">
        <x:v>1367</x:v>
      </x:c>
      <x:c r="G226" s="919">
        <x:v>0</x:v>
      </x:c>
      <x:c r="H226" s="919">
        <x:v>94335440</x:v>
      </x:c>
      <x:c r="I226" s="919">
        <x:v>94335440</x:v>
      </x:c>
      <x:c r="J226" s="961">
        <x:f t="shared" ref="J226:J250" si="22">G226+H226-I226</x:f>
        <x:v>0</x:v>
      </x:c>
      <x:c r="K226" s="764"/>
      <x:c r="L226" s="764"/>
    </x:row>
    <x:row r="227" spans="1:12" s="751" customFormat="1" ht="13.199999999999999">
      <x:c r="A227" s="1169"/>
      <x:c r="B227" s="1170"/>
      <x:c r="C227" s="629" t="s">
        <x:v>486</x:v>
      </x:c>
      <x:c r="D227" s="630" t="s">
        <x:v>1346</x:v>
      </x:c>
      <x:c r="E227" s="631" t="s">
        <x:v>810</x:v>
      </x:c>
      <x:c r="F227" s="627" t="s">
        <x:v>1367</x:v>
      </x:c>
      <x:c r="G227" s="919">
        <x:v>0</x:v>
      </x:c>
      <x:c r="H227" s="997">
        <x:v>56711766</x:v>
      </x:c>
      <x:c r="I227" s="919">
        <x:v>56711766</x:v>
      </x:c>
      <x:c r="J227" s="961">
        <x:f t="shared" si="22"/>
        <x:v>0</x:v>
      </x:c>
      <x:c r="K227" s="799"/>
      <x:c r="L227" s="799"/>
    </x:row>
    <x:row r="228" spans="1:10" s="751" customFormat="1" ht="13.199999999999999">
      <x:c r="A228" s="1169"/>
      <x:c r="B228" s="1170"/>
      <x:c r="C228" s="629" t="s">
        <x:v>479</x:v>
      </x:c>
      <x:c r="D228" s="630" t="s">
        <x:v>742</x:v>
      </x:c>
      <x:c r="E228" s="631" t="s">
        <x:v>810</x:v>
      </x:c>
      <x:c r="F228" s="627" t="s">
        <x:v>1367</x:v>
      </x:c>
      <x:c r="G228" s="919">
        <x:v>0</x:v>
      </x:c>
      <x:c r="H228" s="919">
        <x:v>0</x:v>
      </x:c>
      <x:c r="I228" s="919">
        <x:v>0</x:v>
      </x:c>
      <x:c r="J228" s="961">
        <x:f t="shared" si="22"/>
        <x:v>0</x:v>
      </x:c>
    </x:row>
    <x:row r="229" spans="1:10" s="751" customFormat="1" ht="13.199999999999999">
      <x:c r="A229" s="1169"/>
      <x:c r="B229" s="1170"/>
      <x:c r="C229" s="629" t="s">
        <x:v>523</x:v>
      </x:c>
      <x:c r="D229" s="630" t="s">
        <x:v>734</x:v>
      </x:c>
      <x:c r="E229" s="631" t="s">
        <x:v>810</x:v>
      </x:c>
      <x:c r="F229" s="627" t="s">
        <x:v>1367</x:v>
      </x:c>
      <x:c r="G229" s="919">
        <x:v>1679004</x:v>
      </x:c>
      <x:c r="H229" s="919">
        <x:v>6023421</x:v>
      </x:c>
      <x:c r="I229" s="919">
        <x:v>4950700</x:v>
      </x:c>
      <x:c r="J229" s="961">
        <x:f t="shared" si="22"/>
        <x:v>2751725</x:v>
      </x:c>
    </x:row>
    <x:row r="230" spans="1:10" s="751" customFormat="1" ht="13.199999999999999">
      <x:c r="A230" s="1169"/>
      <x:c r="B230" s="1170"/>
      <x:c r="C230" s="629" t="s">
        <x:v>497</x:v>
      </x:c>
      <x:c r="D230" s="630" t="s">
        <x:v>740</x:v>
      </x:c>
      <x:c r="E230" s="631" t="s">
        <x:v>810</x:v>
      </x:c>
      <x:c r="F230" s="627" t="s">
        <x:v>1367</x:v>
      </x:c>
      <x:c r="G230" s="919">
        <x:v>0</x:v>
      </x:c>
      <x:c r="H230" s="919">
        <x:v>7309947</x:v>
      </x:c>
      <x:c r="I230" s="919">
        <x:v>7309947</x:v>
      </x:c>
      <x:c r="J230" s="961">
        <x:f t="shared" si="22"/>
        <x:v>0</x:v>
      </x:c>
    </x:row>
    <x:row r="231" spans="1:10" s="751" customFormat="1" ht="13.199999999999999">
      <x:c r="A231" s="1169"/>
      <x:c r="B231" s="1170"/>
      <x:c r="C231" s="629" t="s">
        <x:v>502</x:v>
      </x:c>
      <x:c r="D231" s="630" t="s">
        <x:v>1373</x:v>
      </x:c>
      <x:c r="E231" s="631" t="s">
        <x:v>810</x:v>
      </x:c>
      <x:c r="F231" s="627" t="s">
        <x:v>1367</x:v>
      </x:c>
      <x:c r="G231" s="919">
        <x:v>8960823</x:v>
      </x:c>
      <x:c r="H231" s="919">
        <x:v>8506474</x:v>
      </x:c>
      <x:c r="I231" s="919">
        <x:v>10608710</x:v>
      </x:c>
      <x:c r="J231" s="961">
        <x:f t="shared" si="22"/>
        <x:v>6858587</x:v>
      </x:c>
    </x:row>
    <x:row r="232" spans="1:10" s="751" customFormat="1" ht="13.199999999999999">
      <x:c r="A232" s="1169"/>
      <x:c r="B232" s="1170"/>
      <x:c r="C232" s="629" t="s">
        <x:v>508</x:v>
      </x:c>
      <x:c r="D232" s="630" t="s">
        <x:v>1227</x:v>
      </x:c>
      <x:c r="E232" s="631" t="s">
        <x:v>810</x:v>
      </x:c>
      <x:c r="F232" s="627" t="s">
        <x:v>1367</x:v>
      </x:c>
      <x:c r="G232" s="919">
        <x:v>810848</x:v>
      </x:c>
      <x:c r="H232" s="919">
        <x:v>14855605</x:v>
      </x:c>
      <x:c r="I232" s="919">
        <x:v>14348780</x:v>
      </x:c>
      <x:c r="J232" s="961">
        <x:f t="shared" si="22"/>
        <x:v>1317673</x:v>
      </x:c>
    </x:row>
    <x:row r="233" spans="1:10" s="751" customFormat="1" ht="13.199999999999999">
      <x:c r="A233" s="1169"/>
      <x:c r="B233" s="1170"/>
      <x:c r="C233" s="629" t="s">
        <x:v>506</x:v>
      </x:c>
      <x:c r="D233" s="630" t="s">
        <x:v>731</x:v>
      </x:c>
      <x:c r="E233" s="631" t="s">
        <x:v>810</x:v>
      </x:c>
      <x:c r="F233" s="627" t="s">
        <x:v>1367</x:v>
      </x:c>
      <x:c r="G233" s="919">
        <x:v>0</x:v>
      </x:c>
      <x:c r="H233" s="919">
        <x:v>6000637</x:v>
      </x:c>
      <x:c r="I233" s="919">
        <x:v>6000637</x:v>
      </x:c>
      <x:c r="J233" s="961">
        <x:f t="shared" si="22"/>
        <x:v>0</x:v>
      </x:c>
    </x:row>
    <x:row r="234" spans="1:10" s="751" customFormat="1" ht="13.199999999999999">
      <x:c r="A234" s="1169"/>
      <x:c r="B234" s="1170"/>
      <x:c r="C234" s="629" t="s">
        <x:v>477</x:v>
      </x:c>
      <x:c r="D234" s="630" t="s">
        <x:v>720</x:v>
      </x:c>
      <x:c r="E234" s="631" t="s">
        <x:v>810</x:v>
      </x:c>
      <x:c r="F234" s="627" t="s">
        <x:v>1367</x:v>
      </x:c>
      <x:c r="G234" s="919">
        <x:v>0</x:v>
      </x:c>
      <x:c r="H234" s="919">
        <x:v>5301868</x:v>
      </x:c>
      <x:c r="I234" s="919">
        <x:v>5301868</x:v>
      </x:c>
      <x:c r="J234" s="961">
        <x:f t="shared" si="22"/>
        <x:v>0</x:v>
      </x:c>
    </x:row>
    <x:row r="235" spans="1:10" s="751" customFormat="1" ht="13.199999999999999">
      <x:c r="A235" s="1169"/>
      <x:c r="B235" s="1170"/>
      <x:c r="C235" s="629" t="s">
        <x:v>476</x:v>
      </x:c>
      <x:c r="D235" s="630" t="s">
        <x:v>1323</x:v>
      </x:c>
      <x:c r="E235" s="631" t="s">
        <x:v>810</x:v>
      </x:c>
      <x:c r="F235" s="627" t="s">
        <x:v>1367</x:v>
      </x:c>
      <x:c r="G235" s="919">
        <x:v>0</x:v>
      </x:c>
      <x:c r="H235" s="919">
        <x:v>1700617</x:v>
      </x:c>
      <x:c r="I235" s="919">
        <x:v>1700617</x:v>
      </x:c>
      <x:c r="J235" s="961">
        <x:f t="shared" si="22"/>
        <x:v>0</x:v>
      </x:c>
    </x:row>
    <x:row r="236" spans="1:10" s="751" customFormat="1" ht="13.199999999999999">
      <x:c r="A236" s="1169"/>
      <x:c r="B236" s="1170"/>
      <x:c r="C236" s="629" t="s">
        <x:v>481</x:v>
      </x:c>
      <x:c r="D236" s="630" t="s">
        <x:v>352</x:v>
      </x:c>
      <x:c r="E236" s="631" t="s">
        <x:v>810</x:v>
      </x:c>
      <x:c r="F236" s="627" t="s">
        <x:v>1367</x:v>
      </x:c>
      <x:c r="G236" s="919">
        <x:v>0</x:v>
      </x:c>
      <x:c r="H236" s="919">
        <x:v>0</x:v>
      </x:c>
      <x:c r="I236" s="919">
        <x:v>0</x:v>
      </x:c>
      <x:c r="J236" s="961">
        <x:f t="shared" si="22"/>
        <x:v>0</x:v>
      </x:c>
    </x:row>
    <x:row r="237" spans="1:10" s="751" customFormat="1" ht="13.199999999999999">
      <x:c r="A237" s="1169"/>
      <x:c r="B237" s="1170"/>
      <x:c r="C237" s="629" t="s">
        <x:v>488</x:v>
      </x:c>
      <x:c r="D237" s="630" t="s">
        <x:v>723</x:v>
      </x:c>
      <x:c r="E237" s="631" t="s">
        <x:v>810</x:v>
      </x:c>
      <x:c r="F237" s="627" t="s">
        <x:v>1367</x:v>
      </x:c>
      <x:c r="G237" s="919">
        <x:v>0</x:v>
      </x:c>
      <x:c r="H237" s="919">
        <x:v>0</x:v>
      </x:c>
      <x:c r="I237" s="919">
        <x:v>0</x:v>
      </x:c>
      <x:c r="J237" s="961">
        <x:f t="shared" si="22"/>
        <x:v>0</x:v>
      </x:c>
    </x:row>
    <x:row r="238" spans="1:10" s="751" customFormat="1" ht="13.199999999999999">
      <x:c r="A238" s="1169"/>
      <x:c r="B238" s="1170"/>
      <x:c r="C238" s="629" t="s">
        <x:v>500</x:v>
      </x:c>
      <x:c r="D238" s="630" t="s">
        <x:v>344</x:v>
      </x:c>
      <x:c r="E238" s="631" t="s">
        <x:v>810</x:v>
      </x:c>
      <x:c r="F238" s="627" t="s">
        <x:v>1367</x:v>
      </x:c>
      <x:c r="G238" s="919">
        <x:v>0</x:v>
      </x:c>
      <x:c r="H238" s="919">
        <x:v>12121986</x:v>
      </x:c>
      <x:c r="I238" s="919">
        <x:v>12121986</x:v>
      </x:c>
      <x:c r="J238" s="961">
        <x:f t="shared" si="22"/>
        <x:v>0</x:v>
      </x:c>
    </x:row>
    <x:row r="239" spans="1:10" s="751" customFormat="1" ht="13.199999999999999">
      <x:c r="A239" s="1169"/>
      <x:c r="B239" s="1170"/>
      <x:c r="C239" s="629" t="s">
        <x:v>489</x:v>
      </x:c>
      <x:c r="D239" s="630" t="s">
        <x:v>735</x:v>
      </x:c>
      <x:c r="E239" s="631" t="s">
        <x:v>810</x:v>
      </x:c>
      <x:c r="F239" s="627" t="s">
        <x:v>1367</x:v>
      </x:c>
      <x:c r="G239" s="919">
        <x:v>0</x:v>
      </x:c>
      <x:c r="H239" s="919">
        <x:v>7801027</x:v>
      </x:c>
      <x:c r="I239" s="919">
        <x:v>7801027</x:v>
      </x:c>
      <x:c r="J239" s="961">
        <x:f t="shared" si="22"/>
        <x:v>0</x:v>
      </x:c>
    </x:row>
    <x:row r="240" spans="1:10" s="751" customFormat="1" ht="13.199999999999999">
      <x:c r="A240" s="1169"/>
      <x:c r="B240" s="1170"/>
      <x:c r="C240" s="629" t="s">
        <x:v>496</x:v>
      </x:c>
      <x:c r="D240" s="630" t="s">
        <x:v>741</x:v>
      </x:c>
      <x:c r="E240" s="631" t="s">
        <x:v>810</x:v>
      </x:c>
      <x:c r="F240" s="627" t="s">
        <x:v>1367</x:v>
      </x:c>
      <x:c r="G240" s="919">
        <x:v>0</x:v>
      </x:c>
      <x:c r="H240" s="919">
        <x:v>1440196</x:v>
      </x:c>
      <x:c r="I240" s="919">
        <x:v>1440196</x:v>
      </x:c>
      <x:c r="J240" s="961">
        <x:f t="shared" si="22"/>
        <x:v>0</x:v>
      </x:c>
    </x:row>
    <x:row r="241" spans="1:10" s="751" customFormat="1" ht="13.199999999999999">
      <x:c r="A241" s="1169"/>
      <x:c r="B241" s="1170"/>
      <x:c r="C241" s="629" t="s">
        <x:v>510</x:v>
      </x:c>
      <x:c r="D241" s="630" t="s">
        <x:v>142</x:v>
      </x:c>
      <x:c r="E241" s="631" t="s">
        <x:v>810</x:v>
      </x:c>
      <x:c r="F241" s="627" t="s">
        <x:v>1367</x:v>
      </x:c>
      <x:c r="G241" s="919">
        <x:v>0</x:v>
      </x:c>
      <x:c r="H241" s="919">
        <x:v>0</x:v>
      </x:c>
      <x:c r="I241" s="919">
        <x:v>0</x:v>
      </x:c>
      <x:c r="J241" s="961">
        <x:f t="shared" si="22"/>
        <x:v>0</x:v>
      </x:c>
    </x:row>
    <x:row r="242" spans="1:10" s="751" customFormat="1" ht="13.199999999999999">
      <x:c r="A242" s="1169"/>
      <x:c r="B242" s="1170"/>
      <x:c r="C242" s="629" t="s">
        <x:v>482</x:v>
      </x:c>
      <x:c r="D242" s="630" t="s">
        <x:v>1710</x:v>
      </x:c>
      <x:c r="E242" s="631" t="s">
        <x:v>810</x:v>
      </x:c>
      <x:c r="F242" s="627" t="s">
        <x:v>1367</x:v>
      </x:c>
      <x:c r="G242" s="919">
        <x:v>0</x:v>
      </x:c>
      <x:c r="H242" s="919">
        <x:v>3241500</x:v>
      </x:c>
      <x:c r="I242" s="919">
        <x:v>3241500</x:v>
      </x:c>
      <x:c r="J242" s="961">
        <x:f t="shared" si="22"/>
        <x:v>0</x:v>
      </x:c>
    </x:row>
    <x:row r="243" spans="1:10" s="751" customFormat="1" ht="13.199999999999999">
      <x:c r="A243" s="1169"/>
      <x:c r="B243" s="1170"/>
      <x:c r="C243" s="629" t="s">
        <x:v>473</x:v>
      </x:c>
      <x:c r="D243" s="630" t="s">
        <x:v>1390</x:v>
      </x:c>
      <x:c r="E243" s="631" t="s">
        <x:v>810</x:v>
      </x:c>
      <x:c r="F243" s="627" t="s">
        <x:v>1367</x:v>
      </x:c>
      <x:c r="G243" s="919">
        <x:v>2870</x:v>
      </x:c>
      <x:c r="H243" s="919">
        <x:v>61562</x:v>
      </x:c>
      <x:c r="I243" s="919">
        <x:v>0</x:v>
      </x:c>
      <x:c r="J243" s="961">
        <x:f t="shared" si="22"/>
        <x:v>64432</x:v>
      </x:c>
    </x:row>
    <x:row r="244" spans="1:10" s="751" customFormat="1" ht="13.199999999999999">
      <x:c r="A244" s="1169"/>
      <x:c r="B244" s="1170"/>
      <x:c r="C244" s="629" t="s">
        <x:v>515</x:v>
      </x:c>
      <x:c r="D244" s="630" t="s">
        <x:v>738</x:v>
      </x:c>
      <x:c r="E244" s="631" t="s">
        <x:v>810</x:v>
      </x:c>
      <x:c r="F244" s="627" t="s">
        <x:v>1367</x:v>
      </x:c>
      <x:c r="G244" s="919">
        <x:v>0</x:v>
      </x:c>
      <x:c r="H244" s="919">
        <x:v>6000781</x:v>
      </x:c>
      <x:c r="I244" s="919">
        <x:v>6000781</x:v>
      </x:c>
      <x:c r="J244" s="961">
        <x:f t="shared" si="22"/>
        <x:v>0</x:v>
      </x:c>
    </x:row>
    <x:row r="245" spans="1:10" s="751" customFormat="1" ht="13.199999999999999">
      <x:c r="A245" s="1169"/>
      <x:c r="B245" s="1170"/>
      <x:c r="C245" s="629" t="s">
        <x:v>526</x:v>
      </x:c>
      <x:c r="D245" s="630" t="s">
        <x:v>299</x:v>
      </x:c>
      <x:c r="E245" s="631" t="s">
        <x:v>810</x:v>
      </x:c>
      <x:c r="F245" s="627" t="s">
        <x:v>1367</x:v>
      </x:c>
      <x:c r="G245" s="919">
        <x:v>0</x:v>
      </x:c>
      <x:c r="H245" s="919">
        <x:v>0</x:v>
      </x:c>
      <x:c r="I245" s="919">
        <x:v>0</x:v>
      </x:c>
      <x:c r="J245" s="961">
        <x:f t="shared" si="22"/>
        <x:v>0</x:v>
      </x:c>
    </x:row>
    <x:row r="246" spans="1:10" s="751" customFormat="1" ht="13.199999999999999">
      <x:c r="A246" s="1169"/>
      <x:c r="B246" s="1170"/>
      <x:c r="C246" s="629" t="s">
        <x:v>509</x:v>
      </x:c>
      <x:c r="D246" s="630" t="s">
        <x:v>428</x:v>
      </x:c>
      <x:c r="E246" s="631" t="s">
        <x:v>810</x:v>
      </x:c>
      <x:c r="F246" s="627" t="s">
        <x:v>1367</x:v>
      </x:c>
      <x:c r="G246" s="919">
        <x:v>0</x:v>
      </x:c>
      <x:c r="H246" s="919">
        <x:v>0</x:v>
      </x:c>
      <x:c r="I246" s="919">
        <x:v>0</x:v>
      </x:c>
      <x:c r="J246" s="961">
        <x:f t="shared" si="22"/>
        <x:v>0</x:v>
      </x:c>
    </x:row>
    <x:row r="247" spans="1:10" s="751" customFormat="1" ht="13.199999999999999">
      <x:c r="A247" s="1169"/>
      <x:c r="B247" s="1170"/>
      <x:c r="C247" s="629" t="s">
        <x:v>521</x:v>
      </x:c>
      <x:c r="D247" s="630" t="s">
        <x:v>776</x:v>
      </x:c>
      <x:c r="E247" s="631" t="s">
        <x:v>810</x:v>
      </x:c>
      <x:c r="F247" s="627" t="s">
        <x:v>1367</x:v>
      </x:c>
      <x:c r="G247" s="919">
        <x:v>0</x:v>
      </x:c>
      <x:c r="H247" s="919">
        <x:v>3800000</x:v>
      </x:c>
      <x:c r="I247" s="919">
        <x:v>3800000</x:v>
      </x:c>
      <x:c r="J247" s="961">
        <x:f t="shared" si="22"/>
        <x:v>0</x:v>
      </x:c>
    </x:row>
    <x:row r="248" spans="1:10" s="798" customFormat="1" ht="13.199999999999999">
      <x:c r="A248" s="1169"/>
      <x:c r="B248" s="1170"/>
      <x:c r="C248" s="1318" t="s">
        <x:v>797</x:v>
      </x:c>
      <x:c r="D248" s="1318"/>
      <x:c r="E248" s="1318"/>
      <x:c r="F248" s="1318"/>
      <x:c r="G248" s="992">
        <x:f>SUM(G225:G247)</x:f>
        <x:v>13704236</x:v>
      </x:c>
      <x:c r="H248" s="992">
        <x:f t="shared" ref="H248:I248" si="23">SUM(H225:H247)</x:f>
        <x:v>247079015</x:v>
      </x:c>
      <x:c r="I248" s="992">
        <x:f t="shared" si="23"/>
        <x:v>244652871</x:v>
      </x:c>
      <x:c r="J248" s="993">
        <x:f>SUM(J225:J247)</x:f>
        <x:v>16130380</x:v>
      </x:c>
    </x:row>
    <x:row r="249" spans="1:12" s="554" customFormat="1" ht="13.199999999999999">
      <x:c r="A249" s="1169"/>
      <x:c r="B249" s="1163" t="s">
        <x:v>1324</x:v>
      </x:c>
      <x:c r="C249" s="641" t="s">
        <x:v>522</x:v>
      </x:c>
      <x:c r="D249" s="800" t="s">
        <x:v>1292</x:v>
      </x:c>
      <x:c r="E249" s="574" t="s">
        <x:v>810</x:v>
      </x:c>
      <x:c r="F249" s="574" t="s">
        <x:v>1367</x:v>
      </x:c>
      <x:c r="G249" s="916">
        <x:v>1496617</x:v>
      </x:c>
      <x:c r="H249" s="980">
        <x:v>21923284</x:v>
      </x:c>
      <x:c r="I249" s="980">
        <x:v>21418787</x:v>
      </x:c>
      <x:c r="J249" s="971">
        <x:f t="shared" si="22"/>
        <x:v>2001114</x:v>
      </x:c>
      <x:c r="K249" s="751"/>
      <x:c r="L249" s="751"/>
    </x:row>
    <x:row r="250" spans="1:12" s="554" customFormat="1" ht="13.199999999999999">
      <x:c r="A250" s="1169"/>
      <x:c r="B250" s="1163"/>
      <x:c r="C250" s="645" t="s">
        <x:v>533</x:v>
      </x:c>
      <x:c r="D250" s="800" t="s">
        <x:v>1126</x:v>
      </x:c>
      <x:c r="E250" s="574" t="s">
        <x:v>810</x:v>
      </x:c>
      <x:c r="F250" s="574" t="s">
        <x:v>1367</x:v>
      </x:c>
      <x:c r="G250" s="916">
        <x:v>642608</x:v>
      </x:c>
      <x:c r="H250" s="980">
        <x:v>641949</x:v>
      </x:c>
      <x:c r="I250" s="980">
        <x:v>816620</x:v>
      </x:c>
      <x:c r="J250" s="971">
        <x:f t="shared" si="22"/>
        <x:v>467937</x:v>
      </x:c>
      <x:c r="K250" s="751"/>
      <x:c r="L250" s="751"/>
    </x:row>
    <x:row r="251" spans="1:10" s="554" customFormat="1" ht="13.199999999999999">
      <x:c r="A251" s="1169"/>
      <x:c r="B251" s="679" t="s">
        <x:v>1280</x:v>
      </x:c>
      <x:c r="C251" s="632" t="s">
        <x:v>499</x:v>
      </x:c>
      <x:c r="D251" s="801" t="s">
        <x:v>1787</x:v>
      </x:c>
      <x:c r="E251" s="760" t="s">
        <x:v>810</x:v>
      </x:c>
      <x:c r="F251" s="760" t="s">
        <x:v>1367</x:v>
      </x:c>
      <x:c r="G251" s="909">
        <x:v>28036631</x:v>
      </x:c>
      <x:c r="H251" s="909">
        <x:v>12685200</x:v>
      </x:c>
      <x:c r="I251" s="909">
        <x:v>0</x:v>
      </x:c>
      <x:c r="J251" s="966">
        <x:f>G251+H251-I251</x:f>
        <x:v>40721831</x:v>
      </x:c>
    </x:row>
    <x:row r="252" spans="1:10" s="751" customFormat="1" ht="16.899999999999999" customHeight="1">
      <x:c r="A252" s="1172" t="s">
        <x:v>1650</x:v>
      </x:c>
      <x:c r="B252" s="1170" t="s">
        <x:v>1802</x:v>
      </x:c>
      <x:c r="C252" s="637" t="s">
        <x:v>512</x:v>
      </x:c>
      <x:c r="D252" s="638" t="s">
        <x:v>730</x:v>
      </x:c>
      <x:c r="E252" s="639" t="s">
        <x:v>816</x:v>
      </x:c>
      <x:c r="F252" s="640" t="s">
        <x:v>817</x:v>
      </x:c>
      <x:c r="G252" s="708">
        <x:v>0</x:v>
      </x:c>
      <x:c r="H252" s="987">
        <x:v>0</x:v>
      </x:c>
      <x:c r="I252" s="987">
        <x:v>0</x:v>
      </x:c>
      <x:c r="J252" s="961">
        <x:v>0</x:v>
      </x:c>
    </x:row>
    <x:row r="253" spans="1:16" s="751" customFormat="1" ht="16.899999999999999" customHeight="1">
      <x:c r="A253" s="1173"/>
      <x:c r="B253" s="1170"/>
      <x:c r="C253" s="629" t="s">
        <x:v>537</x:v>
      </x:c>
      <x:c r="D253" s="630" t="s">
        <x:v>718</x:v>
      </x:c>
      <x:c r="E253" s="631" t="s">
        <x:v>816</x:v>
      </x:c>
      <x:c r="F253" s="627" t="s">
        <x:v>817</x:v>
      </x:c>
      <x:c r="G253" s="907">
        <x:v>0</x:v>
      </x:c>
      <x:c r="H253" s="907">
        <x:v>0</x:v>
      </x:c>
      <x:c r="I253" s="907">
        <x:v>0</x:v>
      </x:c>
      <x:c r="J253" s="961">
        <x:v>0</x:v>
      </x:c>
      <x:c r="P253" s="623"/>
    </x:row>
    <x:row r="254" spans="1:10" s="751" customFormat="1" ht="16.899999999999999" customHeight="1">
      <x:c r="A254" s="1173"/>
      <x:c r="B254" s="1170"/>
      <x:c r="C254" s="629" t="s">
        <x:v>535</x:v>
      </x:c>
      <x:c r="D254" s="630" t="s">
        <x:v>30</x:v>
      </x:c>
      <x:c r="E254" s="631" t="s">
        <x:v>816</x:v>
      </x:c>
      <x:c r="F254" s="627" t="s">
        <x:v>817</x:v>
      </x:c>
      <x:c r="G254" s="907">
        <x:v>0</x:v>
      </x:c>
      <x:c r="H254" s="907">
        <x:v>0</x:v>
      </x:c>
      <x:c r="I254" s="907">
        <x:v>0</x:v>
      </x:c>
      <x:c r="J254" s="961">
        <x:f t="shared" ref="J254:J279" si="24">G254+H254-I254</x:f>
        <x:v>0</x:v>
      </x:c>
    </x:row>
    <x:row r="255" spans="1:10" s="751" customFormat="1" ht="16.899999999999999" customHeight="1">
      <x:c r="A255" s="1174"/>
      <x:c r="B255" s="1170"/>
      <x:c r="C255" s="629" t="s">
        <x:v>514</x:v>
      </x:c>
      <x:c r="D255" s="630" t="s">
        <x:v>711</x:v>
      </x:c>
      <x:c r="E255" s="631" t="s">
        <x:v>816</x:v>
      </x:c>
      <x:c r="F255" s="627" t="s">
        <x:v>817</x:v>
      </x:c>
      <x:c r="G255" s="907">
        <x:v>0</x:v>
      </x:c>
      <x:c r="H255" s="907">
        <x:v>0</x:v>
      </x:c>
      <x:c r="I255" s="907">
        <x:v>0</x:v>
      </x:c>
      <x:c r="J255" s="961">
        <x:f t="shared" si="24"/>
        <x:v>0</x:v>
      </x:c>
    </x:row>
    <x:row r="256" spans="1:10" s="751" customFormat="1" ht="16.899999999999999" customHeight="1">
      <x:c r="A256" s="1175"/>
      <x:c r="B256" s="1170"/>
      <x:c r="C256" s="629" t="s">
        <x:v>557</x:v>
      </x:c>
      <x:c r="D256" s="630" t="s">
        <x:v>728</x:v>
      </x:c>
      <x:c r="E256" s="631" t="s">
        <x:v>816</x:v>
      </x:c>
      <x:c r="F256" s="627" t="s">
        <x:v>817</x:v>
      </x:c>
      <x:c r="G256" s="907">
        <x:v>262348</x:v>
      </x:c>
      <x:c r="H256" s="907">
        <x:v>3449766</x:v>
      </x:c>
      <x:c r="I256" s="907">
        <x:v>3310885</x:v>
      </x:c>
      <x:c r="J256" s="961">
        <x:f t="shared" si="24"/>
        <x:v>401229</x:v>
      </x:c>
    </x:row>
    <x:row r="257" spans="1:10" s="751" customFormat="1" ht="16.899999999999999" customHeight="1">
      <x:c r="A257" s="1175"/>
      <x:c r="B257" s="1170"/>
      <x:c r="C257" s="629" t="s">
        <x:v>551</x:v>
      </x:c>
      <x:c r="D257" s="630" t="s">
        <x:v>353</x:v>
      </x:c>
      <x:c r="E257" s="631" t="s">
        <x:v>816</x:v>
      </x:c>
      <x:c r="F257" s="627" t="s">
        <x:v>817</x:v>
      </x:c>
      <x:c r="G257" s="907">
        <x:v>42</x:v>
      </x:c>
      <x:c r="H257" s="907">
        <x:v>3250010</x:v>
      </x:c>
      <x:c r="I257" s="907">
        <x:v>3250042</x:v>
      </x:c>
      <x:c r="J257" s="961">
        <x:f t="shared" si="24"/>
        <x:v>10</x:v>
      </x:c>
    </x:row>
    <x:row r="258" spans="1:10" s="751" customFormat="1" ht="16.899999999999999" customHeight="1">
      <x:c r="A258" s="1175"/>
      <x:c r="B258" s="1170"/>
      <x:c r="C258" s="629" t="s">
        <x:v>534</x:v>
      </x:c>
      <x:c r="D258" s="630" t="s">
        <x:v>716</x:v>
      </x:c>
      <x:c r="E258" s="631" t="s">
        <x:v>816</x:v>
      </x:c>
      <x:c r="F258" s="627" t="s">
        <x:v>817</x:v>
      </x:c>
      <x:c r="G258" s="907">
        <x:v>0</x:v>
      </x:c>
      <x:c r="H258" s="907">
        <x:v>0</x:v>
      </x:c>
      <x:c r="I258" s="907">
        <x:v>0</x:v>
      </x:c>
      <x:c r="J258" s="961">
        <x:f t="shared" si="24"/>
        <x:v>0</x:v>
      </x:c>
    </x:row>
    <x:row r="259" spans="1:10" s="751" customFormat="1" ht="16.899999999999999" customHeight="1">
      <x:c r="A259" s="1175"/>
      <x:c r="B259" s="1170"/>
      <x:c r="C259" s="629" t="s">
        <x:v>516</x:v>
      </x:c>
      <x:c r="D259" s="630" t="s">
        <x:v>721</x:v>
      </x:c>
      <x:c r="E259" s="631" t="s">
        <x:v>816</x:v>
      </x:c>
      <x:c r="F259" s="627" t="s">
        <x:v>817</x:v>
      </x:c>
      <x:c r="G259" s="907">
        <x:v>5</x:v>
      </x:c>
      <x:c r="H259" s="907">
        <x:v>5640005</x:v>
      </x:c>
      <x:c r="I259" s="907">
        <x:v>5640000</x:v>
      </x:c>
      <x:c r="J259" s="961">
        <x:f t="shared" si="24"/>
        <x:v>10</x:v>
      </x:c>
    </x:row>
    <x:row r="260" spans="1:10" s="751" customFormat="1" ht="16.899999999999999" customHeight="1">
      <x:c r="A260" s="1175"/>
      <x:c r="B260" s="1170"/>
      <x:c r="C260" s="629" t="s">
        <x:v>511</x:v>
      </x:c>
      <x:c r="D260" s="630" t="s">
        <x:v>717</x:v>
      </x:c>
      <x:c r="E260" s="631" t="s">
        <x:v>816</x:v>
      </x:c>
      <x:c r="F260" s="627" t="s">
        <x:v>817</x:v>
      </x:c>
      <x:c r="G260" s="907">
        <x:v>2982</x:v>
      </x:c>
      <x:c r="H260" s="907">
        <x:v>850</x:v>
      </x:c>
      <x:c r="I260" s="907">
        <x:v>0</x:v>
      </x:c>
      <x:c r="J260" s="961">
        <x:f t="shared" si="24"/>
        <x:v>3832</x:v>
      </x:c>
    </x:row>
    <x:row r="261" spans="1:10" s="751" customFormat="1" ht="16.899999999999999" customHeight="1">
      <x:c r="A261" s="1175"/>
      <x:c r="B261" s="1170"/>
      <x:c r="C261" s="629" t="s">
        <x:v>528</x:v>
      </x:c>
      <x:c r="D261" s="630" t="s">
        <x:v>1395</x:v>
      </x:c>
      <x:c r="E261" s="631" t="s">
        <x:v>810</x:v>
      </x:c>
      <x:c r="F261" s="627" t="s">
        <x:v>1391</x:v>
      </x:c>
      <x:c r="G261" s="907">
        <x:v>0</x:v>
      </x:c>
      <x:c r="H261" s="907">
        <x:v>3648000</x:v>
      </x:c>
      <x:c r="I261" s="907">
        <x:v>3648000</x:v>
      </x:c>
      <x:c r="J261" s="961">
        <x:f t="shared" si="24"/>
        <x:v>0</x:v>
      </x:c>
    </x:row>
    <x:row r="262" spans="1:10" s="751" customFormat="1" ht="16.899999999999999" customHeight="1">
      <x:c r="A262" s="1175"/>
      <x:c r="B262" s="1170"/>
      <x:c r="C262" s="629" t="s">
        <x:v>549</x:v>
      </x:c>
      <x:c r="D262" s="630" t="s">
        <x:v>1426</x:v>
      </x:c>
      <x:c r="E262" s="631" t="s">
        <x:v>810</x:v>
      </x:c>
      <x:c r="F262" s="627" t="s">
        <x:v>1391</x:v>
      </x:c>
      <x:c r="G262" s="907">
        <x:v>0</x:v>
      </x:c>
      <x:c r="H262" s="907">
        <x:v>0</x:v>
      </x:c>
      <x:c r="I262" s="907">
        <x:v>0</x:v>
      </x:c>
      <x:c r="J262" s="961">
        <x:f t="shared" si="24"/>
        <x:v>0</x:v>
      </x:c>
    </x:row>
    <x:row r="263" spans="1:10" s="751" customFormat="1" ht="16.899999999999999" customHeight="1">
      <x:c r="A263" s="1175"/>
      <x:c r="B263" s="1170"/>
      <x:c r="C263" s="637" t="s">
        <x:v>518</x:v>
      </x:c>
      <x:c r="D263" s="638" t="s">
        <x:v>713</x:v>
      </x:c>
      <x:c r="E263" s="639" t="s">
        <x:v>810</x:v>
      </x:c>
      <x:c r="F263" s="640" t="s">
        <x:v>1391</x:v>
      </x:c>
      <x:c r="G263" s="919">
        <x:v>0</x:v>
      </x:c>
      <x:c r="H263" s="919">
        <x:v>200000</x:v>
      </x:c>
      <x:c r="I263" s="919">
        <x:v>200000</x:v>
      </x:c>
      <x:c r="J263" s="961">
        <x:f t="shared" si="24"/>
        <x:v>0</x:v>
      </x:c>
    </x:row>
    <x:row r="264" spans="1:10" s="751" customFormat="1" ht="16.899999999999999" customHeight="1">
      <x:c r="A264" s="1175"/>
      <x:c r="B264" s="1170"/>
      <x:c r="C264" s="629" t="s">
        <x:v>543</x:v>
      </x:c>
      <x:c r="D264" s="630" t="s">
        <x:v>727</x:v>
      </x:c>
      <x:c r="E264" s="631" t="s">
        <x:v>810</x:v>
      </x:c>
      <x:c r="F264" s="627" t="s">
        <x:v>1391</x:v>
      </x:c>
      <x:c r="G264" s="907">
        <x:v>0</x:v>
      </x:c>
      <x:c r="H264" s="907">
        <x:v>5240000</x:v>
      </x:c>
      <x:c r="I264" s="907">
        <x:v>5240000</x:v>
      </x:c>
      <x:c r="J264" s="961">
        <x:f t="shared" si="24"/>
        <x:v>0</x:v>
      </x:c>
    </x:row>
    <x:row r="265" spans="1:10" s="751" customFormat="1" ht="16.899999999999999" customHeight="1">
      <x:c r="A265" s="1175"/>
      <x:c r="B265" s="1170"/>
      <x:c r="C265" s="629" t="s">
        <x:v>524</x:v>
      </x:c>
      <x:c r="D265" s="630" t="s">
        <x:v>1385</x:v>
      </x:c>
      <x:c r="E265" s="631" t="s">
        <x:v>810</x:v>
      </x:c>
      <x:c r="F265" s="627" t="s">
        <x:v>1391</x:v>
      </x:c>
      <x:c r="G265" s="907">
        <x:v>114407</x:v>
      </x:c>
      <x:c r="H265" s="907">
        <x:v>1700190</x:v>
      </x:c>
      <x:c r="I265" s="907">
        <x:v>1656430</x:v>
      </x:c>
      <x:c r="J265" s="961">
        <x:f t="shared" si="24"/>
        <x:v>158167</x:v>
      </x:c>
    </x:row>
    <x:row r="266" spans="1:10" s="751" customFormat="1" ht="16.899999999999999" customHeight="1">
      <x:c r="A266" s="1175"/>
      <x:c r="B266" s="1170"/>
      <x:c r="C266" s="629" t="s">
        <x:v>525</x:v>
      </x:c>
      <x:c r="D266" s="630" t="s">
        <x:v>1397</x:v>
      </x:c>
      <x:c r="E266" s="631" t="s">
        <x:v>810</x:v>
      </x:c>
      <x:c r="F266" s="627" t="s">
        <x:v>1391</x:v>
      </x:c>
      <x:c r="G266" s="907">
        <x:v>278036</x:v>
      </x:c>
      <x:c r="H266" s="907">
        <x:v>2356128</x:v>
      </x:c>
      <x:c r="I266" s="907">
        <x:v>2428209</x:v>
      </x:c>
      <x:c r="J266" s="961">
        <x:f t="shared" si="24"/>
        <x:v>205955</x:v>
      </x:c>
    </x:row>
    <x:row r="267" spans="1:10" s="751" customFormat="1" ht="16.899999999999999" customHeight="1">
      <x:c r="A267" s="1175"/>
      <x:c r="B267" s="1170"/>
      <x:c r="C267" s="629" t="s">
        <x:v>552</x:v>
      </x:c>
      <x:c r="D267" s="630" t="s">
        <x:v>803</x:v>
      </x:c>
      <x:c r="E267" s="631" t="s">
        <x:v>810</x:v>
      </x:c>
      <x:c r="F267" s="627" t="s">
        <x:v>1391</x:v>
      </x:c>
      <x:c r="G267" s="907">
        <x:v>423149</x:v>
      </x:c>
      <x:c r="H267" s="907">
        <x:v>18280411</x:v>
      </x:c>
      <x:c r="I267" s="907">
        <x:v>17265180</x:v>
      </x:c>
      <x:c r="J267" s="961">
        <x:f t="shared" si="24"/>
        <x:v>1438380</x:v>
      </x:c>
    </x:row>
    <x:row r="268" spans="1:10" s="554" customFormat="1" ht="16.899999999999999" customHeight="1">
      <x:c r="A268" s="1175"/>
      <x:c r="B268" s="1170"/>
      <x:c r="C268" s="629" t="s">
        <x:v>513</x:v>
      </x:c>
      <x:c r="D268" s="630" t="s">
        <x:v>722</x:v>
      </x:c>
      <x:c r="E268" s="631" t="s">
        <x:v>810</x:v>
      </x:c>
      <x:c r="F268" s="627" t="s">
        <x:v>1391</x:v>
      </x:c>
      <x:c r="G268" s="907">
        <x:v>0</x:v>
      </x:c>
      <x:c r="H268" s="907">
        <x:v>6000000</x:v>
      </x:c>
      <x:c r="I268" s="907">
        <x:v>6000000</x:v>
      </x:c>
      <x:c r="J268" s="961">
        <x:f t="shared" si="24"/>
        <x:v>0</x:v>
      </x:c>
    </x:row>
    <x:row r="269" spans="1:10" s="751" customFormat="1" ht="16.899999999999999" customHeight="1">
      <x:c r="A269" s="1175"/>
      <x:c r="B269" s="1170"/>
      <x:c r="C269" s="629" t="s">
        <x:v>532</x:v>
      </x:c>
      <x:c r="D269" s="630" t="s">
        <x:v>368</x:v>
      </x:c>
      <x:c r="E269" s="631" t="s">
        <x:v>810</x:v>
      </x:c>
      <x:c r="F269" s="627" t="s">
        <x:v>1391</x:v>
      </x:c>
      <x:c r="G269" s="907">
        <x:v>0</x:v>
      </x:c>
      <x:c r="H269" s="907">
        <x:v>5034472</x:v>
      </x:c>
      <x:c r="I269" s="907">
        <x:v>5034472</x:v>
      </x:c>
      <x:c r="J269" s="961">
        <x:f t="shared" si="24"/>
        <x:v>0</x:v>
      </x:c>
    </x:row>
    <x:row r="270" spans="1:10" s="751" customFormat="1" ht="16.899999999999999" customHeight="1">
      <x:c r="A270" s="1175"/>
      <x:c r="B270" s="1170"/>
      <x:c r="C270" s="629" t="s">
        <x:v>517</x:v>
      </x:c>
      <x:c r="D270" s="630" t="s">
        <x:v>719</x:v>
      </x:c>
      <x:c r="E270" s="631" t="s">
        <x:v>810</x:v>
      </x:c>
      <x:c r="F270" s="627" t="s">
        <x:v>1391</x:v>
      </x:c>
      <x:c r="G270" s="907">
        <x:v>0</x:v>
      </x:c>
      <x:c r="H270" s="907">
        <x:v>7800000</x:v>
      </x:c>
      <x:c r="I270" s="907">
        <x:v>7800000</x:v>
      </x:c>
      <x:c r="J270" s="961">
        <x:f t="shared" si="24"/>
        <x:v>0</x:v>
      </x:c>
    </x:row>
    <x:row r="271" spans="1:10" s="751" customFormat="1" ht="16.899999999999999" customHeight="1">
      <x:c r="A271" s="1175"/>
      <x:c r="B271" s="1170"/>
      <x:c r="C271" s="629" t="s">
        <x:v>546</x:v>
      </x:c>
      <x:c r="D271" s="630" t="s">
        <x:v>724</x:v>
      </x:c>
      <x:c r="E271" s="631" t="s">
        <x:v>810</x:v>
      </x:c>
      <x:c r="F271" s="627" t="s">
        <x:v>1391</x:v>
      </x:c>
      <x:c r="G271" s="907">
        <x:v>0</x:v>
      </x:c>
      <x:c r="H271" s="907">
        <x:v>2880000</x:v>
      </x:c>
      <x:c r="I271" s="907">
        <x:v>2880000</x:v>
      </x:c>
      <x:c r="J271" s="961">
        <x:f t="shared" si="24"/>
        <x:v>0</x:v>
      </x:c>
    </x:row>
    <x:row r="272" spans="1:10" s="751" customFormat="1" ht="16.899999999999999" customHeight="1">
      <x:c r="A272" s="1175"/>
      <x:c r="B272" s="1170"/>
      <x:c r="C272" s="629" t="s">
        <x:v>529</x:v>
      </x:c>
      <x:c r="D272" s="630" t="s">
        <x:v>1377</x:v>
      </x:c>
      <x:c r="E272" s="631" t="s">
        <x:v>810</x:v>
      </x:c>
      <x:c r="F272" s="627" t="s">
        <x:v>1391</x:v>
      </x:c>
      <x:c r="G272" s="907">
        <x:v>0</x:v>
      </x:c>
      <x:c r="H272" s="907">
        <x:v>0</x:v>
      </x:c>
      <x:c r="I272" s="907">
        <x:v>0</x:v>
      </x:c>
      <x:c r="J272" s="961">
        <x:f t="shared" si="24"/>
        <x:v>0</x:v>
      </x:c>
    </x:row>
    <x:row r="273" spans="1:10" s="751" customFormat="1" ht="16.899999999999999" customHeight="1">
      <x:c r="A273" s="1175"/>
      <x:c r="B273" s="1170"/>
      <x:c r="C273" s="629" t="s">
        <x:v>586</x:v>
      </x:c>
      <x:c r="D273" s="630" t="s">
        <x:v>1375</x:v>
      </x:c>
      <x:c r="E273" s="631" t="s">
        <x:v>804</x:v>
      </x:c>
      <x:c r="F273" s="627" t="s">
        <x:v>710</x:v>
      </x:c>
      <x:c r="G273" s="907">
        <x:v>110554</x:v>
      </x:c>
      <x:c r="H273" s="907">
        <x:v>570132</x:v>
      </x:c>
      <x:c r="I273" s="907">
        <x:v>474870</x:v>
      </x:c>
      <x:c r="J273" s="961">
        <x:f t="shared" si="24"/>
        <x:v>205816</x:v>
      </x:c>
    </x:row>
    <x:row r="274" spans="1:10" s="751" customFormat="1" ht="16.899999999999999" customHeight="1">
      <x:c r="A274" s="1175"/>
      <x:c r="B274" s="1170"/>
      <x:c r="C274" s="629" t="s">
        <x:v>504</x:v>
      </x:c>
      <x:c r="D274" s="630" t="s">
        <x:v>1304</x:v>
      </x:c>
      <x:c r="E274" s="631" t="s">
        <x:v>810</x:v>
      </x:c>
      <x:c r="F274" s="627" t="s">
        <x:v>1391</x:v>
      </x:c>
      <x:c r="G274" s="907">
        <x:v>0</x:v>
      </x:c>
      <x:c r="H274" s="907">
        <x:v>50048000</x:v>
      </x:c>
      <x:c r="I274" s="907">
        <x:v>50048000</x:v>
      </x:c>
      <x:c r="J274" s="961">
        <x:f t="shared" si="24"/>
        <x:v>0</x:v>
      </x:c>
    </x:row>
    <x:row r="275" spans="1:10" s="751" customFormat="1" ht="16.899999999999999" customHeight="1">
      <x:c r="A275" s="1175"/>
      <x:c r="B275" s="1170"/>
      <x:c r="C275" s="629" t="s">
        <x:v>578</x:v>
      </x:c>
      <x:c r="D275" s="630" t="s">
        <x:v>726</x:v>
      </x:c>
      <x:c r="E275" s="631" t="s">
        <x:v>810</x:v>
      </x:c>
      <x:c r="F275" s="627" t="s">
        <x:v>1391</x:v>
      </x:c>
      <x:c r="G275" s="907">
        <x:v>0</x:v>
      </x:c>
      <x:c r="H275" s="907">
        <x:v>94320000</x:v>
      </x:c>
      <x:c r="I275" s="907">
        <x:v>94320000</x:v>
      </x:c>
      <x:c r="J275" s="961">
        <x:f t="shared" si="24"/>
        <x:v>0</x:v>
      </x:c>
    </x:row>
    <x:row r="276" spans="1:10" s="751" customFormat="1" ht="16.899999999999999" customHeight="1">
      <x:c r="A276" s="1175"/>
      <x:c r="B276" s="1170"/>
      <x:c r="C276" s="629" t="s">
        <x:v>505</x:v>
      </x:c>
      <x:c r="D276" s="630" t="s">
        <x:v>1392</x:v>
      </x:c>
      <x:c r="E276" s="631" t="s">
        <x:v>810</x:v>
      </x:c>
      <x:c r="F276" s="627" t="s">
        <x:v>1391</x:v>
      </x:c>
      <x:c r="G276" s="907">
        <x:v>0</x:v>
      </x:c>
      <x:c r="H276" s="907">
        <x:v>1700000</x:v>
      </x:c>
      <x:c r="I276" s="907">
        <x:v>1700000</x:v>
      </x:c>
      <x:c r="J276" s="961">
        <x:f t="shared" si="24"/>
        <x:v>0</x:v>
      </x:c>
    </x:row>
    <x:row r="277" spans="1:10" s="751" customFormat="1" ht="16.899999999999999" customHeight="1">
      <x:c r="A277" s="1175"/>
      <x:c r="B277" s="1170"/>
      <x:c r="C277" s="629" t="s">
        <x:v>531</x:v>
      </x:c>
      <x:c r="D277" s="630" t="s">
        <x:v>714</x:v>
      </x:c>
      <x:c r="E277" s="631" t="s">
        <x:v>810</x:v>
      </x:c>
      <x:c r="F277" s="627" t="s">
        <x:v>1391</x:v>
      </x:c>
      <x:c r="G277" s="907">
        <x:v>0</x:v>
      </x:c>
      <x:c r="H277" s="907">
        <x:v>7800000</x:v>
      </x:c>
      <x:c r="I277" s="907">
        <x:v>7800000</x:v>
      </x:c>
      <x:c r="J277" s="961">
        <x:f t="shared" si="24"/>
        <x:v>0</x:v>
      </x:c>
    </x:row>
    <x:row r="278" spans="1:10" s="751" customFormat="1" ht="16.899999999999999" customHeight="1">
      <x:c r="A278" s="1175"/>
      <x:c r="B278" s="1170"/>
      <x:c r="C278" s="629" t="s">
        <x:v>572</x:v>
      </x:c>
      <x:c r="D278" s="630" t="s">
        <x:v>1380</x:v>
      </x:c>
      <x:c r="E278" s="631" t="s">
        <x:v>810</x:v>
      </x:c>
      <x:c r="F278" s="627" t="s">
        <x:v>1391</x:v>
      </x:c>
      <x:c r="G278" s="907">
        <x:v>0</x:v>
      </x:c>
      <x:c r="H278" s="907">
        <x:v>14140000</x:v>
      </x:c>
      <x:c r="I278" s="907">
        <x:v>14140000</x:v>
      </x:c>
      <x:c r="J278" s="961"/>
    </x:row>
    <x:row r="279" spans="1:10" s="751" customFormat="1" ht="16.899999999999999" customHeight="1">
      <x:c r="A279" s="1175"/>
      <x:c r="B279" s="1170"/>
      <x:c r="C279" s="629" t="s">
        <x:v>666</x:v>
      </x:c>
      <x:c r="D279" s="630" t="s">
        <x:v>1134</x:v>
      </x:c>
      <x:c r="E279" s="631" t="s">
        <x:v>810</x:v>
      </x:c>
      <x:c r="F279" s="627" t="s">
        <x:v>1391</x:v>
      </x:c>
      <x:c r="G279" s="907">
        <x:v>0</x:v>
      </x:c>
      <x:c r="H279" s="907">
        <x:v>0</x:v>
      </x:c>
      <x:c r="I279" s="907">
        <x:v>0</x:v>
      </x:c>
      <x:c r="J279" s="961">
        <x:f t="shared" si="24"/>
        <x:v>0</x:v>
      </x:c>
    </x:row>
    <x:row r="280" spans="1:10" s="798" customFormat="1" ht="16.899999999999999" customHeight="1">
      <x:c r="A280" s="1175"/>
      <x:c r="B280" s="1170"/>
      <x:c r="C280" s="1318" t="s">
        <x:v>797</x:v>
      </x:c>
      <x:c r="D280" s="1318"/>
      <x:c r="E280" s="1318"/>
      <x:c r="F280" s="1318"/>
      <x:c r="G280" s="992">
        <x:f>SUM(G252:G279)</x:f>
        <x:v>1191523</x:v>
      </x:c>
      <x:c r="H280" s="992">
        <x:f>SUM(H252:H279)</x:f>
        <x:v>234057964</x:v>
      </x:c>
      <x:c r="I280" s="992">
        <x:f>SUM(I252:I279)</x:f>
        <x:v>232836088</x:v>
      </x:c>
      <x:c r="J280" s="993">
        <x:f>SUM(J252:J279)</x:f>
        <x:v>2413399</x:v>
      </x:c>
    </x:row>
    <x:row r="281" spans="1:10" s="554" customFormat="1" ht="16.899999999999999" customHeight="1">
      <x:c r="A281" s="1175"/>
      <x:c r="B281" s="754" t="s">
        <x:v>1324</x:v>
      </x:c>
      <x:c r="C281" s="641" t="s">
        <x:v>568</x:v>
      </x:c>
      <x:c r="D281" s="642" t="s">
        <x:v>725</x:v>
      </x:c>
      <x:c r="E281" s="643" t="s">
        <x:v>816</x:v>
      </x:c>
      <x:c r="F281" s="644" t="s">
        <x:v>817</x:v>
      </x:c>
      <x:c r="G281" s="916">
        <x:v>63286</x:v>
      </x:c>
      <x:c r="H281" s="980">
        <x:v>82504</x:v>
      </x:c>
      <x:c r="I281" s="980">
        <x:v>83887</x:v>
      </x:c>
      <x:c r="J281" s="971">
        <x:f>G281+H281-I281</x:f>
        <x:v>61903</x:v>
      </x:c>
    </x:row>
    <x:row r="282" spans="1:11" s="554" customFormat="1" ht="16.899999999999999" customHeight="1">
      <x:c r="A282" s="1175"/>
      <x:c r="B282" s="754"/>
      <x:c r="C282" s="645" t="s">
        <x:v>566</x:v>
      </x:c>
      <x:c r="D282" s="642" t="s">
        <x:v>366</x:v>
      </x:c>
      <x:c r="E282" s="646" t="s">
        <x:v>816</x:v>
      </x:c>
      <x:c r="F282" s="644" t="s">
        <x:v>817</x:v>
      </x:c>
      <x:c r="G282" s="916">
        <x:v>3025</x:v>
      </x:c>
      <x:c r="H282" s="980">
        <x:v>0</x:v>
      </x:c>
      <x:c r="I282" s="980">
        <x:v>0</x:v>
      </x:c>
      <x:c r="J282" s="971">
        <x:f>G282+H282-I282</x:f>
        <x:v>3025</x:v>
      </x:c>
      <x:c r="K282" s="554" t="s">
        <x:v>112</x:v>
      </x:c>
    </x:row>
    <x:row r="283" spans="1:11" s="554" customFormat="1" ht="16.899999999999999" customHeight="1">
      <x:c r="A283" s="1175"/>
      <x:c r="B283" s="1168" t="s">
        <x:v>1324</x:v>
      </x:c>
      <x:c r="C283" s="645" t="s">
        <x:v>558</x:v>
      </x:c>
      <x:c r="D283" s="642" t="s">
        <x:v>548</x:v>
      </x:c>
      <x:c r="E283" s="646" t="s">
        <x:v>816</x:v>
      </x:c>
      <x:c r="F283" s="644" t="s">
        <x:v>817</x:v>
      </x:c>
      <x:c r="G283" s="912">
        <x:v>165</x:v>
      </x:c>
      <x:c r="H283" s="912">
        <x:v>0</x:v>
      </x:c>
      <x:c r="I283" s="912">
        <x:v>0</x:v>
      </x:c>
      <x:c r="J283" s="971">
        <x:f t="shared" ref="J283:J285" si="25">G283+H283-I283</x:f>
        <x:v>165</x:v>
      </x:c>
      <x:c r="K283" s="554" t="s">
        <x:v>112</x:v>
      </x:c>
    </x:row>
    <x:row r="284" spans="1:12" s="554" customFormat="1" ht="16.899999999999999" customHeight="1">
      <x:c r="A284" s="1175"/>
      <x:c r="B284" s="1319"/>
      <x:c r="C284" s="645" t="s">
        <x:v>587</x:v>
      </x:c>
      <x:c r="D284" s="642" t="s">
        <x:v>725</x:v>
      </x:c>
      <x:c r="E284" s="646" t="s">
        <x:v>810</x:v>
      </x:c>
      <x:c r="F284" s="644" t="s">
        <x:v>1391</x:v>
      </x:c>
      <x:c r="G284" s="912">
        <x:v>125969</x:v>
      </x:c>
      <x:c r="H284" s="912">
        <x:v>2482846</x:v>
      </x:c>
      <x:c r="I284" s="912">
        <x:v>2434010</x:v>
      </x:c>
      <x:c r="J284" s="971">
        <x:f t="shared" si="25"/>
        <x:v>174805</x:v>
      </x:c>
      <x:c r="L284" s="758"/>
    </x:row>
    <x:row r="285" spans="1:10" s="554" customFormat="1" ht="16.899999999999999" customHeight="1">
      <x:c r="A285" s="1175"/>
      <x:c r="B285" s="1319"/>
      <x:c r="C285" s="645" t="s">
        <x:v>559</x:v>
      </x:c>
      <x:c r="D285" s="642" t="s">
        <x:v>366</x:v>
      </x:c>
      <x:c r="E285" s="646" t="s">
        <x:v>810</x:v>
      </x:c>
      <x:c r="F285" s="644" t="s">
        <x:v>1391</x:v>
      </x:c>
      <x:c r="G285" s="912">
        <x:v>1492157</x:v>
      </x:c>
      <x:c r="H285" s="912">
        <x:v>20559982</x:v>
      </x:c>
      <x:c r="I285" s="912">
        <x:v>20189432</x:v>
      </x:c>
      <x:c r="J285" s="971">
        <x:f t="shared" si="25"/>
        <x:v>1862707</x:v>
      </x:c>
    </x:row>
    <x:row r="286" spans="1:10" s="554" customFormat="1" ht="16.899999999999999" customHeight="1">
      <x:c r="A286" s="1175"/>
      <x:c r="B286" s="1319"/>
      <x:c r="C286" s="645" t="s">
        <x:v>550</x:v>
      </x:c>
      <x:c r="D286" s="647" t="s">
        <x:v>548</x:v>
      </x:c>
      <x:c r="E286" s="648" t="s">
        <x:v>810</x:v>
      </x:c>
      <x:c r="F286" s="644" t="s">
        <x:v>1391</x:v>
      </x:c>
      <x:c r="G286" s="923">
        <x:v>938</x:v>
      </x:c>
      <x:c r="H286" s="923">
        <x:v>7822792</x:v>
      </x:c>
      <x:c r="I286" s="923">
        <x:v>7822792</x:v>
      </x:c>
      <x:c r="J286" s="971">
        <x:f>G286+H286-I286</x:f>
        <x:v>938</x:v>
      </x:c>
    </x:row>
    <x:row r="287" spans="1:10" s="554" customFormat="1" ht="31.5" customHeight="1">
      <x:c r="A287" s="1175"/>
      <x:c r="B287" s="788" t="s">
        <x:v>460</x:v>
      </x:c>
      <x:c r="C287" s="760" t="s">
        <x:v>582</x:v>
      </x:c>
      <x:c r="D287" s="801" t="s">
        <x:v>92</x:v>
      </x:c>
      <x:c r="E287" s="760" t="s">
        <x:v>810</x:v>
      </x:c>
      <x:c r="F287" s="760" t="s">
        <x:v>1391</x:v>
      </x:c>
      <x:c r="G287" s="909">
        <x:v>22666490</x:v>
      </x:c>
      <x:c r="H287" s="909">
        <x:v>12822710</x:v>
      </x:c>
      <x:c r="I287" s="909">
        <x:v>4800900</x:v>
      </x:c>
      <x:c r="J287" s="966">
        <x:f>G287+H287-I287</x:f>
        <x:v>30688300</x:v>
      </x:c>
    </x:row>
    <x:row r="288" spans="1:10" s="554" customFormat="1" ht="16.899999999999999" customHeight="1">
      <x:c r="A288" s="1169" t="s">
        <x:v>1668</x:v>
      </x:c>
      <x:c r="B288" s="1170" t="s">
        <x:v>1802</x:v>
      </x:c>
      <x:c r="C288" s="780" t="s">
        <x:v>111</x:v>
      </x:c>
      <x:c r="D288" s="802" t="s">
        <x:v>1304</x:v>
      </x:c>
      <x:c r="E288" s="571" t="s">
        <x:v>810</x:v>
      </x:c>
      <x:c r="F288" s="571" t="s">
        <x:v>1412</x:v>
      </x:c>
      <x:c r="G288" s="708">
        <x:v>0</x:v>
      </x:c>
      <x:c r="H288" s="987">
        <x:v>33622052</x:v>
      </x:c>
      <x:c r="I288" s="987">
        <x:v>30800000</x:v>
      </x:c>
      <x:c r="J288" s="961">
        <x:f>G288+H288-I288</x:f>
        <x:v>2822052</x:v>
      </x:c>
    </x:row>
    <x:row r="289" spans="1:10" s="751" customFormat="1" ht="16.899999999999999" customHeight="1">
      <x:c r="A289" s="1169"/>
      <x:c r="B289" s="1170"/>
      <x:c r="C289" s="962">
        <x:v>3510247682923</x:v>
      </x:c>
      <x:c r="D289" s="803" t="s">
        <x:v>1334</x:v>
      </x:c>
      <x:c r="E289" s="752" t="s">
        <x:v>810</x:v>
      </x:c>
      <x:c r="F289" s="752" t="s">
        <x:v>1412</x:v>
      </x:c>
      <x:c r="G289" s="907">
        <x:v>1363509</x:v>
      </x:c>
      <x:c r="H289" s="907">
        <x:v>6817500</x:v>
      </x:c>
      <x:c r="I289" s="907">
        <x:v>2502099</x:v>
      </x:c>
      <x:c r="J289" s="961">
        <x:f>G289+H289-I289</x:f>
        <x:v>5678910</x:v>
      </x:c>
    </x:row>
    <x:row r="290" spans="1:10" s="751" customFormat="1" ht="16.899999999999999" customHeight="1">
      <x:c r="A290" s="1169"/>
      <x:c r="B290" s="1170"/>
      <x:c r="C290" s="962">
        <x:v>3510676291743</x:v>
      </x:c>
      <x:c r="D290" s="803" t="s">
        <x:v>1130</x:v>
      </x:c>
      <x:c r="E290" s="752" t="s">
        <x:v>810</x:v>
      </x:c>
      <x:c r="F290" s="752" t="s">
        <x:v>1412</x:v>
      </x:c>
      <x:c r="G290" s="907">
        <x:v>1884839</x:v>
      </x:c>
      <x:c r="H290" s="907">
        <x:v>500000</x:v>
      </x:c>
      <x:c r="I290" s="907">
        <x:v>1530990</x:v>
      </x:c>
      <x:c r="J290" s="961">
        <x:f t="shared" ref="J290:J301" si="26">G290+H290-I290</x:f>
        <x:v>853849</x:v>
      </x:c>
    </x:row>
    <x:row r="291" spans="1:10" s="751" customFormat="1" ht="16.899999999999999" customHeight="1">
      <x:c r="A291" s="1169"/>
      <x:c r="B291" s="1170"/>
      <x:c r="C291" s="962">
        <x:v>3510337548603</x:v>
      </x:c>
      <x:c r="D291" s="803" t="s">
        <x:v>1576</x:v>
      </x:c>
      <x:c r="E291" s="752" t="s">
        <x:v>810</x:v>
      </x:c>
      <x:c r="F291" s="752" t="s">
        <x:v>1412</x:v>
      </x:c>
      <x:c r="G291" s="907">
        <x:v>0</x:v>
      </x:c>
      <x:c r="H291" s="907">
        <x:v>1200007</x:v>
      </x:c>
      <x:c r="I291" s="907">
        <x:v>1200007</x:v>
      </x:c>
      <x:c r="J291" s="961">
        <x:f t="shared" si="26"/>
        <x:v>0</x:v>
      </x:c>
    </x:row>
    <x:row r="292" spans="1:10" s="751" customFormat="1" ht="16.899999999999999" customHeight="1">
      <x:c r="A292" s="1169"/>
      <x:c r="B292" s="1170"/>
      <x:c r="C292" s="962">
        <x:v>3550032112803</x:v>
      </x:c>
      <x:c r="D292" s="803" t="s">
        <x:v>1591</x:v>
      </x:c>
      <x:c r="E292" s="752" t="s">
        <x:v>810</x:v>
      </x:c>
      <x:c r="F292" s="752" t="s">
        <x:v>1412</x:v>
      </x:c>
      <x:c r="G292" s="907">
        <x:v>0</x:v>
      </x:c>
      <x:c r="H292" s="907">
        <x:v>443058</x:v>
      </x:c>
      <x:c r="I292" s="907">
        <x:v>443058</x:v>
      </x:c>
      <x:c r="J292" s="961">
        <x:v>0</x:v>
      </x:c>
    </x:row>
    <x:row r="293" spans="1:10" s="751" customFormat="1" ht="16.899999999999999" customHeight="1">
      <x:c r="A293" s="1169"/>
      <x:c r="B293" s="1170"/>
      <x:c r="C293" s="962">
        <x:v>3511077299833</x:v>
      </x:c>
      <x:c r="D293" s="803" t="s">
        <x:v>1563</x:v>
      </x:c>
      <x:c r="E293" s="752" t="s">
        <x:v>810</x:v>
      </x:c>
      <x:c r="F293" s="752" t="s">
        <x:v>1412</x:v>
      </x:c>
      <x:c r="G293" s="907">
        <x:v>0</x:v>
      </x:c>
      <x:c r="H293" s="907">
        <x:v>1000000</x:v>
      </x:c>
      <x:c r="I293" s="907">
        <x:v>1000000</x:v>
      </x:c>
      <x:c r="J293" s="961">
        <x:v>0</x:v>
      </x:c>
    </x:row>
    <x:row r="294" spans="1:10" s="751" customFormat="1" ht="16.899999999999999" customHeight="1">
      <x:c r="A294" s="1169"/>
      <x:c r="B294" s="1170"/>
      <x:c r="C294" s="962">
        <x:v>3510247676643</x:v>
      </x:c>
      <x:c r="D294" s="803" t="s">
        <x:v>1310</x:v>
      </x:c>
      <x:c r="E294" s="752" t="s">
        <x:v>810</x:v>
      </x:c>
      <x:c r="F294" s="752" t="s">
        <x:v>1412</x:v>
      </x:c>
      <x:c r="G294" s="907">
        <x:v>0</x:v>
      </x:c>
      <x:c r="H294" s="907">
        <x:v>89001450</x:v>
      </x:c>
      <x:c r="I294" s="907">
        <x:v>89000000</x:v>
      </x:c>
      <x:c r="J294" s="961">
        <x:f t="shared" si="26"/>
        <x:v>1450</x:v>
      </x:c>
    </x:row>
    <x:row r="295" spans="1:10" s="751" customFormat="1" ht="16.899999999999999" customHeight="1">
      <x:c r="A295" s="1169"/>
      <x:c r="B295" s="1170"/>
      <x:c r="C295" s="962">
        <x:v>3510833207593</x:v>
      </x:c>
      <x:c r="D295" s="803" t="s">
        <x:v>1128</x:v>
      </x:c>
      <x:c r="E295" s="752" t="s">
        <x:v>810</x:v>
      </x:c>
      <x:c r="F295" s="752" t="s">
        <x:v>1412</x:v>
      </x:c>
      <x:c r="G295" s="907">
        <x:v>182246</x:v>
      </x:c>
      <x:c r="H295" s="907">
        <x:v>5869</x:v>
      </x:c>
      <x:c r="I295" s="907">
        <x:v>36626</x:v>
      </x:c>
      <x:c r="J295" s="961">
        <x:f t="shared" si="26"/>
        <x:v>151489</x:v>
      </x:c>
    </x:row>
    <x:row r="296" spans="1:10" s="751" customFormat="1" ht="16.899999999999999" customHeight="1">
      <x:c r="A296" s="1169"/>
      <x:c r="B296" s="1170"/>
      <x:c r="C296" s="962">
        <x:v>3511096378593</x:v>
      </x:c>
      <x:c r="D296" s="803" t="s">
        <x:v>1570</x:v>
      </x:c>
      <x:c r="E296" s="752" t="s">
        <x:v>810</x:v>
      </x:c>
      <x:c r="F296" s="752" t="s">
        <x:v>1412</x:v>
      </x:c>
      <x:c r="G296" s="907">
        <x:v>0</x:v>
      </x:c>
      <x:c r="H296" s="907">
        <x:v>0</x:v>
      </x:c>
      <x:c r="I296" s="907">
        <x:v>0</x:v>
      </x:c>
      <x:c r="J296" s="961">
        <x:f t="shared" si="26"/>
        <x:v>0</x:v>
      </x:c>
    </x:row>
    <x:row r="297" spans="1:10" s="751" customFormat="1" ht="16.899999999999999" customHeight="1">
      <x:c r="A297" s="1169"/>
      <x:c r="B297" s="1170"/>
      <x:c r="C297" s="962">
        <x:v>3510844361373</x:v>
      </x:c>
      <x:c r="D297" s="803" t="s">
        <x:v>152</x:v>
      </x:c>
      <x:c r="E297" s="752" t="s">
        <x:v>810</x:v>
      </x:c>
      <x:c r="F297" s="752" t="s">
        <x:v>1412</x:v>
      </x:c>
      <x:c r="G297" s="907">
        <x:v>0</x:v>
      </x:c>
      <x:c r="H297" s="907">
        <x:v>0</x:v>
      </x:c>
      <x:c r="I297" s="907">
        <x:v>0</x:v>
      </x:c>
      <x:c r="J297" s="961">
        <x:f t="shared" si="26"/>
        <x:v>0</x:v>
      </x:c>
    </x:row>
    <x:row r="298" spans="1:10" s="751" customFormat="1" ht="16.899999999999999" customHeight="1">
      <x:c r="A298" s="1169"/>
      <x:c r="B298" s="1170"/>
      <x:c r="C298" s="962">
        <x:v>3510337557093</x:v>
      </x:c>
      <x:c r="D298" s="803" t="s">
        <x:v>97</x:v>
      </x:c>
      <x:c r="E298" s="752" t="s">
        <x:v>810</x:v>
      </x:c>
      <x:c r="F298" s="752" t="s">
        <x:v>1412</x:v>
      </x:c>
      <x:c r="G298" s="907"/>
      <x:c r="H298" s="907">
        <x:v>7308083</x:v>
      </x:c>
      <x:c r="I298" s="907">
        <x:v>7308000</x:v>
      </x:c>
      <x:c r="J298" s="961">
        <x:f t="shared" si="26"/>
        <x:v>83</x:v>
      </x:c>
    </x:row>
    <x:row r="299" spans="1:10" s="751" customFormat="1" ht="16.899999999999999" customHeight="1">
      <x:c r="A299" s="1169"/>
      <x:c r="B299" s="1170"/>
      <x:c r="C299" s="962">
        <x:v>3510337559253</x:v>
      </x:c>
      <x:c r="D299" s="803" t="s">
        <x:v>1581</x:v>
      </x:c>
      <x:c r="E299" s="752" t="s">
        <x:v>810</x:v>
      </x:c>
      <x:c r="F299" s="752" t="s">
        <x:v>1412</x:v>
      </x:c>
      <x:c r="G299" s="907">
        <x:v>0</x:v>
      </x:c>
      <x:c r="H299" s="907">
        <x:v>3000231</x:v>
      </x:c>
      <x:c r="I299" s="907">
        <x:v>3000000</x:v>
      </x:c>
      <x:c r="J299" s="961">
        <x:f t="shared" si="26"/>
        <x:v>231</x:v>
      </x:c>
    </x:row>
    <x:row r="300" spans="1:10" s="751" customFormat="1" ht="16.899999999999999" customHeight="1">
      <x:c r="A300" s="1169"/>
      <x:c r="B300" s="1170"/>
      <x:c r="C300" s="962">
        <x:v>3510337552233</x:v>
      </x:c>
      <x:c r="D300" s="803" t="s">
        <x:v>1042</x:v>
      </x:c>
      <x:c r="E300" s="752" t="s">
        <x:v>810</x:v>
      </x:c>
      <x:c r="F300" s="752" t="s">
        <x:v>1412</x:v>
      </x:c>
      <x:c r="G300" s="907">
        <x:v>121210</x:v>
      </x:c>
      <x:c r="H300" s="907">
        <x:v>481000</x:v>
      </x:c>
      <x:c r="I300" s="907">
        <x:v>177210</x:v>
      </x:c>
      <x:c r="J300" s="961">
        <x:f t="shared" si="26"/>
        <x:v>425000</x:v>
      </x:c>
    </x:row>
    <x:row r="301" spans="1:10" s="751" customFormat="1" ht="16.899999999999999" customHeight="1">
      <x:c r="A301" s="1169"/>
      <x:c r="B301" s="1170"/>
      <x:c r="C301" s="962">
        <x:v>3510337554223</x:v>
      </x:c>
      <x:c r="D301" s="803" t="s">
        <x:v>1569</x:v>
      </x:c>
      <x:c r="E301" s="752" t="s">
        <x:v>810</x:v>
      </x:c>
      <x:c r="F301" s="752" t="s">
        <x:v>1412</x:v>
      </x:c>
      <x:c r="G301" s="907">
        <x:v>0</x:v>
      </x:c>
      <x:c r="H301" s="907">
        <x:v>400000</x:v>
      </x:c>
      <x:c r="I301" s="907">
        <x:v>400000</x:v>
      </x:c>
      <x:c r="J301" s="961">
        <x:f t="shared" si="26"/>
        <x:v>0</x:v>
      </x:c>
    </x:row>
    <x:row r="302" spans="1:11" s="798" customFormat="1" ht="16.899999999999999" customHeight="1">
      <x:c r="A302" s="1169"/>
      <x:c r="B302" s="1170"/>
      <x:c r="C302" s="1318" t="s">
        <x:v>797</x:v>
      </x:c>
      <x:c r="D302" s="1318"/>
      <x:c r="E302" s="1318"/>
      <x:c r="F302" s="1318"/>
      <x:c r="G302" s="992">
        <x:f>SUM(G288:G301)</x:f>
        <x:v>3551804</x:v>
      </x:c>
      <x:c r="H302" s="992">
        <x:f t="shared" ref="H302:I302" si="27">SUM(H288:H301)</x:f>
        <x:v>143779250</x:v>
      </x:c>
      <x:c r="I302" s="992">
        <x:f t="shared" si="27"/>
        <x:v>137397990</x:v>
      </x:c>
      <x:c r="J302" s="993">
        <x:f>SUM(J288:J301)</x:f>
        <x:v>9933064</x:v>
      </x:c>
      <x:c r="K302" s="797"/>
    </x:row>
    <x:row r="303" spans="1:10" s="554" customFormat="1" ht="16.899999999999999" customHeight="1">
      <x:c r="A303" s="1169"/>
      <x:c r="B303" s="754" t="s">
        <x:v>1324</x:v>
      </x:c>
      <x:c r="C303" s="766" t="s">
        <x:v>632</x:v>
      </x:c>
      <x:c r="D303" s="800" t="s">
        <x:v>1292</x:v>
      </x:c>
      <x:c r="E303" s="574" t="s">
        <x:v>810</x:v>
      </x:c>
      <x:c r="F303" s="574" t="s">
        <x:v>1412</x:v>
      </x:c>
      <x:c r="G303" s="916">
        <x:v>1512723</x:v>
      </x:c>
      <x:c r="H303" s="980">
        <x:v>14992180</x:v>
      </x:c>
      <x:c r="I303" s="980">
        <x:v>16504903</x:v>
      </x:c>
      <x:c r="J303" s="971">
        <x:f>G303+H303-I303</x:f>
        <x:v>0</x:v>
      </x:c>
    </x:row>
    <x:row r="304" spans="1:10" s="554" customFormat="1" ht="13.199999999999999">
      <x:c r="A304" s="1169"/>
      <x:c r="B304" s="679" t="s">
        <x:v>1280</x:v>
      </x:c>
      <x:c r="C304" s="760"/>
      <x:c r="D304" s="801"/>
      <x:c r="E304" s="760"/>
      <x:c r="F304" s="760"/>
      <x:c r="G304" s="909"/>
      <x:c r="H304" s="909"/>
      <x:c r="I304" s="909"/>
      <x:c r="J304" s="966">
        <x:v>37994060</x:v>
      </x:c>
    </x:row>
    <x:row r="305" spans="1:10" s="751" customFormat="1" ht="16.899999999999999" customHeight="1">
      <x:c r="A305" s="1169" t="s">
        <x:v>1479</x:v>
      </x:c>
      <x:c r="B305" s="1170" t="s">
        <x:v>1802</x:v>
      </x:c>
      <x:c r="C305" s="629">
        <x:v>3510251792353</x:v>
      </x:c>
      <x:c r="D305" s="630" t="s">
        <x:v>1492</x:v>
      </x:c>
      <x:c r="E305" s="752" t="s">
        <x:v>1376</x:v>
      </x:c>
      <x:c r="F305" s="752" t="s">
        <x:v>1386</x:v>
      </x:c>
      <x:c r="G305" s="907"/>
      <x:c r="H305" s="973">
        <x:v>124</x:v>
      </x:c>
      <x:c r="I305" s="973">
        <x:v>124</x:v>
      </x:c>
      <x:c r="J305" s="974">
        <x:f>G305+H305-I305</x:f>
        <x:v>0</x:v>
      </x:c>
    </x:row>
    <x:row r="306" spans="1:12" s="751" customFormat="1" ht="16.899999999999999" customHeight="1">
      <x:c r="A306" s="1169"/>
      <x:c r="B306" s="1170"/>
      <x:c r="C306" s="629">
        <x:v>3510599660333</x:v>
      </x:c>
      <x:c r="D306" s="630" t="s">
        <x:v>419</x:v>
      </x:c>
      <x:c r="E306" s="752" t="s">
        <x:v>1376</x:v>
      </x:c>
      <x:c r="F306" s="752" t="s">
        <x:v>1386</x:v>
      </x:c>
      <x:c r="G306" s="907"/>
      <x:c r="H306" s="907">
        <x:v>2508850</x:v>
      </x:c>
      <x:c r="I306" s="907">
        <x:v>2508837</x:v>
      </x:c>
      <x:c r="J306" s="961">
        <x:f>G306+H306-I306</x:f>
        <x:v>13</x:v>
      </x:c>
      <x:c r="K306" s="554"/>
      <x:c r="L306" s="554"/>
    </x:row>
    <x:row r="307" spans="1:10" s="751" customFormat="1" ht="16.899999999999999" customHeight="1">
      <x:c r="A307" s="1169"/>
      <x:c r="B307" s="1170"/>
      <x:c r="C307" s="629">
        <x:v>3511104517923</x:v>
      </x:c>
      <x:c r="D307" s="630" t="s">
        <x:v>821</x:v>
      </x:c>
      <x:c r="E307" s="752" t="s">
        <x:v>1376</x:v>
      </x:c>
      <x:c r="F307" s="752" t="s">
        <x:v>1386</x:v>
      </x:c>
      <x:c r="G307" s="907"/>
      <x:c r="H307" s="907">
        <x:v>3600236</x:v>
      </x:c>
      <x:c r="I307" s="907">
        <x:v>3600118</x:v>
      </x:c>
      <x:c r="J307" s="961">
        <x:f t="shared" ref="J307:J330" si="28">G307+H307-I307</x:f>
        <x:v>118</x:v>
      </x:c>
    </x:row>
    <x:row r="308" spans="1:12" s="751" customFormat="1" ht="16.899999999999999" customHeight="1">
      <x:c r="A308" s="1169"/>
      <x:c r="B308" s="1170"/>
      <x:c r="C308" s="629">
        <x:v>3510324141513</x:v>
      </x:c>
      <x:c r="D308" s="630" t="s">
        <x:v>1494</x:v>
      </x:c>
      <x:c r="E308" s="752" t="s">
        <x:v>1376</x:v>
      </x:c>
      <x:c r="F308" s="752" t="s">
        <x:v>1386</x:v>
      </x:c>
      <x:c r="G308" s="907"/>
      <x:c r="H308" s="907">
        <x:v>9240580</x:v>
      </x:c>
      <x:c r="I308" s="907">
        <x:v>9240275</x:v>
      </x:c>
      <x:c r="J308" s="961">
        <x:f t="shared" si="28"/>
        <x:v>305</x:v>
      </x:c>
      <x:c r="K308" s="554"/>
      <x:c r="L308" s="554"/>
    </x:row>
    <x:row r="309" spans="1:12" s="751" customFormat="1" ht="16.899999999999999" customHeight="1">
      <x:c r="A309" s="1169"/>
      <x:c r="B309" s="1170"/>
      <x:c r="C309" s="629">
        <x:v>3510251790713</x:v>
      </x:c>
      <x:c r="D309" s="630" t="s">
        <x:v>777</x:v>
      </x:c>
      <x:c r="E309" s="752" t="s">
        <x:v>1376</x:v>
      </x:c>
      <x:c r="F309" s="752" t="s">
        <x:v>1386</x:v>
      </x:c>
      <x:c r="G309" s="907"/>
      <x:c r="H309" s="907">
        <x:v>41088794</x:v>
      </x:c>
      <x:c r="I309" s="907">
        <x:v>41086904</x:v>
      </x:c>
      <x:c r="J309" s="961">
        <x:f t="shared" si="28"/>
        <x:v>1890</x:v>
      </x:c>
      <x:c r="K309" s="554"/>
      <x:c r="L309" s="554"/>
    </x:row>
    <x:row r="310" spans="1:12" s="751" customFormat="1" ht="16.899999999999999" customHeight="1">
      <x:c r="A310" s="1169"/>
      <x:c r="B310" s="1170"/>
      <x:c r="C310" s="629">
        <x:v>3511030619273</x:v>
      </x:c>
      <x:c r="D310" s="630" t="s">
        <x:v>1418</x:v>
      </x:c>
      <x:c r="E310" s="752" t="s">
        <x:v>1376</x:v>
      </x:c>
      <x:c r="F310" s="752" t="s">
        <x:v>1386</x:v>
      </x:c>
      <x:c r="G310" s="907"/>
      <x:c r="H310" s="907">
        <x:v>2075172</x:v>
      </x:c>
      <x:c r="I310" s="907">
        <x:v>1833518</x:v>
      </x:c>
      <x:c r="J310" s="961">
        <x:f t="shared" si="28"/>
        <x:v>241654</x:v>
      </x:c>
      <x:c r="K310" s="554"/>
      <x:c r="L310" s="554"/>
    </x:row>
    <x:row r="311" spans="1:12" s="751" customFormat="1" ht="16.899999999999999" customHeight="1">
      <x:c r="A311" s="1169"/>
      <x:c r="B311" s="1170"/>
      <x:c r="C311" s="629">
        <x:v>3511104513293</x:v>
      </x:c>
      <x:c r="D311" s="630" t="s">
        <x:v>1488</x:v>
      </x:c>
      <x:c r="E311" s="752" t="s">
        <x:v>1376</x:v>
      </x:c>
      <x:c r="F311" s="752" t="s">
        <x:v>1386</x:v>
      </x:c>
      <x:c r="G311" s="907"/>
      <x:c r="H311" s="907">
        <x:v>600007</x:v>
      </x:c>
      <x:c r="I311" s="907">
        <x:v>600000</x:v>
      </x:c>
      <x:c r="J311" s="961">
        <x:f t="shared" si="28"/>
        <x:v>7</x:v>
      </x:c>
      <x:c r="K311" s="554"/>
      <x:c r="L311" s="554"/>
    </x:row>
    <x:row r="312" spans="1:12" s="751" customFormat="1" ht="16.899999999999999" customHeight="1">
      <x:c r="A312" s="1169"/>
      <x:c r="B312" s="1170"/>
      <x:c r="C312" s="629">
        <x:v>3511104516053</x:v>
      </x:c>
      <x:c r="D312" s="630" t="s">
        <x:v>1420</x:v>
      </x:c>
      <x:c r="E312" s="752" t="s">
        <x:v>1376</x:v>
      </x:c>
      <x:c r="F312" s="752" t="s">
        <x:v>1386</x:v>
      </x:c>
      <x:c r="G312" s="907"/>
      <x:c r="H312" s="907">
        <x:v>600001</x:v>
      </x:c>
      <x:c r="I312" s="907">
        <x:v>600000</x:v>
      </x:c>
      <x:c r="J312" s="961">
        <x:f t="shared" si="28"/>
        <x:v>1</x:v>
      </x:c>
      <x:c r="K312" s="554"/>
      <x:c r="L312" s="554"/>
    </x:row>
    <x:row r="313" spans="1:12" s="751" customFormat="1" ht="16.899999999999999" customHeight="1">
      <x:c r="A313" s="1169"/>
      <x:c r="B313" s="1170"/>
      <x:c r="C313" s="629">
        <x:v>3510738194143</x:v>
      </x:c>
      <x:c r="D313" s="630" t="s">
        <x:v>1472</x:v>
      </x:c>
      <x:c r="E313" s="752" t="s">
        <x:v>1376</x:v>
      </x:c>
      <x:c r="F313" s="752" t="s">
        <x:v>1386</x:v>
      </x:c>
      <x:c r="G313" s="907"/>
      <x:c r="H313" s="907">
        <x:v>5138841</x:v>
      </x:c>
      <x:c r="I313" s="907">
        <x:v>5138500</x:v>
      </x:c>
      <x:c r="J313" s="961">
        <x:f t="shared" si="28"/>
        <x:v>341</x:v>
      </x:c>
      <x:c r="K313" s="554"/>
      <x:c r="L313" s="554"/>
    </x:row>
    <x:row r="314" spans="1:12" s="751" customFormat="1" ht="16.899999999999999" customHeight="1">
      <x:c r="A314" s="1169"/>
      <x:c r="B314" s="1170"/>
      <x:c r="C314" s="629">
        <x:v>3510277574993</x:v>
      </x:c>
      <x:c r="D314" s="630" t="s">
        <x:v>1227</x:v>
      </x:c>
      <x:c r="E314" s="752" t="s">
        <x:v>1376</x:v>
      </x:c>
      <x:c r="F314" s="752" t="s">
        <x:v>1386</x:v>
      </x:c>
      <x:c r="G314" s="907"/>
      <x:c r="H314" s="907">
        <x:v>4217524</x:v>
      </x:c>
      <x:c r="I314" s="907">
        <x:v>2947770</x:v>
      </x:c>
      <x:c r="J314" s="961">
        <x:f t="shared" si="28"/>
        <x:v>1269754</x:v>
      </x:c>
      <x:c r="K314" s="554"/>
      <x:c r="L314" s="554"/>
    </x:row>
    <x:row r="315" spans="1:10" s="751" customFormat="1" ht="16.899999999999999" customHeight="1">
      <x:c r="A315" s="1169"/>
      <x:c r="B315" s="1170"/>
      <x:c r="C315" s="629">
        <x:v>3510482535923</x:v>
      </x:c>
      <x:c r="D315" s="630" t="s">
        <x:v>1401</x:v>
      </x:c>
      <x:c r="E315" s="752" t="s">
        <x:v>1376</x:v>
      </x:c>
      <x:c r="F315" s="752" t="s">
        <x:v>1386</x:v>
      </x:c>
      <x:c r="G315" s="907"/>
      <x:c r="H315" s="907">
        <x:v>3600235</x:v>
      </x:c>
      <x:c r="I315" s="907">
        <x:v>3600114</x:v>
      </x:c>
      <x:c r="J315" s="961">
        <x:f t="shared" si="28"/>
        <x:v>121</x:v>
      </x:c>
    </x:row>
    <x:row r="316" spans="1:10" s="751" customFormat="1" ht="16.899999999999999" customHeight="1">
      <x:c r="A316" s="1169"/>
      <x:c r="B316" s="1170"/>
      <x:c r="C316" s="629">
        <x:v>3511104519303</x:v>
      </x:c>
      <x:c r="D316" s="630" t="s">
        <x:v>1138</x:v>
      </x:c>
      <x:c r="E316" s="752" t="s">
        <x:v>1376</x:v>
      </x:c>
      <x:c r="F316" s="752" t="s">
        <x:v>1386</x:v>
      </x:c>
      <x:c r="G316" s="907"/>
      <x:c r="H316" s="907">
        <x:v>12120338</x:v>
      </x:c>
      <x:c r="I316" s="907">
        <x:v>12120000</x:v>
      </x:c>
      <x:c r="J316" s="961">
        <x:f t="shared" si="28"/>
        <x:v>338</x:v>
      </x:c>
    </x:row>
    <x:row r="317" spans="1:10" s="751" customFormat="1" ht="16.899999999999999" customHeight="1">
      <x:c r="A317" s="1169"/>
      <x:c r="B317" s="1170"/>
      <x:c r="C317" s="629">
        <x:v>3510850207503</x:v>
      </x:c>
      <x:c r="D317" s="630" t="s">
        <x:v>130</x:v>
      </x:c>
      <x:c r="E317" s="752" t="s">
        <x:v>1376</x:v>
      </x:c>
      <x:c r="F317" s="752" t="s">
        <x:v>1386</x:v>
      </x:c>
      <x:c r="G317" s="907"/>
      <x:c r="H317" s="907">
        <x:v>266640</x:v>
      </x:c>
      <x:c r="I317" s="907">
        <x:v>266640</x:v>
      </x:c>
      <x:c r="J317" s="961">
        <x:f t="shared" si="28"/>
        <x:v>0</x:v>
      </x:c>
    </x:row>
    <x:row r="318" spans="1:10" s="751" customFormat="1" ht="16.899999999999999" customHeight="1">
      <x:c r="A318" s="1169"/>
      <x:c r="B318" s="1170"/>
      <x:c r="C318" s="629">
        <x:v>3510251789933</x:v>
      </x:c>
      <x:c r="D318" s="630" t="s">
        <x:v>767</x:v>
      </x:c>
      <x:c r="E318" s="752" t="s">
        <x:v>1376</x:v>
      </x:c>
      <x:c r="F318" s="752" t="s">
        <x:v>1386</x:v>
      </x:c>
      <x:c r="G318" s="907"/>
      <x:c r="H318" s="907">
        <x:v>94514150</x:v>
      </x:c>
      <x:c r="I318" s="907">
        <x:v>94510783</x:v>
      </x:c>
      <x:c r="J318" s="961">
        <x:f t="shared" si="28"/>
        <x:v>3367</x:v>
      </x:c>
    </x:row>
    <x:row r="319" spans="1:10" s="751" customFormat="1" ht="16.899999999999999" customHeight="1">
      <x:c r="A319" s="1169"/>
      <x:c r="B319" s="1170"/>
      <x:c r="C319" s="629">
        <x:v>3510515796953</x:v>
      </x:c>
      <x:c r="D319" s="630" t="s">
        <x:v>1421</x:v>
      </x:c>
      <x:c r="E319" s="752" t="s">
        <x:v>1376</x:v>
      </x:c>
      <x:c r="F319" s="752" t="s">
        <x:v>1386</x:v>
      </x:c>
      <x:c r="G319" s="907"/>
      <x:c r="H319" s="907">
        <x:v>1440095</x:v>
      </x:c>
      <x:c r="I319" s="907">
        <x:v>1440048</x:v>
      </x:c>
      <x:c r="J319" s="961">
        <x:f t="shared" si="28"/>
        <x:v>47</x:v>
      </x:c>
    </x:row>
    <x:row r="320" spans="1:10" s="751" customFormat="1" ht="16.899999999999999" customHeight="1">
      <x:c r="A320" s="1169"/>
      <x:c r="B320" s="1170"/>
      <x:c r="C320" s="629">
        <x:v>3510599664623</x:v>
      </x:c>
      <x:c r="D320" s="630" t="s">
        <x:v>747</x:v>
      </x:c>
      <x:c r="E320" s="752" t="s">
        <x:v>1376</x:v>
      </x:c>
      <x:c r="F320" s="752" t="s">
        <x:v>1386</x:v>
      </x:c>
      <x:c r="G320" s="907"/>
      <x:c r="H320" s="907">
        <x:v>11179319</x:v>
      </x:c>
      <x:c r="I320" s="907">
        <x:v>6194650</x:v>
      </x:c>
      <x:c r="J320" s="961">
        <x:f t="shared" si="28"/>
        <x:v>4984669</x:v>
      </x:c>
    </x:row>
    <x:row r="321" spans="1:10" s="751" customFormat="1" ht="16.899999999999999" customHeight="1">
      <x:c r="A321" s="1169"/>
      <x:c r="B321" s="1170"/>
      <x:c r="C321" s="629">
        <x:v>3510739559523</x:v>
      </x:c>
      <x:c r="D321" s="630" t="s">
        <x:v>1480</x:v>
      </x:c>
      <x:c r="E321" s="752" t="s">
        <x:v>1376</x:v>
      </x:c>
      <x:c r="F321" s="752" t="s">
        <x:v>1386</x:v>
      </x:c>
      <x:c r="G321" s="907"/>
      <x:c r="H321" s="907">
        <x:v>1001618</x:v>
      </x:c>
      <x:c r="I321" s="907">
        <x:v>1001473</x:v>
      </x:c>
      <x:c r="J321" s="961">
        <x:f t="shared" si="28"/>
        <x:v>145</x:v>
      </x:c>
    </x:row>
    <x:row r="322" spans="1:10" s="751" customFormat="1" ht="16.899999999999999" customHeight="1">
      <x:c r="A322" s="1169"/>
      <x:c r="B322" s="1170"/>
      <x:c r="C322" s="629">
        <x:v>3510324139513</x:v>
      </x:c>
      <x:c r="D322" s="630" t="s">
        <x:v>1433</x:v>
      </x:c>
      <x:c r="E322" s="752" t="s">
        <x:v>1376</x:v>
      </x:c>
      <x:c r="F322" s="752" t="s">
        <x:v>1386</x:v>
      </x:c>
      <x:c r="G322" s="907"/>
      <x:c r="H322" s="907">
        <x:v>4680315</x:v>
      </x:c>
      <x:c r="I322" s="907">
        <x:v>4680160</x:v>
      </x:c>
      <x:c r="J322" s="961">
        <x:f t="shared" si="28"/>
        <x:v>155</x:v>
      </x:c>
    </x:row>
    <x:row r="323" spans="1:10" s="751" customFormat="1" ht="16.899999999999999" customHeight="1">
      <x:c r="A323" s="1169"/>
      <x:c r="B323" s="1170"/>
      <x:c r="C323" s="629">
        <x:v>3510482533143</x:v>
      </x:c>
      <x:c r="D323" s="630" t="s">
        <x:v>1404</x:v>
      </x:c>
      <x:c r="E323" s="752" t="s">
        <x:v>1376</x:v>
      </x:c>
      <x:c r="F323" s="752" t="s">
        <x:v>1386</x:v>
      </x:c>
      <x:c r="G323" s="907"/>
      <x:c r="H323" s="907">
        <x:v>5024753</x:v>
      </x:c>
      <x:c r="I323" s="907">
        <x:v>5024663</x:v>
      </x:c>
      <x:c r="J323" s="961">
        <x:f t="shared" si="28"/>
        <x:v>90</x:v>
      </x:c>
    </x:row>
    <x:row r="324" spans="1:10" s="751" customFormat="1" ht="16.899999999999999" customHeight="1">
      <x:c r="A324" s="1169"/>
      <x:c r="B324" s="1170"/>
      <x:c r="C324" s="629">
        <x:v>3511104514713</x:v>
      </x:c>
      <x:c r="D324" s="630" t="s">
        <x:v>1419</x:v>
      </x:c>
      <x:c r="E324" s="752" t="s">
        <x:v>1376</x:v>
      </x:c>
      <x:c r="F324" s="752" t="s">
        <x:v>1386</x:v>
      </x:c>
      <x:c r="G324" s="907"/>
      <x:c r="H324" s="907">
        <x:v>3600240</x:v>
      </x:c>
      <x:c r="I324" s="907">
        <x:v>3600122</x:v>
      </x:c>
      <x:c r="J324" s="961">
        <x:f t="shared" si="28"/>
        <x:v>118</x:v>
      </x:c>
    </x:row>
    <x:row r="325" spans="1:10" s="751" customFormat="1" ht="16.899999999999999" customHeight="1">
      <x:c r="A325" s="1169"/>
      <x:c r="B325" s="1170"/>
      <x:c r="C325" s="629">
        <x:v>3510324137353</x:v>
      </x:c>
      <x:c r="D325" s="630" t="s">
        <x:v>1317</x:v>
      </x:c>
      <x:c r="E325" s="752" t="s">
        <x:v>1376</x:v>
      </x:c>
      <x:c r="F325" s="752" t="s">
        <x:v>1386</x:v>
      </x:c>
      <x:c r="G325" s="907"/>
      <x:c r="H325" s="907">
        <x:v>1667572</x:v>
      </x:c>
      <x:c r="I325" s="907">
        <x:v>1667563</x:v>
      </x:c>
      <x:c r="J325" s="961">
        <x:f t="shared" si="28"/>
        <x:v>9</x:v>
      </x:c>
    </x:row>
    <x:row r="326" spans="1:10" s="751" customFormat="1" ht="16.899999999999999" customHeight="1">
      <x:c r="A326" s="1169"/>
      <x:c r="B326" s="1170"/>
      <x:c r="C326" s="629">
        <x:v>3510850205023</x:v>
      </x:c>
      <x:c r="D326" s="630" t="s">
        <x:v>1414</x:v>
      </x:c>
      <x:c r="E326" s="752" t="s">
        <x:v>1376</x:v>
      </x:c>
      <x:c r="F326" s="752" t="s">
        <x:v>1386</x:v>
      </x:c>
      <x:c r="G326" s="907"/>
      <x:c r="H326" s="907">
        <x:v>4796300</x:v>
      </x:c>
      <x:c r="I326" s="907">
        <x:v>4796146</x:v>
      </x:c>
      <x:c r="J326" s="961">
        <x:f t="shared" si="28"/>
        <x:v>154</x:v>
      </x:c>
    </x:row>
    <x:row r="327" spans="1:10" s="751" customFormat="1" ht="16.899999999999999" customHeight="1">
      <x:c r="A327" s="1169"/>
      <x:c r="B327" s="1170"/>
      <x:c r="C327" s="629">
        <x:v>3510850199033</x:v>
      </x:c>
      <x:c r="D327" s="630" t="s">
        <x:v>1339</x:v>
      </x:c>
      <x:c r="E327" s="752" t="s">
        <x:v>1376</x:v>
      </x:c>
      <x:c r="F327" s="752" t="s">
        <x:v>1386</x:v>
      </x:c>
      <x:c r="G327" s="907"/>
      <x:c r="H327" s="907">
        <x:v>3648262</x:v>
      </x:c>
      <x:c r="I327" s="907">
        <x:v>3648143</x:v>
      </x:c>
      <x:c r="J327" s="961">
        <x:f t="shared" si="28"/>
        <x:v>119</x:v>
      </x:c>
    </x:row>
    <x:row r="328" spans="1:10" s="751" customFormat="1" ht="16.899999999999999" customHeight="1">
      <x:c r="A328" s="1169"/>
      <x:c r="B328" s="1170"/>
      <x:c r="C328" s="629">
        <x:v>3510251788063</x:v>
      </x:c>
      <x:c r="D328" s="630" t="s">
        <x:v>1423</x:v>
      </x:c>
      <x:c r="E328" s="752" t="s">
        <x:v>1376</x:v>
      </x:c>
      <x:c r="F328" s="752" t="s">
        <x:v>1386</x:v>
      </x:c>
      <x:c r="G328" s="907"/>
      <x:c r="H328" s="907">
        <x:v>2000548</x:v>
      </x:c>
      <x:c r="I328" s="907">
        <x:v>2000238</x:v>
      </x:c>
      <x:c r="J328" s="961">
        <x:f t="shared" si="28"/>
        <x:v>310</x:v>
      </x:c>
    </x:row>
    <x:row r="329" spans="1:10" s="751" customFormat="1" ht="16.899999999999999" customHeight="1">
      <x:c r="A329" s="1169"/>
      <x:c r="B329" s="1170"/>
      <x:c r="C329" s="629">
        <x:v>3510277574233</x:v>
      </x:c>
      <x:c r="D329" s="630" t="s">
        <x:v>755</x:v>
      </x:c>
      <x:c r="E329" s="752" t="s">
        <x:v>1376</x:v>
      </x:c>
      <x:c r="F329" s="752" t="s">
        <x:v>1386</x:v>
      </x:c>
      <x:c r="G329" s="907"/>
      <x:c r="H329" s="907">
        <x:v>7671973</x:v>
      </x:c>
      <x:c r="I329" s="907">
        <x:v>7492902</x:v>
      </x:c>
      <x:c r="J329" s="961">
        <x:f t="shared" si="28"/>
        <x:v>179071</x:v>
      </x:c>
    </x:row>
    <x:row r="330" spans="1:10" s="751" customFormat="1" ht="16.899999999999999" customHeight="1">
      <x:c r="A330" s="1169"/>
      <x:c r="B330" s="1170"/>
      <x:c r="C330" s="637">
        <x:v>3511030617453</x:v>
      </x:c>
      <x:c r="D330" s="804" t="s">
        <x:v>634</x:v>
      </x:c>
      <x:c r="E330" s="571" t="s">
        <x:v>1376</x:v>
      </x:c>
      <x:c r="F330" s="571" t="s">
        <x:v>1386</x:v>
      </x:c>
      <x:c r="G330" s="919"/>
      <x:c r="H330" s="919">
        <x:v>5863288</x:v>
      </x:c>
      <x:c r="I330" s="919">
        <x:v>5863000</x:v>
      </x:c>
      <x:c r="J330" s="961">
        <x:f t="shared" si="28"/>
        <x:v>288</x:v>
      </x:c>
    </x:row>
    <x:row r="331" spans="1:10" s="798" customFormat="1" ht="16.899999999999999" customHeight="1">
      <x:c r="A331" s="1169"/>
      <x:c r="B331" s="1170"/>
      <x:c r="C331" s="1318" t="s">
        <x:v>797</x:v>
      </x:c>
      <x:c r="D331" s="1318"/>
      <x:c r="E331" s="1318"/>
      <x:c r="F331" s="1318"/>
      <x:c r="G331" s="992">
        <x:f>SUM(G305:G330)</x:f>
        <x:v>0</x:v>
      </x:c>
      <x:c r="H331" s="992">
        <x:f t="shared" ref="H331:I331" si="29">SUM(H305:H330)</x:f>
        <x:v>232145775</x:v>
      </x:c>
      <x:c r="I331" s="992">
        <x:f t="shared" si="29"/>
        <x:v>225462691</x:v>
      </x:c>
      <x:c r="J331" s="993">
        <x:v>6683084</x:v>
      </x:c>
    </x:row>
    <x:row r="332" spans="1:12" s="554" customFormat="1" ht="13.199999999999999">
      <x:c r="A332" s="1169"/>
      <x:c r="B332" s="754" t="s">
        <x:v>1324</x:v>
      </x:c>
      <x:c r="C332" s="970">
        <x:v>3510515793573</x:v>
      </x:c>
      <x:c r="D332" s="800" t="s">
        <x:v>1292</x:v>
      </x:c>
      <x:c r="E332" s="574" t="s">
        <x:v>1376</x:v>
      </x:c>
      <x:c r="F332" s="574" t="s">
        <x:v>1386</x:v>
      </x:c>
      <x:c r="G332" s="912"/>
      <x:c r="H332" s="912"/>
      <x:c r="I332" s="912"/>
      <x:c r="J332" s="971">
        <x:v>1787390</x:v>
      </x:c>
      <x:c r="K332" s="751"/>
      <x:c r="L332" s="751"/>
    </x:row>
    <x:row r="333" spans="1:10" s="554" customFormat="1" ht="13.199999999999999">
      <x:c r="A333" s="1169"/>
      <x:c r="B333" s="679" t="s">
        <x:v>1280</x:v>
      </x:c>
      <x:c r="C333" s="782" t="s">
        <x:v>357</x:v>
      </x:c>
      <x:c r="D333" s="801" t="s">
        <x:v>1301</x:v>
      </x:c>
      <x:c r="E333" s="760" t="s">
        <x:v>1364</x:v>
      </x:c>
      <x:c r="F333" s="760" t="s">
        <x:v>1425</x:v>
      </x:c>
      <x:c r="G333" s="909"/>
      <x:c r="H333" s="909"/>
      <x:c r="I333" s="909"/>
      <x:c r="J333" s="966">
        <x:v>42960020</x:v>
      </x:c>
    </x:row>
    <x:row r="334" spans="1:12" s="751" customFormat="1" ht="16.899999999999999" customHeight="1">
      <x:c r="A334" s="1164" t="s">
        <x:v>1676</x:v>
      </x:c>
      <x:c r="B334" s="1170" t="s">
        <x:v>1802</x:v>
      </x:c>
      <x:c r="C334" s="998">
        <x:v>3510997425393</x:v>
      </x:c>
      <x:c r="D334" s="805" t="s">
        <x:v>1408</x:v>
      </x:c>
      <x:c r="E334" s="793" t="s">
        <x:v>810</x:v>
      </x:c>
      <x:c r="F334" s="793" t="s">
        <x:v>1486</x:v>
      </x:c>
      <x:c r="G334" s="889">
        <x:v>310000</x:v>
      </x:c>
      <x:c r="H334" s="889">
        <x:v>4740459</x:v>
      </x:c>
      <x:c r="I334" s="889">
        <x:v>5050459</x:v>
      </x:c>
      <x:c r="J334" s="999">
        <x:f>G334+H334-I334</x:f>
        <x:v>0</x:v>
      </x:c>
      <x:c r="K334" s="554"/>
      <x:c r="L334" s="554"/>
    </x:row>
    <x:row r="335" spans="1:12" s="751" customFormat="1" ht="16.899999999999999" customHeight="1">
      <x:c r="A335" s="1165"/>
      <x:c r="B335" s="1170"/>
      <x:c r="C335" s="998">
        <x:v>3511055933293</x:v>
      </x:c>
      <x:c r="D335" s="805" t="s">
        <x:v>1429</x:v>
      </x:c>
      <x:c r="E335" s="793" t="s">
        <x:v>810</x:v>
      </x:c>
      <x:c r="F335" s="793" t="s">
        <x:v>1486</x:v>
      </x:c>
      <x:c r="G335" s="889">
        <x:v>0</x:v>
      </x:c>
      <x:c r="H335" s="889">
        <x:v>2000164</x:v>
      </x:c>
      <x:c r="I335" s="889">
        <x:v>2000164</x:v>
      </x:c>
      <x:c r="J335" s="999">
        <x:f t="shared" ref="J335:J354" si="30">G335+H335-I335</x:f>
        <x:v>0</x:v>
      </x:c>
      <x:c r="K335" s="554"/>
      <x:c r="L335" s="554"/>
    </x:row>
    <x:row r="336" spans="1:12" s="751" customFormat="1" ht="16.899999999999999" customHeight="1">
      <x:c r="A336" s="1165"/>
      <x:c r="B336" s="1170"/>
      <x:c r="C336" s="998">
        <x:v>3510280564413</x:v>
      </x:c>
      <x:c r="D336" s="805" t="s">
        <x:v>330</x:v>
      </x:c>
      <x:c r="E336" s="793" t="s">
        <x:v>810</x:v>
      </x:c>
      <x:c r="F336" s="793" t="s">
        <x:v>1486</x:v>
      </x:c>
      <x:c r="G336" s="889">
        <x:v>0</x:v>
      </x:c>
      <x:c r="H336" s="889">
        <x:v>1200140</x:v>
      </x:c>
      <x:c r="I336" s="889">
        <x:v>1200140</x:v>
      </x:c>
      <x:c r="J336" s="999">
        <x:f t="shared" si="30"/>
        <x:v>0</x:v>
      </x:c>
      <x:c r="K336" s="554"/>
      <x:c r="L336" s="554"/>
    </x:row>
    <x:row r="337" spans="1:12" s="751" customFormat="1" ht="16.899999999999999" customHeight="1">
      <x:c r="A337" s="1165"/>
      <x:c r="B337" s="1170"/>
      <x:c r="C337" s="998">
        <x:v>3510963235513</x:v>
      </x:c>
      <x:c r="D337" s="805" t="s">
        <x:v>365</x:v>
      </x:c>
      <x:c r="E337" s="793" t="s">
        <x:v>810</x:v>
      </x:c>
      <x:c r="F337" s="793" t="s">
        <x:v>1486</x:v>
      </x:c>
      <x:c r="G337" s="889">
        <x:v>0</x:v>
      </x:c>
      <x:c r="H337" s="889">
        <x:v>2400228</x:v>
      </x:c>
      <x:c r="I337" s="889">
        <x:v>2400228</x:v>
      </x:c>
      <x:c r="J337" s="999">
        <x:f t="shared" si="30"/>
        <x:v>0</x:v>
      </x:c>
      <x:c r="K337" s="554"/>
      <x:c r="L337" s="554"/>
    </x:row>
    <x:row r="338" spans="1:12" s="751" customFormat="1" ht="16.899999999999999" customHeight="1">
      <x:c r="A338" s="1165"/>
      <x:c r="B338" s="1170"/>
      <x:c r="C338" s="998">
        <x:v>3510928825683</x:v>
      </x:c>
      <x:c r="D338" s="805" t="s">
        <x:v>1485</x:v>
      </x:c>
      <x:c r="E338" s="793" t="s">
        <x:v>810</x:v>
      </x:c>
      <x:c r="F338" s="793" t="s">
        <x:v>1486</x:v>
      </x:c>
      <x:c r="G338" s="889">
        <x:v>0</x:v>
      </x:c>
      <x:c r="H338" s="889">
        <x:v>2200117</x:v>
      </x:c>
      <x:c r="I338" s="889">
        <x:v>2200117</x:v>
      </x:c>
      <x:c r="J338" s="999">
        <x:f t="shared" si="30"/>
        <x:v>0</x:v>
      </x:c>
      <x:c r="L338" s="554"/>
    </x:row>
    <x:row r="339" spans="1:12" s="751" customFormat="1" ht="16.899999999999999" customHeight="1">
      <x:c r="A339" s="1165"/>
      <x:c r="B339" s="1170"/>
      <x:c r="C339" s="998">
        <x:v>3510583683903</x:v>
      </x:c>
      <x:c r="D339" s="805" t="s">
        <x:v>1410</x:v>
      </x:c>
      <x:c r="E339" s="793" t="s">
        <x:v>810</x:v>
      </x:c>
      <x:c r="F339" s="793" t="s">
        <x:v>1486</x:v>
      </x:c>
      <x:c r="G339" s="889">
        <x:v>935000</x:v>
      </x:c>
      <x:c r="H339" s="889">
        <x:v>29793653</x:v>
      </x:c>
      <x:c r="I339" s="889">
        <x:v>29938653</x:v>
      </x:c>
      <x:c r="J339" s="999">
        <x:f t="shared" si="30"/>
        <x:v>790000</x:v>
      </x:c>
      <x:c r="L339" s="554"/>
    </x:row>
    <x:row r="340" spans="1:12" s="751" customFormat="1" ht="16.899999999999999" customHeight="1">
      <x:c r="A340" s="1165"/>
      <x:c r="B340" s="1170"/>
      <x:c r="C340" s="998">
        <x:v>3510825917883</x:v>
      </x:c>
      <x:c r="D340" s="805" t="s">
        <x:v>1481</x:v>
      </x:c>
      <x:c r="E340" s="793" t="s">
        <x:v>810</x:v>
      </x:c>
      <x:c r="F340" s="793" t="s">
        <x:v>1486</x:v>
      </x:c>
      <x:c r="G340" s="889">
        <x:v>0</x:v>
      </x:c>
      <x:c r="H340" s="889">
        <x:v>0</x:v>
      </x:c>
      <x:c r="I340" s="889">
        <x:v>0</x:v>
      </x:c>
      <x:c r="J340" s="999">
        <x:f t="shared" si="30"/>
        <x:v>0</x:v>
      </x:c>
      <x:c r="L340" s="554"/>
    </x:row>
    <x:row r="341" spans="1:12" s="751" customFormat="1" ht="16.899999999999999" customHeight="1">
      <x:c r="A341" s="1165"/>
      <x:c r="B341" s="1170"/>
      <x:c r="C341" s="998">
        <x:v>3510495068713</x:v>
      </x:c>
      <x:c r="D341" s="805" t="s">
        <x:v>1490</x:v>
      </x:c>
      <x:c r="E341" s="793" t="s">
        <x:v>810</x:v>
      </x:c>
      <x:c r="F341" s="793" t="s">
        <x:v>1486</x:v>
      </x:c>
      <x:c r="G341" s="889">
        <x:v>0</x:v>
      </x:c>
      <x:c r="H341" s="889">
        <x:v>1670000</x:v>
      </x:c>
      <x:c r="I341" s="889">
        <x:v>1670000</x:v>
      </x:c>
      <x:c r="J341" s="999">
        <x:f t="shared" si="30"/>
        <x:v>0</x:v>
      </x:c>
      <x:c r="L341" s="554"/>
    </x:row>
    <x:row r="342" spans="1:12" s="751" customFormat="1" ht="16.899999999999999" customHeight="1">
      <x:c r="A342" s="1165"/>
      <x:c r="B342" s="1170"/>
      <x:c r="C342" s="998">
        <x:v>3510445118653</x:v>
      </x:c>
      <x:c r="D342" s="805" t="s">
        <x:v>244</x:v>
      </x:c>
      <x:c r="E342" s="793" t="s">
        <x:v>810</x:v>
      </x:c>
      <x:c r="F342" s="793" t="s">
        <x:v>1486</x:v>
      </x:c>
      <x:c r="G342" s="889">
        <x:v>0</x:v>
      </x:c>
      <x:c r="H342" s="889">
        <x:v>1340256</x:v>
      </x:c>
      <x:c r="I342" s="889">
        <x:v>1340256</x:v>
      </x:c>
      <x:c r="J342" s="999">
        <x:f t="shared" si="30"/>
        <x:v>0</x:v>
      </x:c>
      <x:c r="L342" s="554"/>
    </x:row>
    <x:row r="343" spans="1:12" s="751" customFormat="1" ht="16.899999999999999" customHeight="1">
      <x:c r="A343" s="1165"/>
      <x:c r="B343" s="1170"/>
      <x:c r="C343" s="998">
        <x:v>3550002388583</x:v>
      </x:c>
      <x:c r="D343" s="805" t="s">
        <x:v>1438</x:v>
      </x:c>
      <x:c r="E343" s="793" t="s">
        <x:v>810</x:v>
      </x:c>
      <x:c r="F343" s="793" t="s">
        <x:v>1486</x:v>
      </x:c>
      <x:c r="G343" s="889">
        <x:v>1816000</x:v>
      </x:c>
      <x:c r="H343" s="889">
        <x:v>5937847</x:v>
      </x:c>
      <x:c r="I343" s="889">
        <x:v>5846664</x:v>
      </x:c>
      <x:c r="J343" s="999">
        <x:f t="shared" si="30"/>
        <x:v>1907183</x:v>
      </x:c>
      <x:c r="L343" s="554"/>
    </x:row>
    <x:row r="344" spans="1:12" s="751" customFormat="1" ht="16.899999999999999" customHeight="1">
      <x:c r="A344" s="1165"/>
      <x:c r="B344" s="1170"/>
      <x:c r="C344" s="998">
        <x:v>3510079907143</x:v>
      </x:c>
      <x:c r="D344" s="805" t="s">
        <x:v>1014</x:v>
      </x:c>
      <x:c r="E344" s="793" t="s">
        <x:v>810</x:v>
      </x:c>
      <x:c r="F344" s="793" t="s">
        <x:v>1486</x:v>
      </x:c>
      <x:c r="G344" s="889">
        <x:v>0</x:v>
      </x:c>
      <x:c r="H344" s="889">
        <x:v>66889862</x:v>
      </x:c>
      <x:c r="I344" s="889">
        <x:v>66889862</x:v>
      </x:c>
      <x:c r="J344" s="999">
        <x:f t="shared" si="30"/>
        <x:v>0</x:v>
      </x:c>
      <x:c r="L344" s="554"/>
    </x:row>
    <x:row r="345" spans="1:12" s="751" customFormat="1" ht="16.899999999999999" customHeight="1">
      <x:c r="A345" s="1165"/>
      <x:c r="B345" s="1170"/>
      <x:c r="C345" s="998">
        <x:v>3511157830813</x:v>
      </x:c>
      <x:c r="D345" s="805" t="s">
        <x:v>1482</x:v>
      </x:c>
      <x:c r="E345" s="793" t="s">
        <x:v>810</x:v>
      </x:c>
      <x:c r="F345" s="793" t="s">
        <x:v>1486</x:v>
      </x:c>
      <x:c r="G345" s="889">
        <x:v>0</x:v>
      </x:c>
      <x:c r="H345" s="889">
        <x:v>178207</x:v>
      </x:c>
      <x:c r="I345" s="889">
        <x:v>178207</x:v>
      </x:c>
      <x:c r="J345" s="999">
        <x:f t="shared" si="30"/>
        <x:v>0</x:v>
      </x:c>
      <x:c r="L345" s="554"/>
    </x:row>
    <x:row r="346" spans="1:12" s="751" customFormat="1" ht="16.899999999999999" customHeight="1">
      <x:c r="A346" s="1165"/>
      <x:c r="B346" s="1170"/>
      <x:c r="C346" s="998">
        <x:v>3510972506093</x:v>
      </x:c>
      <x:c r="D346" s="805" t="s">
        <x:v>1572</x:v>
      </x:c>
      <x:c r="E346" s="793" t="s">
        <x:v>810</x:v>
      </x:c>
      <x:c r="F346" s="793" t="s">
        <x:v>1486</x:v>
      </x:c>
      <x:c r="G346" s="889">
        <x:v>0</x:v>
      </x:c>
      <x:c r="H346" s="889">
        <x:v>12121665</x:v>
      </x:c>
      <x:c r="I346" s="889">
        <x:v>12121665</x:v>
      </x:c>
      <x:c r="J346" s="999">
        <x:f t="shared" si="30"/>
        <x:v>0</x:v>
      </x:c>
      <x:c r="L346" s="554"/>
    </x:row>
    <x:row r="347" spans="1:12" s="751" customFormat="1" ht="16.899999999999999" customHeight="1">
      <x:c r="A347" s="1165"/>
      <x:c r="B347" s="1170"/>
      <x:c r="C347" s="998">
        <x:v>3510693110223</x:v>
      </x:c>
      <x:c r="D347" s="805" t="s">
        <x:v>995</x:v>
      </x:c>
      <x:c r="E347" s="793" t="s">
        <x:v>810</x:v>
      </x:c>
      <x:c r="F347" s="793" t="s">
        <x:v>1486</x:v>
      </x:c>
      <x:c r="G347" s="889">
        <x:v>1400000</x:v>
      </x:c>
      <x:c r="H347" s="889">
        <x:v>4200667</x:v>
      </x:c>
      <x:c r="I347" s="889">
        <x:v>4700000</x:v>
      </x:c>
      <x:c r="J347" s="999">
        <x:f t="shared" si="30"/>
        <x:v>900667</x:v>
      </x:c>
      <x:c r="L347" s="554"/>
    </x:row>
    <x:row r="348" spans="1:12" s="751" customFormat="1" ht="16.899999999999999" customHeight="1">
      <x:c r="A348" s="1165"/>
      <x:c r="B348" s="1170"/>
      <x:c r="C348" s="998">
        <x:v>3510819012013</x:v>
      </x:c>
      <x:c r="D348" s="805" t="s">
        <x:v>1484</x:v>
      </x:c>
      <x:c r="E348" s="793" t="s">
        <x:v>810</x:v>
      </x:c>
      <x:c r="F348" s="793" t="s">
        <x:v>1486</x:v>
      </x:c>
      <x:c r="G348" s="889">
        <x:v>0</x:v>
      </x:c>
      <x:c r="H348" s="889">
        <x:v>19902328</x:v>
      </x:c>
      <x:c r="I348" s="889">
        <x:v>19902328</x:v>
      </x:c>
      <x:c r="J348" s="999">
        <x:f t="shared" si="30"/>
        <x:v>0</x:v>
      </x:c>
      <x:c r="L348" s="554"/>
    </x:row>
    <x:row r="349" spans="1:12" s="751" customFormat="1" ht="16.899999999999999" customHeight="1">
      <x:c r="A349" s="1165"/>
      <x:c r="B349" s="1170"/>
      <x:c r="C349" s="998">
        <x:v>3510639496803</x:v>
      </x:c>
      <x:c r="D349" s="805" t="s">
        <x:v>1008</x:v>
      </x:c>
      <x:c r="E349" s="793" t="s">
        <x:v>810</x:v>
      </x:c>
      <x:c r="F349" s="793" t="s">
        <x:v>1486</x:v>
      </x:c>
      <x:c r="G349" s="889">
        <x:v>0</x:v>
      </x:c>
      <x:c r="H349" s="889">
        <x:v>5400315</x:v>
      </x:c>
      <x:c r="I349" s="889">
        <x:v>5400315</x:v>
      </x:c>
      <x:c r="J349" s="999">
        <x:f t="shared" si="30"/>
        <x:v>0</x:v>
      </x:c>
      <x:c r="L349" s="554"/>
    </x:row>
    <x:row r="350" spans="1:12" s="751" customFormat="1" ht="16.899999999999999" customHeight="1">
      <x:c r="A350" s="1165"/>
      <x:c r="B350" s="1170"/>
      <x:c r="C350" s="998">
        <x:v>3511020695433</x:v>
      </x:c>
      <x:c r="D350" s="805" t="s">
        <x:v>102</x:v>
      </x:c>
      <x:c r="E350" s="793" t="s">
        <x:v>810</x:v>
      </x:c>
      <x:c r="F350" s="793" t="s">
        <x:v>1486</x:v>
      </x:c>
      <x:c r="G350" s="889">
        <x:v>0</x:v>
      </x:c>
      <x:c r="H350" s="889">
        <x:v>27571137</x:v>
      </x:c>
      <x:c r="I350" s="889">
        <x:v>0</x:v>
      </x:c>
      <x:c r="J350" s="999">
        <x:f t="shared" si="30"/>
        <x:v>27571137</x:v>
      </x:c>
      <x:c r="K350" s="753"/>
      <x:c r="L350" s="554"/>
    </x:row>
    <x:row r="351" spans="1:12" s="751" customFormat="1" ht="16.899999999999999" customHeight="1">
      <x:c r="A351" s="1165"/>
      <x:c r="B351" s="1170"/>
      <x:c r="C351" s="998">
        <x:v>3510590219713</x:v>
      </x:c>
      <x:c r="D351" s="805" t="s">
        <x:v>1589</x:v>
      </x:c>
      <x:c r="E351" s="793" t="s">
        <x:v>810</x:v>
      </x:c>
      <x:c r="F351" s="793" t="s">
        <x:v>1486</x:v>
      </x:c>
      <x:c r="G351" s="889">
        <x:v>0</x:v>
      </x:c>
      <x:c r="H351" s="889">
        <x:v>1074009</x:v>
      </x:c>
      <x:c r="I351" s="889">
        <x:v>1074009</x:v>
      </x:c>
      <x:c r="J351" s="999">
        <x:f t="shared" si="30"/>
        <x:v>0</x:v>
      </x:c>
      <x:c r="K351" s="753"/>
      <x:c r="L351" s="554"/>
    </x:row>
    <x:row r="352" spans="1:12" s="751" customFormat="1" ht="16.899999999999999" customHeight="1">
      <x:c r="A352" s="1165"/>
      <x:c r="B352" s="1170"/>
      <x:c r="C352" s="998">
        <x:v>3511172938283</x:v>
      </x:c>
      <x:c r="D352" s="805" t="s">
        <x:v>712</x:v>
      </x:c>
      <x:c r="E352" s="793" t="s">
        <x:v>810</x:v>
      </x:c>
      <x:c r="F352" s="793" t="s">
        <x:v>1486</x:v>
      </x:c>
      <x:c r="G352" s="889">
        <x:v>0</x:v>
      </x:c>
      <x:c r="H352" s="889">
        <x:v>145543</x:v>
      </x:c>
      <x:c r="I352" s="889">
        <x:v>145543</x:v>
      </x:c>
      <x:c r="J352" s="999">
        <x:f t="shared" si="30"/>
        <x:v>0</x:v>
      </x:c>
      <x:c r="L352" s="554"/>
    </x:row>
    <x:row r="353" spans="1:12" s="751" customFormat="1" ht="16.899999999999999" customHeight="1">
      <x:c r="A353" s="1165"/>
      <x:c r="B353" s="1170"/>
      <x:c r="C353" s="998">
        <x:v>3511194892553</x:v>
      </x:c>
      <x:c r="D353" s="805" t="s">
        <x:v>706</x:v>
      </x:c>
      <x:c r="E353" s="793" t="s">
        <x:v>810</x:v>
      </x:c>
      <x:c r="F353" s="793" t="s">
        <x:v>1486</x:v>
      </x:c>
      <x:c r="G353" s="889">
        <x:v>0</x:v>
      </x:c>
      <x:c r="H353" s="889">
        <x:v>1000057</x:v>
      </x:c>
      <x:c r="I353" s="889">
        <x:v>1000057</x:v>
      </x:c>
      <x:c r="J353" s="999">
        <x:f t="shared" si="30"/>
        <x:v>0</x:v>
      </x:c>
      <x:c r="L353" s="554"/>
    </x:row>
    <x:row r="354" spans="1:12" s="751" customFormat="1" ht="16.899999999999999" customHeight="1">
      <x:c r="A354" s="1165"/>
      <x:c r="B354" s="1170"/>
      <x:c r="C354" s="998">
        <x:v>3511184644313</x:v>
      </x:c>
      <x:c r="D354" s="805" t="s">
        <x:v>1478</x:v>
      </x:c>
      <x:c r="E354" s="793" t="s">
        <x:v>810</x:v>
      </x:c>
      <x:c r="F354" s="793" t="s">
        <x:v>1486</x:v>
      </x:c>
      <x:c r="G354" s="889">
        <x:v>0</x:v>
      </x:c>
      <x:c r="H354" s="889">
        <x:v>2100039</x:v>
      </x:c>
      <x:c r="I354" s="889">
        <x:v>2100039</x:v>
      </x:c>
      <x:c r="J354" s="999">
        <x:f t="shared" si="30"/>
        <x:v>0</x:v>
      </x:c>
      <x:c r="L354" s="554"/>
    </x:row>
    <x:row r="355" spans="1:12" s="798" customFormat="1" ht="16.899999999999999" customHeight="1">
      <x:c r="A355" s="1165"/>
      <x:c r="B355" s="1170"/>
      <x:c r="C355" s="1318" t="s">
        <x:v>797</x:v>
      </x:c>
      <x:c r="D355" s="1318"/>
      <x:c r="E355" s="1318"/>
      <x:c r="F355" s="1318"/>
      <x:c r="G355" s="1000">
        <x:f>SUM(G334:G354)</x:f>
        <x:v>4461000</x:v>
      </x:c>
      <x:c r="H355" s="1000">
        <x:f>SUM(H334:H354)</x:f>
        <x:v>191866693</x:v>
      </x:c>
      <x:c r="I355" s="1000">
        <x:f>SUM(I334:I354)</x:f>
        <x:v>165158706</x:v>
      </x:c>
      <x:c r="J355" s="1001">
        <x:f>SUM(J334:J354)</x:f>
        <x:v>31168987</x:v>
      </x:c>
      <x:c r="L355" s="806"/>
    </x:row>
    <x:row r="356" spans="1:11" s="554" customFormat="1" ht="16.899999999999999" customHeight="1">
      <x:c r="A356" s="1165"/>
      <x:c r="B356" s="754" t="s">
        <x:v>1324</x:v>
      </x:c>
      <x:c r="C356" s="645">
        <x:v>3510079906413</x:v>
      </x:c>
      <x:c r="D356" s="642" t="s">
        <x:v>44</x:v>
      </x:c>
      <x:c r="E356" s="646" t="s">
        <x:v>810</x:v>
      </x:c>
      <x:c r="F356" s="648" t="s">
        <x:v>1486</x:v>
      </x:c>
      <x:c r="G356" s="1002">
        <x:v>926910</x:v>
      </x:c>
      <x:c r="H356" s="1002">
        <x:v>16310658</x:v>
      </x:c>
      <x:c r="I356" s="1002">
        <x:v>15679918</x:v>
      </x:c>
      <x:c r="J356" s="1003">
        <x:f>G356+H356-I356</x:f>
        <x:v>1557650</x:v>
      </x:c>
      <x:c r="K356" s="751"/>
    </x:row>
    <x:row r="357" spans="1:11" s="554" customFormat="1" ht="16.899999999999999" customHeight="1">
      <x:c r="A357" s="1165"/>
      <x:c r="B357" s="1168" t="s">
        <x:v>1324</x:v>
      </x:c>
      <x:c r="C357" s="645">
        <x:v>3510919945353</x:v>
      </x:c>
      <x:c r="D357" s="642" t="s">
        <x:v>38</x:v>
      </x:c>
      <x:c r="E357" s="646" t="s">
        <x:v>810</x:v>
      </x:c>
      <x:c r="F357" s="644" t="s">
        <x:v>1486</x:v>
      </x:c>
      <x:c r="G357" s="1004">
        <x:v>1270000</x:v>
      </x:c>
      <x:c r="H357" s="1004">
        <x:v>356657</x:v>
      </x:c>
      <x:c r="I357" s="1004">
        <x:v>1626657</x:v>
      </x:c>
      <x:c r="J357" s="971">
        <x:f t="shared" ref="J357:J359" si="31">G357+H357-I357</x:f>
        <x:v>0</x:v>
      </x:c>
      <x:c r="K357" s="751"/>
    </x:row>
    <x:row r="358" spans="1:11" s="554" customFormat="1" ht="16.899999999999999" customHeight="1">
      <x:c r="A358" s="1165"/>
      <x:c r="B358" s="1319"/>
      <x:c r="C358" s="645">
        <x:v>3510958284193</x:v>
      </x:c>
      <x:c r="D358" s="642" t="s">
        <x:v>354</x:v>
      </x:c>
      <x:c r="E358" s="646" t="s">
        <x:v>810</x:v>
      </x:c>
      <x:c r="F358" s="644" t="s">
        <x:v>1486</x:v>
      </x:c>
      <x:c r="G358" s="1004">
        <x:v>20688</x:v>
      </x:c>
      <x:c r="H358" s="1004">
        <x:v>1218896</x:v>
      </x:c>
      <x:c r="I358" s="1004">
        <x:v>1195830</x:v>
      </x:c>
      <x:c r="J358" s="971">
        <x:f t="shared" si="31"/>
        <x:v>43754</x:v>
      </x:c>
      <x:c r="K358" s="751"/>
    </x:row>
    <x:row r="359" spans="1:11" s="554" customFormat="1" ht="13.199999999999999">
      <x:c r="A359" s="1165"/>
      <x:c r="B359" s="788" t="s">
        <x:v>1280</x:v>
      </x:c>
      <x:c r="C359" s="632">
        <x:v>97901046246</x:v>
      </x:c>
      <x:c r="D359" s="633" t="s">
        <x:v>1280</x:v>
      </x:c>
      <x:c r="E359" s="635" t="s">
        <x:v>810</x:v>
      </x:c>
      <x:c r="F359" s="636" t="s">
        <x:v>1007</x:v>
      </x:c>
      <x:c r="G359" s="1005">
        <x:v>35610732</x:v>
      </x:c>
      <x:c r="H359" s="1005">
        <x:v>10299566</x:v>
      </x:c>
      <x:c r="I359" s="1005">
        <x:v>21145878</x:v>
      </x:c>
      <x:c r="J359" s="966">
        <x:f t="shared" si="31"/>
        <x:v>24764420</x:v>
      </x:c>
      <x:c r="K359" s="751"/>
    </x:row>
    <x:row r="360" spans="1:11" s="688" customFormat="1" ht="16.5" customHeight="1">
      <x:c r="A360" s="1164" t="s">
        <x:v>1770</x:v>
      </x:c>
      <x:c r="B360" s="1167" t="s">
        <x:v>1802</x:v>
      </x:c>
      <x:c r="C360" s="807" t="s">
        <x:v>96</x:v>
      </x:c>
      <x:c r="D360" s="808" t="s">
        <x:v>131</x:v>
      </x:c>
      <x:c r="E360" s="809" t="s">
        <x:v>810</x:v>
      </x:c>
      <x:c r="F360" s="809" t="s">
        <x:v>786</x:v>
      </x:c>
      <x:c r="G360" s="1006">
        <x:v>0</x:v>
      </x:c>
      <x:c r="H360" s="1007">
        <x:v>300000</x:v>
      </x:c>
      <x:c r="I360" s="1007">
        <x:v>300000</x:v>
      </x:c>
      <x:c r="J360" s="1008">
        <x:v>0</x:v>
      </x:c>
      <x:c r="K360" s="716"/>
    </x:row>
    <x:row r="361" spans="1:11" s="688" customFormat="1" ht="16.5" customHeight="1">
      <x:c r="A361" s="1165"/>
      <x:c r="B361" s="1165"/>
      <x:c r="C361" s="1009">
        <x:v>3510852712013</x:v>
      </x:c>
      <x:c r="D361" s="809" t="s">
        <x:v>1573</x:v>
      </x:c>
      <x:c r="E361" s="809" t="s">
        <x:v>810</x:v>
      </x:c>
      <x:c r="F361" s="809" t="s">
        <x:v>786</x:v>
      </x:c>
      <x:c r="G361" s="1010">
        <x:v>1024000</x:v>
      </x:c>
      <x:c r="H361" s="1010">
        <x:v>1800000</x:v>
      </x:c>
      <x:c r="I361" s="1010">
        <x:v>1024000</x:v>
      </x:c>
      <x:c r="J361" s="1008">
        <x:v>1800000</x:v>
      </x:c>
      <x:c r="K361" s="716"/>
    </x:row>
    <x:row r="362" spans="1:11" s="688" customFormat="1" ht="16.5" customHeight="1">
      <x:c r="A362" s="1165"/>
      <x:c r="B362" s="1165"/>
      <x:c r="C362" s="1009">
        <x:v>3510922666103</x:v>
      </x:c>
      <x:c r="D362" s="809" t="s">
        <x:v>99</x:v>
      </x:c>
      <x:c r="E362" s="809" t="s">
        <x:v>810</x:v>
      </x:c>
      <x:c r="F362" s="809" t="s">
        <x:v>786</x:v>
      </x:c>
      <x:c r="G362" s="1010">
        <x:v>0</x:v>
      </x:c>
      <x:c r="H362" s="1010">
        <x:v>7299960</x:v>
      </x:c>
      <x:c r="I362" s="1010">
        <x:v>7299960</x:v>
      </x:c>
      <x:c r="J362" s="1008">
        <x:v>0</x:v>
      </x:c>
      <x:c r="K362" s="716"/>
    </x:row>
    <x:row r="363" spans="1:11" s="688" customFormat="1" ht="16.5" customHeight="1">
      <x:c r="A363" s="1165"/>
      <x:c r="B363" s="1165"/>
      <x:c r="C363" s="1009">
        <x:v>3511073784573</x:v>
      </x:c>
      <x:c r="D363" s="809" t="s">
        <x:v>1564</x:v>
      </x:c>
      <x:c r="E363" s="809" t="s">
        <x:v>810</x:v>
      </x:c>
      <x:c r="F363" s="809" t="s">
        <x:v>786</x:v>
      </x:c>
      <x:c r="G363" s="1010">
        <x:v>0</x:v>
      </x:c>
      <x:c r="H363" s="1010">
        <x:v>3600000</x:v>
      </x:c>
      <x:c r="I363" s="1010">
        <x:v>3600000</x:v>
      </x:c>
      <x:c r="J363" s="1008">
        <x:v>0</x:v>
      </x:c>
      <x:c r="K363" s="716"/>
    </x:row>
    <x:row r="364" spans="1:11" s="688" customFormat="1" ht="16.5" customHeight="1">
      <x:c r="A364" s="1165"/>
      <x:c r="B364" s="1165"/>
      <x:c r="C364" s="1009">
        <x:v>3550013177623</x:v>
      </x:c>
      <x:c r="D364" s="809" t="s">
        <x:v>1567</x:v>
      </x:c>
      <x:c r="E364" s="809" t="s">
        <x:v>810</x:v>
      </x:c>
      <x:c r="F364" s="809" t="s">
        <x:v>786</x:v>
      </x:c>
      <x:c r="G364" s="1010">
        <x:v>0</x:v>
      </x:c>
      <x:c r="H364" s="1010">
        <x:v>94320000</x:v>
      </x:c>
      <x:c r="I364" s="1010">
        <x:v>94320000</x:v>
      </x:c>
      <x:c r="J364" s="1008">
        <x:v>0</x:v>
      </x:c>
      <x:c r="K364" s="716"/>
    </x:row>
    <x:row r="365" spans="1:11" s="688" customFormat="1" ht="16.5" customHeight="1">
      <x:c r="A365" s="1165"/>
      <x:c r="B365" s="1165"/>
      <x:c r="C365" s="1009">
        <x:v>3510982636393</x:v>
      </x:c>
      <x:c r="D365" s="809" t="s">
        <x:v>411</x:v>
      </x:c>
      <x:c r="E365" s="809" t="s">
        <x:v>810</x:v>
      </x:c>
      <x:c r="F365" s="809" t="s">
        <x:v>786</x:v>
      </x:c>
      <x:c r="G365" s="1010"/>
      <x:c r="H365" s="1010">
        <x:v>12120000</x:v>
      </x:c>
      <x:c r="I365" s="1010">
        <x:v>12108540</x:v>
      </x:c>
      <x:c r="J365" s="1008">
        <x:v>11460</x:v>
      </x:c>
      <x:c r="K365" s="716"/>
    </x:row>
    <x:row r="366" spans="1:11" s="688" customFormat="1" ht="16.5" customHeight="1">
      <x:c r="A366" s="1165"/>
      <x:c r="B366" s="1165"/>
      <x:c r="C366" s="1009">
        <x:v>3550068151933</x:v>
      </x:c>
      <x:c r="D366" s="809" t="s">
        <x:v>664</x:v>
      </x:c>
      <x:c r="E366" s="809" t="s">
        <x:v>810</x:v>
      </x:c>
      <x:c r="F366" s="809" t="s">
        <x:v>786</x:v>
      </x:c>
      <x:c r="G366" s="1010">
        <x:v>0</x:v>
      </x:c>
      <x:c r="H366" s="1010">
        <x:v>4200147</x:v>
      </x:c>
      <x:c r="I366" s="1010">
        <x:v>4200147</x:v>
      </x:c>
      <x:c r="J366" s="1008">
        <x:v>0</x:v>
      </x:c>
      <x:c r="K366" s="716"/>
    </x:row>
    <x:row r="367" spans="1:11" s="688" customFormat="1" ht="16.5" customHeight="1">
      <x:c r="A367" s="1165"/>
      <x:c r="B367" s="1165"/>
      <x:c r="C367" s="1009">
        <x:v>100029346076</x:v>
      </x:c>
      <x:c r="D367" s="809" t="s">
        <x:v>1136</x:v>
      </x:c>
      <x:c r="E367" s="809" t="s">
        <x:v>772</x:v>
      </x:c>
      <x:c r="F367" s="809" t="s">
        <x:v>813</x:v>
      </x:c>
      <x:c r="G367" s="1010">
        <x:v>1032032</x:v>
      </x:c>
      <x:c r="H367" s="1010">
        <x:v>45540990</x:v>
      </x:c>
      <x:c r="I367" s="1010">
        <x:v>45978910</x:v>
      </x:c>
      <x:c r="J367" s="1008">
        <x:v>594112</x:v>
      </x:c>
      <x:c r="K367" s="716"/>
    </x:row>
    <x:row r="368" spans="1:11" s="688" customFormat="1" ht="16.5" customHeight="1">
      <x:c r="A368" s="1165"/>
      <x:c r="B368" s="1165"/>
      <x:c r="C368" s="1009">
        <x:v>100029398112</x:v>
      </x:c>
      <x:c r="D368" s="809" t="s">
        <x:v>1227</x:v>
      </x:c>
      <x:c r="E368" s="809" t="s">
        <x:v>772</x:v>
      </x:c>
      <x:c r="F368" s="809" t="s">
        <x:v>813</x:v>
      </x:c>
      <x:c r="G368" s="1010">
        <x:v>2049374</x:v>
      </x:c>
      <x:c r="H368" s="1010">
        <x:v>13662887</x:v>
      </x:c>
      <x:c r="I368" s="1010">
        <x:v>12617850</x:v>
      </x:c>
      <x:c r="J368" s="1008">
        <x:v>3094411</x:v>
      </x:c>
      <x:c r="K368" s="716"/>
    </x:row>
    <x:row r="369" spans="1:11" s="688" customFormat="1" ht="16.5" customHeight="1">
      <x:c r="A369" s="1165"/>
      <x:c r="B369" s="1165"/>
      <x:c r="C369" s="1009">
        <x:v>100031987159</x:v>
      </x:c>
      <x:c r="D369" s="809" t="s">
        <x:v>145</x:v>
      </x:c>
      <x:c r="E369" s="809" t="s">
        <x:v>772</x:v>
      </x:c>
      <x:c r="F369" s="809" t="s">
        <x:v>813</x:v>
      </x:c>
      <x:c r="G369" s="1010">
        <x:v>0</x:v>
      </x:c>
      <x:c r="H369" s="1010">
        <x:v>4200000</x:v>
      </x:c>
      <x:c r="I369" s="1010">
        <x:v>4200000</x:v>
      </x:c>
      <x:c r="J369" s="1008">
        <x:v>0</x:v>
      </x:c>
      <x:c r="K369" s="716"/>
    </x:row>
    <x:row r="370" spans="1:11" s="688" customFormat="1" ht="16.5" customHeight="1">
      <x:c r="A370" s="1165"/>
      <x:c r="B370" s="1165"/>
      <x:c r="C370" s="1009">
        <x:v>140010792886</x:v>
      </x:c>
      <x:c r="D370" s="809" t="s">
        <x:v>151</x:v>
      </x:c>
      <x:c r="E370" s="809" t="s">
        <x:v>772</x:v>
      </x:c>
      <x:c r="F370" s="809" t="s">
        <x:v>813</x:v>
      </x:c>
      <x:c r="G370" s="1010">
        <x:v>88810</x:v>
      </x:c>
      <x:c r="H370" s="1010">
        <x:v>13020120</x:v>
      </x:c>
      <x:c r="I370" s="1010">
        <x:v>13108930</x:v>
      </x:c>
      <x:c r="J370" s="1008">
        <x:v>0</x:v>
      </x:c>
      <x:c r="K370" s="716"/>
    </x:row>
    <x:row r="371" spans="1:11" s="688" customFormat="1" ht="16.5" customHeight="1">
      <x:c r="A371" s="1165"/>
      <x:c r="B371" s="1165"/>
      <x:c r="C371" s="1009">
        <x:v>140010896194</x:v>
      </x:c>
      <x:c r="D371" s="809" t="s">
        <x:v>1577</x:v>
      </x:c>
      <x:c r="E371" s="809" t="s">
        <x:v>772</x:v>
      </x:c>
      <x:c r="F371" s="809" t="s">
        <x:v>813</x:v>
      </x:c>
      <x:c r="G371" s="1010">
        <x:v>289310</x:v>
      </x:c>
      <x:c r="H371" s="1010">
        <x:v>2920418</x:v>
      </x:c>
      <x:c r="I371" s="1010">
        <x:v>2812000</x:v>
      </x:c>
      <x:c r="J371" s="1008">
        <x:v>397728</x:v>
      </x:c>
      <x:c r="K371" s="716"/>
    </x:row>
    <x:row r="372" spans="1:11" s="688" customFormat="1" ht="16.5" customHeight="1">
      <x:c r="A372" s="1165"/>
      <x:c r="B372" s="1165"/>
      <x:c r="C372" s="1009">
        <x:v>100029398070</x:v>
      </x:c>
      <x:c r="D372" s="809" t="s">
        <x:v>755</x:v>
      </x:c>
      <x:c r="E372" s="809" t="s">
        <x:v>772</x:v>
      </x:c>
      <x:c r="F372" s="809" t="s">
        <x:v>813</x:v>
      </x:c>
      <x:c r="G372" s="1010">
        <x:v>1119180</x:v>
      </x:c>
      <x:c r="H372" s="1010">
        <x:v>6503827</x:v>
      </x:c>
      <x:c r="I372" s="1010">
        <x:v>3506524</x:v>
      </x:c>
      <x:c r="J372" s="1008">
        <x:v>4116483</x:v>
      </x:c>
      <x:c r="K372" s="716"/>
    </x:row>
    <x:row r="373" spans="1:11" s="688" customFormat="1" ht="16.5" customHeight="1">
      <x:c r="A373" s="1165"/>
      <x:c r="B373" s="1165"/>
      <x:c r="C373" s="1009">
        <x:v>100031244764</x:v>
      </x:c>
      <x:c r="D373" s="809" t="s">
        <x:v>747</x:v>
      </x:c>
      <x:c r="E373" s="809" t="s">
        <x:v>772</x:v>
      </x:c>
      <x:c r="F373" s="809" t="s">
        <x:v>813</x:v>
      </x:c>
      <x:c r="G373" s="1010">
        <x:v>16637</x:v>
      </x:c>
      <x:c r="H373" s="1010">
        <x:v>29264</x:v>
      </x:c>
      <x:c r="I373" s="1010">
        <x:v>500</x:v>
      </x:c>
      <x:c r="J373" s="1008">
        <x:v>45401</x:v>
      </x:c>
      <x:c r="K373" s="716"/>
    </x:row>
    <x:row r="374" spans="1:11" s="688" customFormat="1" ht="16.5" customHeight="1">
      <x:c r="A374" s="1165"/>
      <x:c r="B374" s="1165"/>
      <x:c r="C374" s="1009">
        <x:v>100035244650</x:v>
      </x:c>
      <x:c r="D374" s="809" t="s">
        <x:v>138</x:v>
      </x:c>
      <x:c r="E374" s="809" t="s">
        <x:v>772</x:v>
      </x:c>
      <x:c r="F374" s="809" t="s">
        <x:v>813</x:v>
      </x:c>
      <x:c r="G374" s="1010">
        <x:v>0</x:v>
      </x:c>
      <x:c r="H374" s="1010">
        <x:v>3000082</x:v>
      </x:c>
      <x:c r="I374" s="1010">
        <x:v>3000082</x:v>
      </x:c>
      <x:c r="J374" s="1008">
        <x:v>0</x:v>
      </x:c>
      <x:c r="K374" s="716"/>
    </x:row>
    <x:row r="375" spans="1:11" s="688" customFormat="1" ht="16.5" customHeight="1">
      <x:c r="A375" s="1165"/>
      <x:c r="B375" s="1166"/>
      <x:c r="C375" s="1011"/>
      <x:c r="D375" s="1012" t="s">
        <x:v>797</x:v>
      </x:c>
      <x:c r="E375" s="1012"/>
      <x:c r="F375" s="1012"/>
      <x:c r="G375" s="1013">
        <x:v>5619343</x:v>
      </x:c>
      <x:c r="H375" s="1013">
        <x:v>212517695</x:v>
      </x:c>
      <x:c r="I375" s="1013">
        <x:v>208077443</x:v>
      </x:c>
      <x:c r="J375" s="1014">
        <x:f>SUM(J360:J374)</x:f>
        <x:v>10059595</x:v>
      </x:c>
      <x:c r="K375" s="715"/>
    </x:row>
    <x:row r="376" spans="1:11" s="688" customFormat="1" ht="17.25" customHeight="1">
      <x:c r="A376" s="1165"/>
      <x:c r="B376" s="1168" t="s">
        <x:v>1324</x:v>
      </x:c>
      <x:c r="C376" s="810">
        <x:v>10031244725</x:v>
      </x:c>
      <x:c r="D376" s="811" t="s">
        <x:v>1292</x:v>
      </x:c>
      <x:c r="E376" s="811" t="s">
        <x:v>772</x:v>
      </x:c>
      <x:c r="F376" s="811" t="s">
        <x:v>813</x:v>
      </x:c>
      <x:c r="G376" s="1015">
        <x:v>1690880</x:v>
      </x:c>
      <x:c r="H376" s="1015">
        <x:v>22989893</x:v>
      </x:c>
      <x:c r="I376" s="1015">
        <x:v>22625850</x:v>
      </x:c>
      <x:c r="J376" s="1016">
        <x:f t="shared" ref="J376:J378" si="32">G376+H376-I376</x:f>
        <x:v>2054923</x:v>
      </x:c>
      <x:c r="K376" s="715"/>
    </x:row>
    <x:row r="377" spans="1:11" s="688" customFormat="1" ht="17.25" customHeight="1">
      <x:c r="A377" s="1165"/>
      <x:c r="B377" s="1166"/>
      <x:c r="C377" s="810">
        <x:v>100035244650</x:v>
      </x:c>
      <x:c r="D377" s="812" t="s">
        <x:v>1602</x:v>
      </x:c>
      <x:c r="E377" s="811" t="s">
        <x:v>772</x:v>
      </x:c>
      <x:c r="F377" s="811" t="s">
        <x:v>813</x:v>
      </x:c>
      <x:c r="G377" s="1015">
        <x:v>0</x:v>
      </x:c>
      <x:c r="H377" s="1015">
        <x:v>8615260</x:v>
      </x:c>
      <x:c r="I377" s="1015">
        <x:v>8615260</x:v>
      </x:c>
      <x:c r="J377" s="1016">
        <x:f t="shared" si="32"/>
        <x:v>0</x:v>
      </x:c>
      <x:c r="K377" s="715"/>
    </x:row>
    <x:row r="378" spans="1:11" s="688" customFormat="1" ht="17.25" customHeight="1">
      <x:c r="A378" s="1166"/>
      <x:c r="B378" s="788" t="s">
        <x:v>1280</x:v>
      </x:c>
      <x:c r="C378" s="1017">
        <x:v>260007343978</x:v>
      </x:c>
      <x:c r="D378" s="813"/>
      <x:c r="E378" s="814" t="s">
        <x:v>772</x:v>
      </x:c>
      <x:c r="F378" s="814" t="s">
        <x:v>813</x:v>
      </x:c>
      <x:c r="G378" s="1018">
        <x:v>13364198</x:v>
      </x:c>
      <x:c r="H378" s="1018">
        <x:v>8615180</x:v>
      </x:c>
      <x:c r="I378" s="1018"/>
      <x:c r="J378" s="1019">
        <x:f t="shared" si="32"/>
        <x:v>21979378</x:v>
      </x:c>
      <x:c r="K378" s="715"/>
    </x:row>
    <x:row r="379" spans="1:11" s="688" customFormat="1" ht="16.5" customHeight="1">
      <x:c r="A379" s="1164" t="s">
        <x:v>1772</x:v>
      </x:c>
      <x:c r="B379" s="1167" t="s">
        <x:v>1802</x:v>
      </x:c>
      <x:c r="C379" s="770">
        <x:v>3013000974131</x:v>
      </x:c>
      <x:c r="D379" s="770" t="s">
        <x:v>1505</x:v>
      </x:c>
      <x:c r="E379" s="809" t="s">
        <x:v>810</x:v>
      </x:c>
      <x:c r="F379" s="809" t="s">
        <x:v>1439</x:v>
      </x:c>
      <x:c r="G379" s="1020">
        <x:v>0</x:v>
      </x:c>
      <x:c r="H379" s="1020">
        <x:v>5274053</x:v>
      </x:c>
      <x:c r="I379" s="1020">
        <x:v>5274053</x:v>
      </x:c>
      <x:c r="J379" s="1021">
        <x:v>0</x:v>
      </x:c>
      <x:c r="K379" s="716"/>
    </x:row>
    <x:row r="380" spans="1:11" s="688" customFormat="1" ht="16.5" customHeight="1">
      <x:c r="A380" s="1165"/>
      <x:c r="B380" s="1165"/>
      <x:c r="C380" s="770">
        <x:v>3010245078611</x:v>
      </x:c>
      <x:c r="D380" s="770" t="s">
        <x:v>1582</x:v>
      </x:c>
      <x:c r="E380" s="809" t="s">
        <x:v>810</x:v>
      </x:c>
      <x:c r="F380" s="809" t="s">
        <x:v>1439</x:v>
      </x:c>
      <x:c r="G380" s="1020">
        <x:v>191</x:v>
      </x:c>
      <x:c r="H380" s="1020">
        <x:v>300015</x:v>
      </x:c>
      <x:c r="I380" s="1020">
        <x:v>300191</x:v>
      </x:c>
      <x:c r="J380" s="1021">
        <x:v>15</x:v>
      </x:c>
      <x:c r="K380" s="716"/>
    </x:row>
    <x:row r="381" spans="1:11" s="688" customFormat="1" ht="16.5" customHeight="1">
      <x:c r="A381" s="1165"/>
      <x:c r="B381" s="1165"/>
      <x:c r="C381" s="770">
        <x:v>3010206081531</x:v>
      </x:c>
      <x:c r="D381" s="770" t="s">
        <x:v>581</x:v>
      </x:c>
      <x:c r="E381" s="809" t="s">
        <x:v>810</x:v>
      </x:c>
      <x:c r="F381" s="809" t="s">
        <x:v>1439</x:v>
      </x:c>
      <x:c r="G381" s="1020">
        <x:v>577</x:v>
      </x:c>
      <x:c r="H381" s="1020">
        <x:v>3000554</x:v>
      </x:c>
      <x:c r="I381" s="1020">
        <x:v>3000577</x:v>
      </x:c>
      <x:c r="J381" s="1021">
        <x:v>554</x:v>
      </x:c>
      <x:c r="K381" s="716"/>
    </x:row>
    <x:row r="382" spans="1:11" s="688" customFormat="1" ht="16.5" customHeight="1">
      <x:c r="A382" s="1165"/>
      <x:c r="B382" s="1165"/>
      <x:c r="C382" s="770">
        <x:v>3016000974171</x:v>
      </x:c>
      <x:c r="D382" s="770" t="s">
        <x:v>1498</x:v>
      </x:c>
      <x:c r="E382" s="809" t="s">
        <x:v>810</x:v>
      </x:c>
      <x:c r="F382" s="809" t="s">
        <x:v>1439</x:v>
      </x:c>
      <x:c r="G382" s="1020">
        <x:v>28730</x:v>
      </x:c>
      <x:c r="H382" s="1020">
        <x:v>29786081</x:v>
      </x:c>
      <x:c r="I382" s="1020">
        <x:v>29797941</x:v>
      </x:c>
      <x:c r="J382" s="1021">
        <x:v>16870</x:v>
      </x:c>
      <x:c r="K382" s="716"/>
    </x:row>
    <x:row r="383" spans="1:11" s="688" customFormat="1" ht="16.5" customHeight="1">
      <x:c r="A383" s="1165"/>
      <x:c r="B383" s="1165"/>
      <x:c r="C383" s="770">
        <x:v>3010221759541</x:v>
      </x:c>
      <x:c r="D383" s="770" t="s">
        <x:v>1142</x:v>
      </x:c>
      <x:c r="E383" s="809" t="s">
        <x:v>810</x:v>
      </x:c>
      <x:c r="F383" s="809" t="s">
        <x:v>1439</x:v>
      </x:c>
      <x:c r="G383" s="1020">
        <x:v>63</x:v>
      </x:c>
      <x:c r="H383" s="1020">
        <x:v>0</x:v>
      </x:c>
      <x:c r="I383" s="1020">
        <x:v>63</x:v>
      </x:c>
      <x:c r="J383" s="1021">
        <x:v>0</x:v>
      </x:c>
      <x:c r="K383" s="716"/>
    </x:row>
    <x:row r="384" spans="1:11" s="688" customFormat="1" ht="16.5" customHeight="1">
      <x:c r="A384" s="1165"/>
      <x:c r="B384" s="1165"/>
      <x:c r="C384" s="770">
        <x:v>3010214618741</x:v>
      </x:c>
      <x:c r="D384" s="770" t="s">
        <x:v>1606</x:v>
      </x:c>
      <x:c r="E384" s="809" t="s">
        <x:v>810</x:v>
      </x:c>
      <x:c r="F384" s="809" t="s">
        <x:v>1439</x:v>
      </x:c>
      <x:c r="G384" s="1020">
        <x:v>197945</x:v>
      </x:c>
      <x:c r="H384" s="1020">
        <x:v>1300694</x:v>
      </x:c>
      <x:c r="I384" s="1020">
        <x:v>1497945</x:v>
      </x:c>
      <x:c r="J384" s="1021">
        <x:v>694</x:v>
      </x:c>
      <x:c r="K384" s="716"/>
    </x:row>
    <x:row r="385" spans="1:11" s="688" customFormat="1" ht="16.5" customHeight="1">
      <x:c r="A385" s="1165"/>
      <x:c r="B385" s="1165"/>
      <x:c r="C385" s="770">
        <x:v>3010700974181</x:v>
      </x:c>
      <x:c r="D385" s="770" t="s">
        <x:v>144</x:v>
      </x:c>
      <x:c r="E385" s="809" t="s">
        <x:v>810</x:v>
      </x:c>
      <x:c r="F385" s="809" t="s">
        <x:v>1439</x:v>
      </x:c>
      <x:c r="G385" s="1020">
        <x:v>24265</x:v>
      </x:c>
      <x:c r="H385" s="1020">
        <x:v>13021725</x:v>
      </x:c>
      <x:c r="I385" s="1020">
        <x:v>13044265</x:v>
      </x:c>
      <x:c r="J385" s="1021">
        <x:v>1725</x:v>
      </x:c>
      <x:c r="K385" s="716"/>
    </x:row>
    <x:row r="386" spans="1:11" s="688" customFormat="1" ht="16.5" customHeight="1">
      <x:c r="A386" s="1165"/>
      <x:c r="B386" s="1165"/>
      <x:c r="C386" s="770">
        <x:v>3014000974181</x:v>
      </x:c>
      <x:c r="D386" s="770" t="s">
        <x:v>1527</x:v>
      </x:c>
      <x:c r="E386" s="809" t="s">
        <x:v>810</x:v>
      </x:c>
      <x:c r="F386" s="809" t="s">
        <x:v>1439</x:v>
      </x:c>
      <x:c r="G386" s="1020">
        <x:v>2612437</x:v>
      </x:c>
      <x:c r="H386" s="1020">
        <x:v>28906367</x:v>
      </x:c>
      <x:c r="I386" s="1020">
        <x:v>23121128</x:v>
      </x:c>
      <x:c r="J386" s="1021">
        <x:v>8397676</x:v>
      </x:c>
      <x:c r="K386" s="716"/>
    </x:row>
    <x:row r="387" spans="1:11" s="688" customFormat="1" ht="16.5" customHeight="1">
      <x:c r="A387" s="1165"/>
      <x:c r="B387" s="1165"/>
      <x:c r="C387" s="770">
        <x:v>3011000974141</x:v>
      </x:c>
      <x:c r="D387" s="770" t="s">
        <x:v>375</x:v>
      </x:c>
      <x:c r="E387" s="809" t="s">
        <x:v>810</x:v>
      </x:c>
      <x:c r="F387" s="809" t="s">
        <x:v>1439</x:v>
      </x:c>
      <x:c r="G387" s="1020">
        <x:v>9968</x:v>
      </x:c>
      <x:c r="H387" s="1020">
        <x:v>67210682</x:v>
      </x:c>
      <x:c r="I387" s="1020">
        <x:v>67209968</x:v>
      </x:c>
      <x:c r="J387" s="1021">
        <x:v>10682</x:v>
      </x:c>
      <x:c r="K387" s="716"/>
    </x:row>
    <x:row r="388" spans="1:11" s="688" customFormat="1" ht="16.5" customHeight="1">
      <x:c r="A388" s="1165"/>
      <x:c r="B388" s="1165"/>
      <x:c r="C388" s="770">
        <x:v>3010171485011</x:v>
      </x:c>
      <x:c r="D388" s="770" t="s">
        <x:v>82</x:v>
      </x:c>
      <x:c r="E388" s="809" t="s">
        <x:v>810</x:v>
      </x:c>
      <x:c r="F388" s="809" t="s">
        <x:v>1439</x:v>
      </x:c>
      <x:c r="G388" s="1020">
        <x:v>3451</x:v>
      </x:c>
      <x:c r="H388" s="1020">
        <x:v>614</x:v>
      </x:c>
      <x:c r="I388" s="1020">
        <x:v>4065</x:v>
      </x:c>
      <x:c r="J388" s="1021">
        <x:v>0</x:v>
      </x:c>
      <x:c r="K388" s="716"/>
    </x:row>
    <x:row r="389" spans="1:11" s="688" customFormat="1" ht="16.5" customHeight="1">
      <x:c r="A389" s="1165"/>
      <x:c r="B389" s="1165"/>
      <x:c r="C389" s="770">
        <x:v>3010249831411</x:v>
      </x:c>
      <x:c r="D389" s="770" t="s">
        <x:v>120</x:v>
      </x:c>
      <x:c r="E389" s="809" t="s">
        <x:v>810</x:v>
      </x:c>
      <x:c r="F389" s="809" t="s">
        <x:v>1439</x:v>
      </x:c>
      <x:c r="G389" s="1020">
        <x:v>784</x:v>
      </x:c>
      <x:c r="H389" s="1020">
        <x:v>3600768</x:v>
      </x:c>
      <x:c r="I389" s="1020">
        <x:v>3600784</x:v>
      </x:c>
      <x:c r="J389" s="1021">
        <x:v>768</x:v>
      </x:c>
      <x:c r="K389" s="716"/>
    </x:row>
    <x:row r="390" spans="1:11" s="688" customFormat="1" ht="16.5" customHeight="1">
      <x:c r="A390" s="1165"/>
      <x:c r="B390" s="1165"/>
      <x:c r="C390" s="770">
        <x:v>3010186173141</x:v>
      </x:c>
      <x:c r="D390" s="770" t="s">
        <x:v>49</x:v>
      </x:c>
      <x:c r="E390" s="809" t="s">
        <x:v>810</x:v>
      </x:c>
      <x:c r="F390" s="809" t="s">
        <x:v>1439</x:v>
      </x:c>
      <x:c r="G390" s="1020">
        <x:v>0</x:v>
      </x:c>
      <x:c r="H390" s="1020">
        <x:v>12121399</x:v>
      </x:c>
      <x:c r="I390" s="1020">
        <x:v>12095850</x:v>
      </x:c>
      <x:c r="J390" s="1021">
        <x:v>25549</x:v>
      </x:c>
      <x:c r="K390" s="716"/>
    </x:row>
    <x:row r="391" spans="1:11" s="688" customFormat="1" ht="16.5" customHeight="1">
      <x:c r="A391" s="1165"/>
      <x:c r="B391" s="1165"/>
      <x:c r="C391" s="770">
        <x:v>3010241720321</x:v>
      </x:c>
      <x:c r="D391" s="770" t="s">
        <x:v>1506</x:v>
      </x:c>
      <x:c r="E391" s="809" t="s">
        <x:v>810</x:v>
      </x:c>
      <x:c r="F391" s="809" t="s">
        <x:v>1439</x:v>
      </x:c>
      <x:c r="G391" s="1020">
        <x:v>251</x:v>
      </x:c>
      <x:c r="H391" s="1020">
        <x:v>1000002</x:v>
      </x:c>
      <x:c r="I391" s="1020">
        <x:v>1000253</x:v>
      </x:c>
      <x:c r="J391" s="1021">
        <x:v>0</x:v>
      </x:c>
      <x:c r="K391" s="716"/>
    </x:row>
    <x:row r="392" spans="1:11" s="688" customFormat="1" ht="16.5" customHeight="1">
      <x:c r="A392" s="1165"/>
      <x:c r="B392" s="1165"/>
      <x:c r="C392" s="770">
        <x:v>3012000974191</x:v>
      </x:c>
      <x:c r="D392" s="770" t="s">
        <x:v>1508</x:v>
      </x:c>
      <x:c r="E392" s="809" t="s">
        <x:v>810</x:v>
      </x:c>
      <x:c r="F392" s="809" t="s">
        <x:v>1439</x:v>
      </x:c>
      <x:c r="G392" s="1020">
        <x:v>7918815</x:v>
      </x:c>
      <x:c r="H392" s="1020">
        <x:v>14314002</x:v>
      </x:c>
      <x:c r="I392" s="1020">
        <x:v>15964100</x:v>
      </x:c>
      <x:c r="J392" s="1021">
        <x:v>6268717</x:v>
      </x:c>
      <x:c r="K392" s="716"/>
    </x:row>
    <x:row r="393" spans="1:11" s="688" customFormat="1" ht="16.5" customHeight="1">
      <x:c r="A393" s="1165"/>
      <x:c r="B393" s="1166"/>
      <x:c r="C393" s="1022"/>
      <x:c r="D393" s="1012" t="s">
        <x:v>797</x:v>
      </x:c>
      <x:c r="E393" s="1012"/>
      <x:c r="F393" s="1012"/>
      <x:c r="G393" s="1013">
        <x:v>10797477</x:v>
      </x:c>
      <x:c r="H393" s="1013">
        <x:v>179836956</x:v>
      </x:c>
      <x:c r="I393" s="1013">
        <x:v>175911183</x:v>
      </x:c>
      <x:c r="J393" s="1014">
        <x:f>SUM(J379:J392)</x:f>
        <x:v>14723250</x:v>
      </x:c>
      <x:c r="K393" s="715"/>
    </x:row>
    <x:row r="394" spans="1:11" s="688" customFormat="1" ht="16.5" customHeight="1">
      <x:c r="A394" s="1165"/>
      <x:c r="B394" s="1168" t="s">
        <x:v>1324</x:v>
      </x:c>
      <x:c r="C394" s="1023">
        <x:v>3015000974121</x:v>
      </x:c>
      <x:c r="D394" s="812" t="s">
        <x:v>86</x:v>
      </x:c>
      <x:c r="E394" s="811" t="s">
        <x:v>810</x:v>
      </x:c>
      <x:c r="F394" s="811" t="s">
        <x:v>1439</x:v>
      </x:c>
      <x:c r="G394" s="1015">
        <x:v>1416906</x:v>
      </x:c>
      <x:c r="H394" s="1015">
        <x:v>18156692</x:v>
      </x:c>
      <x:c r="I394" s="1015">
        <x:v>17606590</x:v>
      </x:c>
      <x:c r="J394" s="1016">
        <x:f t="shared" ref="J394:J396" si="33">G394+H394-I394</x:f>
        <x:v>1967008</x:v>
      </x:c>
      <x:c r="K394" s="716"/>
    </x:row>
    <x:row r="395" spans="1:11" s="688" customFormat="1" ht="16.5" customHeight="1">
      <x:c r="A395" s="1165"/>
      <x:c r="B395" s="1166"/>
      <x:c r="C395" s="1023">
        <x:v>3010800974131</x:v>
      </x:c>
      <x:c r="D395" s="811" t="s">
        <x:v>100</x:v>
      </x:c>
      <x:c r="E395" s="811" t="s">
        <x:v>810</x:v>
      </x:c>
      <x:c r="F395" s="811" t="s">
        <x:v>1439</x:v>
      </x:c>
      <x:c r="G395" s="1015">
        <x:v>8355894</x:v>
      </x:c>
      <x:c r="H395" s="1015">
        <x:v>1378210</x:v>
      </x:c>
      <x:c r="I395" s="1015">
        <x:v>5779769</x:v>
      </x:c>
      <x:c r="J395" s="1016">
        <x:f t="shared" si="33"/>
        <x:v>3954335</x:v>
      </x:c>
      <x:c r="K395" s="716"/>
    </x:row>
    <x:row r="396" spans="1:11" s="688" customFormat="1" ht="16.5" customHeight="1">
      <x:c r="A396" s="1166"/>
      <x:c r="B396" s="788" t="s">
        <x:v>1280</x:v>
      </x:c>
      <x:c r="C396" s="814" t="s">
        <x:v>539</x:v>
      </x:c>
      <x:c r="D396" s="813" t="s">
        <x:v>1503</x:v>
      </x:c>
      <x:c r="E396" s="814" t="s">
        <x:v>810</x:v>
      </x:c>
      <x:c r="F396" s="814" t="s">
        <x:v>1439</x:v>
      </x:c>
      <x:c r="G396" s="1018">
        <x:v>21979109</x:v>
      </x:c>
      <x:c r="H396" s="1018">
        <x:v>14049048</x:v>
      </x:c>
      <x:c r="I396" s="1018"/>
      <x:c r="J396" s="1019">
        <x:f t="shared" si="33"/>
        <x:v>36028157</x:v>
      </x:c>
      <x:c r="K396" s="716"/>
    </x:row>
    <x:row r="397" spans="1:11" s="688" customFormat="1" ht="16.5" customHeight="1">
      <x:c r="A397" s="1164" t="s">
        <x:v>1783</x:v>
      </x:c>
      <x:c r="B397" s="1167" t="s">
        <x:v>1802</x:v>
      </x:c>
      <x:c r="C397" s="1009" t="s">
        <x:v>605</x:v>
      </x:c>
      <x:c r="D397" s="809" t="s">
        <x:v>1143</x:v>
      </x:c>
      <x:c r="E397" s="809" t="s">
        <x:v>810</x:v>
      </x:c>
      <x:c r="F397" s="809" t="s">
        <x:v>1017</x:v>
      </x:c>
      <x:c r="G397" s="1010">
        <x:v>0</x:v>
      </x:c>
      <x:c r="H397" s="1010">
        <x:v>140564458</x:v>
      </x:c>
      <x:c r="I397" s="1010">
        <x:v>140564458</x:v>
      </x:c>
      <x:c r="J397" s="1008">
        <x:v>0</x:v>
      </x:c>
      <x:c r="K397" s="716"/>
    </x:row>
    <x:row r="398" spans="1:11" s="688" customFormat="1" ht="16.5" customHeight="1">
      <x:c r="A398" s="1165"/>
      <x:c r="B398" s="1165"/>
      <x:c r="C398" s="1009" t="s">
        <x:v>571</x:v>
      </x:c>
      <x:c r="D398" s="809" t="s">
        <x:v>777</x:v>
      </x:c>
      <x:c r="E398" s="809" t="s">
        <x:v>810</x:v>
      </x:c>
      <x:c r="F398" s="809" t="s">
        <x:v>1017</x:v>
      </x:c>
      <x:c r="G398" s="1010">
        <x:v>0</x:v>
      </x:c>
      <x:c r="H398" s="1010">
        <x:v>92928301</x:v>
      </x:c>
      <x:c r="I398" s="1010">
        <x:v>92928301</x:v>
      </x:c>
      <x:c r="J398" s="1008">
        <x:v>0</x:v>
      </x:c>
      <x:c r="K398" s="716"/>
    </x:row>
    <x:row r="399" spans="1:11" s="688" customFormat="1" ht="16.5" customHeight="1">
      <x:c r="A399" s="1165"/>
      <x:c r="B399" s="1165"/>
      <x:c r="C399" s="1009" t="s">
        <x:v>575</x:v>
      </x:c>
      <x:c r="D399" s="809" t="s">
        <x:v>1363</x:v>
      </x:c>
      <x:c r="E399" s="809" t="s">
        <x:v>810</x:v>
      </x:c>
      <x:c r="F399" s="809" t="s">
        <x:v>1017</x:v>
      </x:c>
      <x:c r="G399" s="1010"/>
      <x:c r="H399" s="1010">
        <x:v>0</x:v>
      </x:c>
      <x:c r="I399" s="1010">
        <x:v>0</x:v>
      </x:c>
      <x:c r="J399" s="1008">
        <x:v>0</x:v>
      </x:c>
      <x:c r="K399" s="716"/>
    </x:row>
    <x:row r="400" spans="1:11" s="688" customFormat="1" ht="16.5" customHeight="1">
      <x:c r="A400" s="1165"/>
      <x:c r="B400" s="1165"/>
      <x:c r="C400" s="1009" t="s">
        <x:v>569</x:v>
      </x:c>
      <x:c r="D400" s="809" t="s">
        <x:v>1600</x:v>
      </x:c>
      <x:c r="E400" s="809" t="s">
        <x:v>810</x:v>
      </x:c>
      <x:c r="F400" s="809" t="s">
        <x:v>1017</x:v>
      </x:c>
      <x:c r="G400" s="1010">
        <x:v>0</x:v>
      </x:c>
      <x:c r="H400" s="1010">
        <x:v>0</x:v>
      </x:c>
      <x:c r="I400" s="1010">
        <x:v>0</x:v>
      </x:c>
      <x:c r="J400" s="1008">
        <x:v>0</x:v>
      </x:c>
      <x:c r="K400" s="716"/>
    </x:row>
    <x:row r="401" spans="1:11" s="688" customFormat="1" ht="16.5" customHeight="1">
      <x:c r="A401" s="1165"/>
      <x:c r="B401" s="1165"/>
      <x:c r="C401" s="1009" t="s">
        <x:v>63</x:v>
      </x:c>
      <x:c r="D401" s="809" t="s">
        <x:v>1227</x:v>
      </x:c>
      <x:c r="E401" s="809" t="s">
        <x:v>999</x:v>
      </x:c>
      <x:c r="F401" s="809" t="s">
        <x:v>1416</x:v>
      </x:c>
      <x:c r="G401" s="1010">
        <x:v>6048428</x:v>
      </x:c>
      <x:c r="H401" s="1010">
        <x:v>9695436</x:v>
      </x:c>
      <x:c r="I401" s="1010">
        <x:v>11729570</x:v>
      </x:c>
      <x:c r="J401" s="1008">
        <x:v>4014294</x:v>
      </x:c>
      <x:c r="K401" s="716"/>
    </x:row>
    <x:row r="402" spans="1:11" s="688" customFormat="1" ht="16.5" customHeight="1">
      <x:c r="A402" s="1165"/>
      <x:c r="B402" s="1165"/>
      <x:c r="C402" s="1009" t="s">
        <x:v>46</x:v>
      </x:c>
      <x:c r="D402" s="809" t="s">
        <x:v>1588</x:v>
      </x:c>
      <x:c r="E402" s="809" t="s">
        <x:v>999</x:v>
      </x:c>
      <x:c r="F402" s="809" t="s">
        <x:v>1416</x:v>
      </x:c>
      <x:c r="G402" s="1010">
        <x:v>21</x:v>
      </x:c>
      <x:c r="H402" s="1010">
        <x:v>2500194</x:v>
      </x:c>
      <x:c r="I402" s="1010">
        <x:v>2499631</x:v>
      </x:c>
      <x:c r="J402" s="1008">
        <x:v>584</x:v>
      </x:c>
      <x:c r="K402" s="716"/>
    </x:row>
    <x:row r="403" spans="1:11" s="688" customFormat="1" ht="16.5" customHeight="1">
      <x:c r="A403" s="1165"/>
      <x:c r="B403" s="1165"/>
      <x:c r="C403" s="1009" t="s">
        <x:v>119</x:v>
      </x:c>
      <x:c r="D403" s="809" t="s">
        <x:v>413</x:v>
      </x:c>
      <x:c r="E403" s="809" t="s">
        <x:v>999</x:v>
      </x:c>
      <x:c r="F403" s="809" t="s">
        <x:v>1416</x:v>
      </x:c>
      <x:c r="G403" s="1010">
        <x:v>1642552</x:v>
      </x:c>
      <x:c r="H403" s="1010">
        <x:v>11761871</x:v>
      </x:c>
      <x:c r="I403" s="1010">
        <x:v>8445392</x:v>
      </x:c>
      <x:c r="J403" s="1008">
        <x:v>4959031</x:v>
      </x:c>
      <x:c r="K403" s="716"/>
    </x:row>
    <x:row r="404" spans="1:11" s="688" customFormat="1" ht="16.5" customHeight="1">
      <x:c r="A404" s="1165"/>
      <x:c r="B404" s="1165"/>
      <x:c r="C404" s="1009" t="s">
        <x:v>115</x:v>
      </x:c>
      <x:c r="D404" s="809" t="s">
        <x:v>1607</x:v>
      </x:c>
      <x:c r="E404" s="809" t="s">
        <x:v>999</x:v>
      </x:c>
      <x:c r="F404" s="809" t="s">
        <x:v>1416</x:v>
      </x:c>
      <x:c r="G404" s="1010">
        <x:v>1090</x:v>
      </x:c>
      <x:c r="H404" s="1010">
        <x:v>10002228</x:v>
      </x:c>
      <x:c r="I404" s="1010">
        <x:v>10003318</x:v>
      </x:c>
      <x:c r="J404" s="1008">
        <x:v>0</x:v>
      </x:c>
      <x:c r="K404" s="716"/>
    </x:row>
    <x:row r="405" spans="1:11" s="688" customFormat="1" ht="16.5" customHeight="1">
      <x:c r="A405" s="1165"/>
      <x:c r="B405" s="1165"/>
      <x:c r="C405" s="1009" t="s">
        <x:v>68</x:v>
      </x:c>
      <x:c r="D405" s="809" t="s">
        <x:v>1585</x:v>
      </x:c>
      <x:c r="E405" s="809" t="s">
        <x:v>999</x:v>
      </x:c>
      <x:c r="F405" s="809" t="s">
        <x:v>1416</x:v>
      </x:c>
      <x:c r="G405" s="1010">
        <x:v>1</x:v>
      </x:c>
      <x:c r="H405" s="1010">
        <x:v>2612092</x:v>
      </x:c>
      <x:c r="I405" s="1010">
        <x:v>2612093</x:v>
      </x:c>
      <x:c r="J405" s="1008">
        <x:v>0</x:v>
      </x:c>
      <x:c r="K405" s="716"/>
    </x:row>
    <x:row r="406" spans="1:11" s="688" customFormat="1" ht="16.5" customHeight="1">
      <x:c r="A406" s="1165"/>
      <x:c r="B406" s="1165"/>
      <x:c r="C406" s="1009" t="s">
        <x:v>37</x:v>
      </x:c>
      <x:c r="D406" s="809" t="s">
        <x:v>1104</x:v>
      </x:c>
      <x:c r="E406" s="809" t="s">
        <x:v>999</x:v>
      </x:c>
      <x:c r="F406" s="809" t="s">
        <x:v>1416</x:v>
      </x:c>
      <x:c r="G406" s="1010">
        <x:v>2387408</x:v>
      </x:c>
      <x:c r="H406" s="1010">
        <x:v>402641</x:v>
      </x:c>
      <x:c r="I406" s="1010">
        <x:v>25880</x:v>
      </x:c>
      <x:c r="J406" s="1008">
        <x:v>2764169</x:v>
      </x:c>
      <x:c r="K406" s="716"/>
    </x:row>
    <x:row r="407" spans="1:11" s="688" customFormat="1" ht="16.5" customHeight="1">
      <x:c r="A407" s="1165"/>
      <x:c r="B407" s="1165"/>
      <x:c r="C407" s="1009" t="s">
        <x:v>87</x:v>
      </x:c>
      <x:c r="D407" s="809" t="s">
        <x:v>747</x:v>
      </x:c>
      <x:c r="E407" s="809" t="s">
        <x:v>999</x:v>
      </x:c>
      <x:c r="F407" s="809" t="s">
        <x:v>1416</x:v>
      </x:c>
      <x:c r="G407" s="1010">
        <x:v>356904</x:v>
      </x:c>
      <x:c r="H407" s="1010">
        <x:v>2478</x:v>
      </x:c>
      <x:c r="I407" s="1010">
        <x:v>55500</x:v>
      </x:c>
      <x:c r="J407" s="1008">
        <x:v>303882</x:v>
      </x:c>
      <x:c r="K407" s="716"/>
    </x:row>
    <x:row r="408" spans="1:11" s="688" customFormat="1" ht="16.5" customHeight="1">
      <x:c r="A408" s="1165"/>
      <x:c r="B408" s="1165"/>
      <x:c r="C408" s="1009" t="s">
        <x:v>562</x:v>
      </x:c>
      <x:c r="D408" s="809" t="s">
        <x:v>1585</x:v>
      </x:c>
      <x:c r="E408" s="809" t="s">
        <x:v>1403</x:v>
      </x:c>
      <x:c r="F408" s="809" t="s">
        <x:v>1586</x:v>
      </x:c>
      <x:c r="G408" s="1010">
        <x:v>1205254</x:v>
      </x:c>
      <x:c r="H408" s="1010">
        <x:v>5222083</x:v>
      </x:c>
      <x:c r="I408" s="1010">
        <x:v>1800080</x:v>
      </x:c>
      <x:c r="J408" s="1008">
        <x:v>4627257</x:v>
      </x:c>
      <x:c r="K408" s="716"/>
    </x:row>
    <x:row r="409" spans="1:11" s="688" customFormat="1" ht="16.5" customHeight="1">
      <x:c r="A409" s="1165"/>
      <x:c r="B409" s="1165"/>
      <x:c r="C409" s="1009" t="s">
        <x:v>629</x:v>
      </x:c>
      <x:c r="D409" s="809" t="s">
        <x:v>1596</x:v>
      </x:c>
      <x:c r="E409" s="809" t="s">
        <x:v>1403</x:v>
      </x:c>
      <x:c r="F409" s="809" t="s">
        <x:v>1586</x:v>
      </x:c>
      <x:c r="G409" s="1010">
        <x:v>4909</x:v>
      </x:c>
      <x:c r="H409" s="1010">
        <x:v>0</x:v>
      </x:c>
      <x:c r="I409" s="1010"/>
      <x:c r="J409" s="1008">
        <x:v>4909</x:v>
      </x:c>
      <x:c r="K409" s="716"/>
    </x:row>
    <x:row r="410" spans="1:11" s="688" customFormat="1" ht="16.5" customHeight="1">
      <x:c r="A410" s="1165"/>
      <x:c r="B410" s="1165"/>
      <x:c r="C410" s="1009" t="s">
        <x:v>651</x:v>
      </x:c>
      <x:c r="D410" s="809" t="s">
        <x:v>755</x:v>
      </x:c>
      <x:c r="E410" s="809" t="s">
        <x:v>1004</x:v>
      </x:c>
      <x:c r="F410" s="809" t="s">
        <x:v>1430</x:v>
      </x:c>
      <x:c r="G410" s="1010">
        <x:v>271928</x:v>
      </x:c>
      <x:c r="H410" s="1010">
        <x:v>120246</x:v>
      </x:c>
      <x:c r="I410" s="1010">
        <x:v>105300</x:v>
      </x:c>
      <x:c r="J410" s="1008">
        <x:v>286874</x:v>
      </x:c>
      <x:c r="K410" s="716"/>
    </x:row>
    <x:row r="411" spans="1:11" s="688" customFormat="1" ht="16.5" customHeight="1">
      <x:c r="A411" s="1165"/>
      <x:c r="B411" s="1165"/>
      <x:c r="C411" s="1009" t="s">
        <x:v>89</x:v>
      </x:c>
      <x:c r="D411" s="809" t="s">
        <x:v>1604</x:v>
      </x:c>
      <x:c r="E411" s="809" t="s">
        <x:v>999</x:v>
      </x:c>
      <x:c r="F411" s="809" t="s">
        <x:v>1416</x:v>
      </x:c>
      <x:c r="G411" s="1010"/>
      <x:c r="H411" s="1010">
        <x:v>4801993</x:v>
      </x:c>
      <x:c r="I411" s="1010">
        <x:v>4801993</x:v>
      </x:c>
      <x:c r="J411" s="1008"/>
      <x:c r="K411" s="716"/>
    </x:row>
    <x:row r="412" spans="1:11" s="688" customFormat="1" ht="16.5" customHeight="1">
      <x:c r="A412" s="1165"/>
      <x:c r="B412" s="1165"/>
      <x:c r="C412" s="1009"/>
      <x:c r="D412" s="809"/>
      <x:c r="E412" s="809"/>
      <x:c r="F412" s="809"/>
      <x:c r="G412" s="1010"/>
      <x:c r="H412" s="1010"/>
      <x:c r="I412" s="1010"/>
      <x:c r="J412" s="1008">
        <x:v>0</x:v>
      </x:c>
      <x:c r="K412" s="716"/>
    </x:row>
    <x:row r="413" spans="1:11" s="688" customFormat="1" ht="16.5" customHeight="1">
      <x:c r="A413" s="1165"/>
      <x:c r="B413" s="1166"/>
      <x:c r="C413" s="1011"/>
      <x:c r="D413" s="1012" t="s">
        <x:v>797</x:v>
      </x:c>
      <x:c r="E413" s="1012"/>
      <x:c r="F413" s="1012"/>
      <x:c r="G413" s="1013">
        <x:v>11918495</x:v>
      </x:c>
      <x:c r="H413" s="1013">
        <x:v>280614021</x:v>
      </x:c>
      <x:c r="I413" s="1013">
        <x:v>275571516</x:v>
      </x:c>
      <x:c r="J413" s="1014">
        <x:f>SUM(J397:J412)</x:f>
        <x:v>16961000</x:v>
      </x:c>
      <x:c r="K413" s="715"/>
    </x:row>
    <x:row r="414" spans="1:11" s="688" customFormat="1" ht="16.5" customHeight="1">
      <x:c r="A414" s="1165"/>
      <x:c r="B414" s="815" t="s">
        <x:v>1324</x:v>
      </x:c>
      <x:c r="C414" s="816" t="s">
        <x:v>598</x:v>
      </x:c>
      <x:c r="D414" s="812" t="s">
        <x:v>1292</x:v>
      </x:c>
      <x:c r="E414" s="816"/>
      <x:c r="F414" s="816"/>
      <x:c r="G414" s="1015"/>
      <x:c r="H414" s="1015"/>
      <x:c r="I414" s="1015"/>
      <x:c r="J414" s="1016">
        <x:v>4584292</x:v>
      </x:c>
      <x:c r="K414" s="716"/>
    </x:row>
    <x:row r="415" spans="1:11" s="688" customFormat="1" ht="16.5" customHeight="1">
      <x:c r="A415" s="1166"/>
      <x:c r="B415" s="788" t="s">
        <x:v>1280</x:v>
      </x:c>
      <x:c r="C415" s="817" t="s">
        <x:v>77</x:v>
      </x:c>
      <x:c r="D415" s="813" t="s">
        <x:v>1584</x:v>
      </x:c>
      <x:c r="E415" s="817"/>
      <x:c r="F415" s="817"/>
      <x:c r="G415" s="818">
        <x:v>10506860</x:v>
      </x:c>
      <x:c r="H415" s="818">
        <x:v>8397840</x:v>
      </x:c>
      <x:c r="I415" s="818">
        <x:v>285000</x:v>
      </x:c>
      <x:c r="J415" s="1019">
        <x:f>G415+H415-I415</x:f>
        <x:v>18619700</x:v>
      </x:c>
      <x:c r="K415" s="716"/>
    </x:row>
    <x:row r="416" spans="1:11" s="688" customFormat="1" ht="16.5" customHeight="1">
      <x:c r="A416" s="1164" t="s">
        <x:v>180</x:v>
      </x:c>
      <x:c r="B416" s="1167" t="s">
        <x:v>1802</x:v>
      </x:c>
      <x:c r="C416" s="770" t="s">
        <x:v>109</x:v>
      </x:c>
      <x:c r="D416" s="771" t="s">
        <x:v>1094</x:v>
      </x:c>
      <x:c r="E416" s="699" t="s">
        <x:v>810</x:v>
      </x:c>
      <x:c r="F416" s="699" t="s">
        <x:v>1180</x:v>
      </x:c>
      <x:c r="G416" s="1020"/>
      <x:c r="H416" s="983">
        <x:v>96116292</x:v>
      </x:c>
      <x:c r="I416" s="983">
        <x:v>96116292</x:v>
      </x:c>
      <x:c r="J416" s="1008">
        <x:v>0</x:v>
      </x:c>
      <x:c r="K416" s="716"/>
    </x:row>
    <x:row r="417" spans="1:11" s="688" customFormat="1" ht="16.5" customHeight="1">
      <x:c r="A417" s="1165"/>
      <x:c r="B417" s="1165"/>
      <x:c r="C417" s="1024">
        <x:v>3510176210963</x:v>
      </x:c>
      <x:c r="D417" s="699" t="s">
        <x:v>1095</x:v>
      </x:c>
      <x:c r="E417" s="699" t="s">
        <x:v>810</x:v>
      </x:c>
      <x:c r="F417" s="699" t="s">
        <x:v>1180</x:v>
      </x:c>
      <x:c r="G417" s="1025"/>
      <x:c r="H417" s="1025">
        <x:v>103591717</x:v>
      </x:c>
      <x:c r="I417" s="1025">
        <x:v>103591717</x:v>
      </x:c>
      <x:c r="J417" s="1008">
        <x:v>0</x:v>
      </x:c>
      <x:c r="K417" s="716"/>
    </x:row>
    <x:row r="418" spans="1:11" s="688" customFormat="1" ht="16.5" customHeight="1">
      <x:c r="A418" s="1165"/>
      <x:c r="B418" s="1165"/>
      <x:c r="C418" s="1024">
        <x:v>3550028711323</x:v>
      </x:c>
      <x:c r="D418" s="699" t="s">
        <x:v>1011</x:v>
      </x:c>
      <x:c r="E418" s="699" t="s">
        <x:v>810</x:v>
      </x:c>
      <x:c r="F418" s="699" t="s">
        <x:v>1180</x:v>
      </x:c>
      <x:c r="G418" s="1025"/>
      <x:c r="H418" s="1025">
        <x:v>3600236</x:v>
      </x:c>
      <x:c r="I418" s="1025">
        <x:v>3600236</x:v>
      </x:c>
      <x:c r="J418" s="1008">
        <x:v>0</x:v>
      </x:c>
      <x:c r="K418" s="716"/>
    </x:row>
    <x:row r="419" spans="1:11" s="688" customFormat="1" ht="16.5" customHeight="1">
      <x:c r="A419" s="1165"/>
      <x:c r="B419" s="1165"/>
      <x:c r="C419" s="1024">
        <x:v>3550062358293</x:v>
      </x:c>
      <x:c r="D419" s="699" t="s">
        <x:v>1016</x:v>
      </x:c>
      <x:c r="E419" s="699" t="s">
        <x:v>810</x:v>
      </x:c>
      <x:c r="F419" s="699" t="s">
        <x:v>1180</x:v>
      </x:c>
      <x:c r="G419" s="1025"/>
      <x:c r="H419" s="1025">
        <x:v>24006583</x:v>
      </x:c>
      <x:c r="I419" s="1025">
        <x:v>18060650</x:v>
      </x:c>
      <x:c r="J419" s="1008">
        <x:v>5945933</x:v>
      </x:c>
      <x:c r="K419" s="716"/>
    </x:row>
    <x:row r="420" spans="1:11" s="688" customFormat="1" ht="16.5" customHeight="1">
      <x:c r="A420" s="1165"/>
      <x:c r="B420" s="1165"/>
      <x:c r="C420" s="1024">
        <x:v>3550021970293</x:v>
      </x:c>
      <x:c r="D420" s="699" t="s">
        <x:v>1137</x:v>
      </x:c>
      <x:c r="E420" s="699" t="s">
        <x:v>810</x:v>
      </x:c>
      <x:c r="F420" s="699" t="s">
        <x:v>1180</x:v>
      </x:c>
      <x:c r="G420" s="1025"/>
      <x:c r="H420" s="1025">
        <x:v>22221550</x:v>
      </x:c>
      <x:c r="I420" s="1025">
        <x:v>22221550</x:v>
      </x:c>
      <x:c r="J420" s="1008">
        <x:v>0</x:v>
      </x:c>
      <x:c r="K420" s="716"/>
    </x:row>
    <x:row r="421" spans="1:11" s="688" customFormat="1" ht="16.5" customHeight="1">
      <x:c r="A421" s="1165"/>
      <x:c r="B421" s="1165"/>
      <x:c r="C421" s="1024">
        <x:v>3510837850513</x:v>
      </x:c>
      <x:c r="D421" s="699" t="s">
        <x:v>1432</x:v>
      </x:c>
      <x:c r="E421" s="699" t="s">
        <x:v>810</x:v>
      </x:c>
      <x:c r="F421" s="699" t="s">
        <x:v>1180</x:v>
      </x:c>
      <x:c r="G421" s="1025"/>
      <x:c r="H421" s="1025">
        <x:v>800284</x:v>
      </x:c>
      <x:c r="I421" s="1025">
        <x:v>800284</x:v>
      </x:c>
      <x:c r="J421" s="1008">
        <x:v>0</x:v>
      </x:c>
      <x:c r="K421" s="716"/>
    </x:row>
    <x:row r="422" spans="1:11" s="688" customFormat="1" ht="16.5" customHeight="1">
      <x:c r="A422" s="1165"/>
      <x:c r="B422" s="1165"/>
      <x:c r="C422" s="1024">
        <x:v>3510842349073</x:v>
      </x:c>
      <x:c r="D422" s="699" t="s">
        <x:v>1511</x:v>
      </x:c>
      <x:c r="E422" s="699" t="s">
        <x:v>810</x:v>
      </x:c>
      <x:c r="F422" s="699" t="s">
        <x:v>1180</x:v>
      </x:c>
      <x:c r="G422" s="1025"/>
      <x:c r="H422" s="1025">
        <x:v>3637183</x:v>
      </x:c>
      <x:c r="I422" s="1025">
        <x:v>3637183</x:v>
      </x:c>
      <x:c r="J422" s="1008">
        <x:v>0</x:v>
      </x:c>
      <x:c r="K422" s="716"/>
    </x:row>
    <x:row r="423" spans="1:11" s="688" customFormat="1" ht="16.5" customHeight="1">
      <x:c r="A423" s="1165"/>
      <x:c r="B423" s="1165"/>
      <x:c r="C423" s="1024">
        <x:v>3550034152073</x:v>
      </x:c>
      <x:c r="D423" s="699" t="s">
        <x:v>792</x:v>
      </x:c>
      <x:c r="E423" s="699" t="s">
        <x:v>810</x:v>
      </x:c>
      <x:c r="F423" s="699" t="s">
        <x:v>1180</x:v>
      </x:c>
      <x:c r="G423" s="1025">
        <x:v>31456</x:v>
      </x:c>
      <x:c r="H423" s="1025">
        <x:v>600079</x:v>
      </x:c>
      <x:c r="I423" s="1025">
        <x:v>305000</x:v>
      </x:c>
      <x:c r="J423" s="1008">
        <x:v>326535</x:v>
      </x:c>
      <x:c r="K423" s="716"/>
    </x:row>
    <x:row r="424" spans="1:11" s="688" customFormat="1" ht="16.5" customHeight="1">
      <x:c r="A424" s="1165"/>
      <x:c r="B424" s="1165"/>
      <x:c r="C424" s="1024">
        <x:v>3550021970013</x:v>
      </x:c>
      <x:c r="D424" s="699" t="s">
        <x:v>1005</x:v>
      </x:c>
      <x:c r="E424" s="699" t="s">
        <x:v>810</x:v>
      </x:c>
      <x:c r="F424" s="699" t="s">
        <x:v>1180</x:v>
      </x:c>
      <x:c r="G424" s="1025"/>
      <x:c r="H424" s="1025">
        <x:v>2300659</x:v>
      </x:c>
      <x:c r="I424" s="1025">
        <x:v>2300659</x:v>
      </x:c>
      <x:c r="J424" s="1008">
        <x:v>0</x:v>
      </x:c>
      <x:c r="K424" s="716"/>
    </x:row>
    <x:row r="425" spans="1:11" s="688" customFormat="1" ht="16.5" customHeight="1">
      <x:c r="A425" s="1165"/>
      <x:c r="B425" s="1165"/>
      <x:c r="C425" s="1024">
        <x:v>3550021761253</x:v>
      </x:c>
      <x:c r="D425" s="699" t="s">
        <x:v>1509</x:v>
      </x:c>
      <x:c r="E425" s="699" t="s">
        <x:v>810</x:v>
      </x:c>
      <x:c r="F425" s="699" t="s">
        <x:v>1180</x:v>
      </x:c>
      <x:c r="G425" s="1025"/>
      <x:c r="H425" s="1025">
        <x:v>13020835</x:v>
      </x:c>
      <x:c r="I425" s="1025">
        <x:v>13020835</x:v>
      </x:c>
      <x:c r="J425" s="1008">
        <x:v>0</x:v>
      </x:c>
      <x:c r="K425" s="716"/>
    </x:row>
    <x:row r="426" spans="1:11" s="688" customFormat="1" ht="16.5" customHeight="1">
      <x:c r="A426" s="1165"/>
      <x:c r="B426" s="1165"/>
      <x:c r="C426" s="1024">
        <x:v>3550028711293</x:v>
      </x:c>
      <x:c r="D426" s="699" t="s">
        <x:v>747</x:v>
      </x:c>
      <x:c r="E426" s="699" t="s">
        <x:v>810</x:v>
      </x:c>
      <x:c r="F426" s="699" t="s">
        <x:v>1180</x:v>
      </x:c>
      <x:c r="G426" s="1025">
        <x:v>512969</x:v>
      </x:c>
      <x:c r="H426" s="1025">
        <x:v>10303783</x:v>
      </x:c>
      <x:c r="I426" s="1025">
        <x:v>10816752</x:v>
      </x:c>
      <x:c r="J426" s="1008">
        <x:v>0</x:v>
      </x:c>
      <x:c r="K426" s="716"/>
    </x:row>
    <x:row r="427" spans="1:11" s="688" customFormat="1" ht="16.5" customHeight="1">
      <x:c r="A427" s="1165"/>
      <x:c r="B427" s="1165"/>
      <x:c r="C427" s="1024">
        <x:v>3550050561073</x:v>
      </x:c>
      <x:c r="D427" s="699" t="s">
        <x:v>1441</x:v>
      </x:c>
      <x:c r="E427" s="699" t="s">
        <x:v>810</x:v>
      </x:c>
      <x:c r="F427" s="699" t="s">
        <x:v>1180</x:v>
      </x:c>
      <x:c r="G427" s="1025"/>
      <x:c r="H427" s="1025">
        <x:v>2200739</x:v>
      </x:c>
      <x:c r="I427" s="1025">
        <x:v>2200739</x:v>
      </x:c>
      <x:c r="J427" s="1008">
        <x:v>0</x:v>
      </x:c>
      <x:c r="K427" s="716"/>
    </x:row>
    <x:row r="428" spans="1:11" s="688" customFormat="1" ht="16.5" customHeight="1">
      <x:c r="A428" s="1165"/>
      <x:c r="B428" s="1165"/>
      <x:c r="C428" s="1024">
        <x:v>3550036053443</x:v>
      </x:c>
      <x:c r="D428" s="699" t="s">
        <x:v>1339</x:v>
      </x:c>
      <x:c r="E428" s="699" t="s">
        <x:v>810</x:v>
      </x:c>
      <x:c r="F428" s="699" t="s">
        <x:v>1180</x:v>
      </x:c>
      <x:c r="G428" s="1025"/>
      <x:c r="H428" s="1025">
        <x:v>3648335</x:v>
      </x:c>
      <x:c r="I428" s="1025">
        <x:v>3648335</x:v>
      </x:c>
      <x:c r="J428" s="1008">
        <x:v>0</x:v>
      </x:c>
      <x:c r="K428" s="716"/>
    </x:row>
    <x:row r="429" spans="1:11" s="688" customFormat="1" ht="16.5" customHeight="1">
      <x:c r="A429" s="1165"/>
      <x:c r="B429" s="1165"/>
      <x:c r="C429" s="1024">
        <x:v>3550021889813</x:v>
      </x:c>
      <x:c r="D429" s="699" t="s">
        <x:v>1407</x:v>
      </x:c>
      <x:c r="E429" s="699" t="s">
        <x:v>810</x:v>
      </x:c>
      <x:c r="F429" s="699" t="s">
        <x:v>1180</x:v>
      </x:c>
      <x:c r="G429" s="1025"/>
      <x:c r="H429" s="1025">
        <x:v>3905028</x:v>
      </x:c>
      <x:c r="I429" s="1025">
        <x:v>3905028</x:v>
      </x:c>
      <x:c r="J429" s="1008">
        <x:v>0</x:v>
      </x:c>
      <x:c r="K429" s="716"/>
    </x:row>
    <x:row r="430" spans="1:11" s="688" customFormat="1" ht="16.5" customHeight="1">
      <x:c r="A430" s="1165"/>
      <x:c r="B430" s="1165"/>
      <x:c r="C430" s="1024">
        <x:v>3010196773671</x:v>
      </x:c>
      <x:c r="D430" s="699" t="s">
        <x:v>755</x:v>
      </x:c>
      <x:c r="E430" s="699" t="s">
        <x:v>810</x:v>
      </x:c>
      <x:c r="F430" s="699" t="s">
        <x:v>1108</x:v>
      </x:c>
      <x:c r="G430" s="1025">
        <x:v>8</x:v>
      </x:c>
      <x:c r="H430" s="1025">
        <x:v>2178357</x:v>
      </x:c>
      <x:c r="I430" s="1025">
        <x:v>180000</x:v>
      </x:c>
      <x:c r="J430" s="1008">
        <x:v>1998365</x:v>
      </x:c>
      <x:c r="K430" s="716"/>
    </x:row>
    <x:row r="431" spans="1:11" s="688" customFormat="1" ht="16.5" customHeight="1">
      <x:c r="A431" s="1165"/>
      <x:c r="B431" s="1165"/>
      <x:c r="C431" s="1024">
        <x:v>3550041356953</x:v>
      </x:c>
      <x:c r="D431" s="699" t="s">
        <x:v>1102</x:v>
      </x:c>
      <x:c r="E431" s="699" t="s">
        <x:v>810</x:v>
      </x:c>
      <x:c r="F431" s="699" t="s">
        <x:v>1180</x:v>
      </x:c>
      <x:c r="G431" s="1025"/>
      <x:c r="H431" s="1025">
        <x:v>2085176</x:v>
      </x:c>
      <x:c r="I431" s="1025">
        <x:v>1741010</x:v>
      </x:c>
      <x:c r="J431" s="1008">
        <x:v>344166</x:v>
      </x:c>
      <x:c r="K431" s="716"/>
    </x:row>
    <x:row r="432" spans="1:11" s="688" customFormat="1" ht="16.5" customHeight="1">
      <x:c r="A432" s="1165"/>
      <x:c r="B432" s="1166"/>
      <x:c r="C432" s="1320" t="s">
        <x:v>797</x:v>
      </x:c>
      <x:c r="D432" s="1294"/>
      <x:c r="E432" s="1294"/>
      <x:c r="F432" s="1295"/>
      <x:c r="G432" s="1026">
        <x:v>544433</x:v>
      </x:c>
      <x:c r="H432" s="1027">
        <x:v>294216836</x:v>
      </x:c>
      <x:c r="I432" s="1027">
        <x:v>286146270</x:v>
      </x:c>
      <x:c r="J432" s="1028">
        <x:v>8614999</x:v>
      </x:c>
      <x:c r="K432" s="715"/>
    </x:row>
    <x:row r="433" spans="1:11" s="688" customFormat="1" ht="16.5" customHeight="1">
      <x:c r="A433" s="1165"/>
      <x:c r="B433" s="815" t="s">
        <x:v>1324</x:v>
      </x:c>
      <x:c r="C433" s="810">
        <x:v>3510467123033</x:v>
      </x:c>
      <x:c r="D433" s="812" t="s">
        <x:v>1292</x:v>
      </x:c>
      <x:c r="E433" s="811" t="s">
        <x:v>810</x:v>
      </x:c>
      <x:c r="F433" s="811" t="s">
        <x:v>1180</x:v>
      </x:c>
      <x:c r="G433" s="1015">
        <x:v>6588996</x:v>
      </x:c>
      <x:c r="H433" s="1015"/>
      <x:c r="I433" s="1015"/>
      <x:c r="J433" s="1016">
        <x:v>7735221</x:v>
      </x:c>
      <x:c r="K433" s="715"/>
    </x:row>
    <x:row r="434" spans="1:11" s="688" customFormat="1" ht="16.5" customHeight="1">
      <x:c r="A434" s="1166"/>
      <x:c r="B434" s="819" t="s">
        <x:v>1280</x:v>
      </x:c>
      <x:c r="C434" s="820"/>
      <x:c r="D434" s="813" t="s">
        <x:v>1584</x:v>
      </x:c>
      <x:c r="E434" s="814"/>
      <x:c r="F434" s="814"/>
      <x:c r="G434" s="1018"/>
      <x:c r="H434" s="1018"/>
      <x:c r="I434" s="1018"/>
      <x:c r="J434" s="1029">
        <x:v>29260160</x:v>
      </x:c>
      <x:c r="K434" s="716"/>
    </x:row>
    <x:row r="435" spans="1:11" s="688" customFormat="1" ht="16.5" customHeight="1">
      <x:c r="A435" s="1164" t="s">
        <x:v>1781</x:v>
      </x:c>
      <x:c r="B435" s="1167" t="s">
        <x:v>1802</x:v>
      </x:c>
      <x:c r="C435" s="1009">
        <x:v>35930104144742</x:v>
      </x:c>
      <x:c r="D435" s="809" t="s">
        <x:v>1523</x:v>
      </x:c>
      <x:c r="E435" s="809" t="s">
        <x:v>804</x:v>
      </x:c>
      <x:c r="F435" s="809" t="s">
        <x:v>1001</x:v>
      </x:c>
      <x:c r="G435" s="1010">
        <x:v>12651730</x:v>
      </x:c>
      <x:c r="H435" s="1010">
        <x:v>20837263</x:v>
      </x:c>
      <x:c r="I435" s="1010">
        <x:v>18174658</x:v>
      </x:c>
      <x:c r="J435" s="1030">
        <x:v>15314335</x:v>
      </x:c>
      <x:c r="K435" s="716"/>
    </x:row>
    <x:row r="436" spans="1:11" s="688" customFormat="1" ht="16.5" customHeight="1">
      <x:c r="A436" s="1165"/>
      <x:c r="B436" s="1165"/>
      <x:c r="C436" s="1009">
        <x:v>35930104056175</x:v>
      </x:c>
      <x:c r="D436" s="809" t="s">
        <x:v>1340</x:v>
      </x:c>
      <x:c r="E436" s="809" t="s">
        <x:v>804</x:v>
      </x:c>
      <x:c r="F436" s="809" t="s">
        <x:v>1001</x:v>
      </x:c>
      <x:c r="G436" s="1010">
        <x:v>2510000</x:v>
      </x:c>
      <x:c r="H436" s="1010">
        <x:v>2271050</x:v>
      </x:c>
      <x:c r="I436" s="1010">
        <x:v>700050</x:v>
      </x:c>
      <x:c r="J436" s="1030">
        <x:v>4081000</x:v>
      </x:c>
      <x:c r="K436" s="716"/>
    </x:row>
    <x:row r="437" spans="1:11" s="688" customFormat="1" ht="16.5" customHeight="1">
      <x:c r="A437" s="1165"/>
      <x:c r="B437" s="1165"/>
      <x:c r="C437" s="1009">
        <x:v>3011282239651</x:v>
      </x:c>
      <x:c r="D437" s="809" t="s">
        <x:v>767</x:v>
      </x:c>
      <x:c r="E437" s="809" t="s">
        <x:v>810</x:v>
      </x:c>
      <x:c r="F437" s="809" t="s">
        <x:v>1003</x:v>
      </x:c>
      <x:c r="G437" s="1010">
        <x:v>13478</x:v>
      </x:c>
      <x:c r="H437" s="1010">
        <x:v>103082010</x:v>
      </x:c>
      <x:c r="I437" s="1010">
        <x:v>103081478</x:v>
      </x:c>
      <x:c r="J437" s="1030">
        <x:v>14010</x:v>
      </x:c>
      <x:c r="K437" s="716"/>
    </x:row>
    <x:row r="438" spans="1:11" s="688" customFormat="1" ht="16.5" customHeight="1">
      <x:c r="A438" s="1165"/>
      <x:c r="B438" s="1165"/>
      <x:c r="C438" s="1009">
        <x:v>3012282239601</x:v>
      </x:c>
      <x:c r="D438" s="809" t="s">
        <x:v>777</x:v>
      </x:c>
      <x:c r="E438" s="809" t="s">
        <x:v>810</x:v>
      </x:c>
      <x:c r="F438" s="809" t="s">
        <x:v>1003</x:v>
      </x:c>
      <x:c r="G438" s="1010">
        <x:v>12126023</x:v>
      </x:c>
      <x:c r="H438" s="1010">
        <x:v>64470880</x:v>
      </x:c>
      <x:c r="I438" s="1010">
        <x:v>58151513</x:v>
      </x:c>
      <x:c r="J438" s="1030">
        <x:v>18445390</x:v>
      </x:c>
      <x:c r="K438" s="716"/>
    </x:row>
    <x:row r="439" spans="1:11" s="688" customFormat="1" ht="16.5" customHeight="1">
      <x:c r="A439" s="1165"/>
      <x:c r="B439" s="1165"/>
      <x:c r="C439" s="1009">
        <x:v>3013282239641</x:v>
      </x:c>
      <x:c r="D439" s="809" t="s">
        <x:v>1501</x:v>
      </x:c>
      <x:c r="E439" s="809" t="s">
        <x:v>810</x:v>
      </x:c>
      <x:c r="F439" s="809" t="s">
        <x:v>1003</x:v>
      </x:c>
      <x:c r="G439" s="1010">
        <x:v>159132</x:v>
      </x:c>
      <x:c r="H439" s="1010">
        <x:v>13021897</x:v>
      </x:c>
      <x:c r="I439" s="1010">
        <x:v>13170792</x:v>
      </x:c>
      <x:c r="J439" s="1030">
        <x:v>10237</x:v>
      </x:c>
      <x:c r="K439" s="716"/>
    </x:row>
    <x:row r="440" spans="1:11" s="688" customFormat="1" ht="16.5" customHeight="1">
      <x:c r="A440" s="1165"/>
      <x:c r="B440" s="1165"/>
      <x:c r="C440" s="1009">
        <x:v>3014282239691</x:v>
      </x:c>
      <x:c r="D440" s="809" t="s">
        <x:v>1323</x:v>
      </x:c>
      <x:c r="E440" s="809" t="s">
        <x:v>810</x:v>
      </x:c>
      <x:c r="F440" s="809" t="s">
        <x:v>1003</x:v>
      </x:c>
      <x:c r="G440" s="1010">
        <x:v>800959</x:v>
      </x:c>
      <x:c r="H440" s="1010">
        <x:v>801048</x:v>
      </x:c>
      <x:c r="I440" s="1010">
        <x:v>800959</x:v>
      </x:c>
      <x:c r="J440" s="1030">
        <x:v>801048</x:v>
      </x:c>
      <x:c r="K440" s="716"/>
    </x:row>
    <x:row r="441" spans="1:11" s="688" customFormat="1" ht="16.5" customHeight="1">
      <x:c r="A441" s="1165"/>
      <x:c r="B441" s="1165"/>
      <x:c r="C441" s="1009">
        <x:v>3510960549343</x:v>
      </x:c>
      <x:c r="D441" s="809" t="s">
        <x:v>1507</x:v>
      </x:c>
      <x:c r="E441" s="809" t="s">
        <x:v>810</x:v>
      </x:c>
      <x:c r="F441" s="809" t="s">
        <x:v>1517</x:v>
      </x:c>
      <x:c r="G441" s="1010">
        <x:v>454</x:v>
      </x:c>
      <x:c r="H441" s="1010">
        <x:v>2000127</x:v>
      </x:c>
      <x:c r="I441" s="1010">
        <x:v>1302454</x:v>
      </x:c>
      <x:c r="J441" s="1030">
        <x:v>698127</x:v>
      </x:c>
      <x:c r="K441" s="716"/>
    </x:row>
    <x:row r="442" spans="1:11" s="688" customFormat="1" ht="16.5" customHeight="1">
      <x:c r="A442" s="1165"/>
      <x:c r="B442" s="1165"/>
      <x:c r="C442" s="1009">
        <x:v>3010221680051</x:v>
      </x:c>
      <x:c r="D442" s="809" t="s">
        <x:v>66</x:v>
      </x:c>
      <x:c r="E442" s="809" t="s">
        <x:v>810</x:v>
      </x:c>
      <x:c r="F442" s="809" t="s">
        <x:v>1442</x:v>
      </x:c>
      <x:c r="G442" s="1010">
        <x:v>156</x:v>
      </x:c>
      <x:c r="H442" s="1010">
        <x:v>17</x:v>
      </x:c>
      <x:c r="I442" s="1010">
        <x:v>173</x:v>
      </x:c>
      <x:c r="J442" s="1030" t="s">
        <x:v>906</x:v>
      </x:c>
      <x:c r="K442" s="716"/>
    </x:row>
    <x:row r="443" spans="1:11" s="688" customFormat="1" ht="16.5" customHeight="1">
      <x:c r="A443" s="1165"/>
      <x:c r="B443" s="1165"/>
      <x:c r="C443" s="1009">
        <x:v>3010163651391</x:v>
      </x:c>
      <x:c r="D443" s="809" t="s">
        <x:v>1745</x:v>
      </x:c>
      <x:c r="E443" s="809" t="s">
        <x:v>810</x:v>
      </x:c>
      <x:c r="F443" s="809" t="s">
        <x:v>1003</x:v>
      </x:c>
      <x:c r="G443" s="1010" t="s">
        <x:v>906</x:v>
      </x:c>
      <x:c r="H443" s="1010">
        <x:v>1000041</x:v>
      </x:c>
      <x:c r="I443" s="1010">
        <x:v>1000041</x:v>
      </x:c>
      <x:c r="J443" s="1030" t="s">
        <x:v>906</x:v>
      </x:c>
      <x:c r="K443" s="716"/>
    </x:row>
    <x:row r="444" spans="1:11" s="688" customFormat="1" ht="16.5" customHeight="1">
      <x:c r="A444" s="1165"/>
      <x:c r="B444" s="1165"/>
      <x:c r="C444" s="1009">
        <x:v>3010260111561</x:v>
      </x:c>
      <x:c r="D444" s="809" t="s">
        <x:v>1521</x:v>
      </x:c>
      <x:c r="E444" s="809" t="s">
        <x:v>810</x:v>
      </x:c>
      <x:c r="F444" s="809" t="s">
        <x:v>1442</x:v>
      </x:c>
      <x:c r="G444" s="1010">
        <x:v>338530</x:v>
      </x:c>
      <x:c r="H444" s="1010">
        <x:v>658</x:v>
      </x:c>
      <x:c r="I444" s="1010">
        <x:v>339188</x:v>
      </x:c>
      <x:c r="J444" s="1030" t="s">
        <x:v>906</x:v>
      </x:c>
      <x:c r="K444" s="716"/>
    </x:row>
    <x:row r="445" spans="1:11" s="688" customFormat="1" ht="16.5" customHeight="1">
      <x:c r="A445" s="1165"/>
      <x:c r="B445" s="1165"/>
      <x:c r="C445" s="1009">
        <x:v>3010268174811</x:v>
      </x:c>
      <x:c r="D445" s="809" t="s">
        <x:v>1380</x:v>
      </x:c>
      <x:c r="E445" s="809" t="s">
        <x:v>810</x:v>
      </x:c>
      <x:c r="F445" s="809" t="s">
        <x:v>1442</x:v>
      </x:c>
      <x:c r="G445" s="1010">
        <x:v>2500</x:v>
      </x:c>
      <x:c r="H445" s="1010" t="s">
        <x:v>906</x:v>
      </x:c>
      <x:c r="I445" s="1010">
        <x:v>2500</x:v>
      </x:c>
      <x:c r="J445" s="1030" t="s">
        <x:v>906</x:v>
      </x:c>
      <x:c r="K445" s="716"/>
    </x:row>
    <x:row r="446" spans="1:11" s="688" customFormat="1" ht="16.5" customHeight="1">
      <x:c r="A446" s="1165"/>
      <x:c r="B446" s="1165"/>
      <x:c r="C446" s="1009">
        <x:v>3010204341111</x:v>
      </x:c>
      <x:c r="D446" s="809" t="s">
        <x:v>106</x:v>
      </x:c>
      <x:c r="E446" s="809" t="s">
        <x:v>810</x:v>
      </x:c>
      <x:c r="F446" s="809" t="s">
        <x:v>1003</x:v>
      </x:c>
      <x:c r="G446" s="1010" t="s">
        <x:v>906</x:v>
      </x:c>
      <x:c r="H446" s="1010">
        <x:v>3000032</x:v>
      </x:c>
      <x:c r="I446" s="1010">
        <x:v>3000032</x:v>
      </x:c>
      <x:c r="J446" s="1030" t="s">
        <x:v>906</x:v>
      </x:c>
      <x:c r="K446" s="716"/>
    </x:row>
    <x:row r="447" spans="1:11" s="688" customFormat="1" ht="16.5" customHeight="1">
      <x:c r="A447" s="1165"/>
      <x:c r="B447" s="1165"/>
      <x:c r="C447" s="1009">
        <x:v>100027612215</x:v>
      </x:c>
      <x:c r="D447" s="809" t="s">
        <x:v>1428</x:v>
      </x:c>
      <x:c r="E447" s="809" t="s">
        <x:v>772</x:v>
      </x:c>
      <x:c r="F447" s="809" t="s">
        <x:v>1021</x:v>
      </x:c>
      <x:c r="G447" s="1010">
        <x:v>700000</x:v>
      </x:c>
      <x:c r="H447" s="1010">
        <x:v>1876000</x:v>
      </x:c>
      <x:c r="I447" s="1010">
        <x:v>2316000</x:v>
      </x:c>
      <x:c r="J447" s="1030">
        <x:v>260000</x:v>
      </x:c>
      <x:c r="K447" s="716"/>
    </x:row>
    <x:row r="448" spans="1:12" s="688" customFormat="1" ht="16.5" customHeight="1">
      <x:c r="A448" s="1165"/>
      <x:c r="B448" s="1165"/>
      <x:c r="C448" s="1009">
        <x:v>100028454519</x:v>
      </x:c>
      <x:c r="D448" s="809" t="s">
        <x:v>1603</x:v>
      </x:c>
      <x:c r="E448" s="809" t="s">
        <x:v>772</x:v>
      </x:c>
      <x:c r="F448" s="809" t="s">
        <x:v>1021</x:v>
      </x:c>
      <x:c r="G448" s="1010" t="s">
        <x:v>906</x:v>
      </x:c>
      <x:c r="H448" s="1010">
        <x:v>690226</x:v>
      </x:c>
      <x:c r="I448" s="1010">
        <x:v>690226</x:v>
      </x:c>
      <x:c r="J448" s="1030" t="s">
        <x:v>906</x:v>
      </x:c>
      <x:c r="K448" s="716"/>
      <x:c r="L448" s="821"/>
    </x:row>
    <x:row r="449" spans="1:11" s="688" customFormat="1" ht="16.5" customHeight="1">
      <x:c r="A449" s="1165"/>
      <x:c r="B449" s="1165"/>
      <x:c r="C449" s="1009">
        <x:v>100028454541</x:v>
      </x:c>
      <x:c r="D449" s="809" t="s">
        <x:v>1227</x:v>
      </x:c>
      <x:c r="E449" s="809" t="s">
        <x:v>772</x:v>
      </x:c>
      <x:c r="F449" s="809" t="s">
        <x:v>1021</x:v>
      </x:c>
      <x:c r="G449" s="1010">
        <x:v>2422089</x:v>
      </x:c>
      <x:c r="H449" s="1010">
        <x:v>12819735</x:v>
      </x:c>
      <x:c r="I449" s="1010">
        <x:v>12289680</x:v>
      </x:c>
      <x:c r="J449" s="1030">
        <x:v>2952144</x:v>
      </x:c>
      <x:c r="K449" s="716"/>
    </x:row>
    <x:row r="450" spans="1:11" s="688" customFormat="1" ht="16.5" customHeight="1">
      <x:c r="A450" s="1165"/>
      <x:c r="B450" s="1165"/>
      <x:c r="C450" s="1009">
        <x:v>100028454572</x:v>
      </x:c>
      <x:c r="D450" s="809" t="s">
        <x:v>721</x:v>
      </x:c>
      <x:c r="E450" s="809" t="s">
        <x:v>772</x:v>
      </x:c>
      <x:c r="F450" s="809" t="s">
        <x:v>1021</x:v>
      </x:c>
      <x:c r="G450" s="1010" t="s">
        <x:v>906</x:v>
      </x:c>
      <x:c r="H450" s="1010">
        <x:v>1560507</x:v>
      </x:c>
      <x:c r="I450" s="1010">
        <x:v>1560507</x:v>
      </x:c>
      <x:c r="J450" s="1030" t="s">
        <x:v>906</x:v>
      </x:c>
      <x:c r="K450" s="716"/>
    </x:row>
    <x:row r="451" spans="1:11" s="688" customFormat="1" ht="16.5" customHeight="1">
      <x:c r="A451" s="1165"/>
      <x:c r="B451" s="1165"/>
      <x:c r="C451" s="1009">
        <x:v>140009444485</x:v>
      </x:c>
      <x:c r="D451" s="809" t="s">
        <x:v>1315</x:v>
      </x:c>
      <x:c r="E451" s="809" t="s">
        <x:v>772</x:v>
      </x:c>
      <x:c r="F451" s="809" t="s">
        <x:v>1021</x:v>
      </x:c>
      <x:c r="G451" s="1010">
        <x:v>907715</x:v>
      </x:c>
      <x:c r="H451" s="1010">
        <x:v>31585</x:v>
      </x:c>
      <x:c r="I451" s="1010">
        <x:v>419300</x:v>
      </x:c>
      <x:c r="J451" s="1030">
        <x:v>520000</x:v>
      </x:c>
      <x:c r="K451" s="716"/>
    </x:row>
    <x:row r="452" spans="1:11" s="688" customFormat="1" ht="16.5" customHeight="1">
      <x:c r="A452" s="1165"/>
      <x:c r="B452" s="1165"/>
      <x:c r="C452" s="1009">
        <x:v>35930104056993</x:v>
      </x:c>
      <x:c r="D452" s="809" t="s">
        <x:v>1393</x:v>
      </x:c>
      <x:c r="E452" s="809" t="s">
        <x:v>804</x:v>
      </x:c>
      <x:c r="F452" s="809" t="s">
        <x:v>1001</x:v>
      </x:c>
      <x:c r="G452" s="1010"/>
      <x:c r="H452" s="1010">
        <x:v>5000603</x:v>
      </x:c>
      <x:c r="I452" s="1010">
        <x:v>5000447</x:v>
      </x:c>
      <x:c r="J452" s="1030">
        <x:v>156</x:v>
      </x:c>
      <x:c r="K452" s="716"/>
    </x:row>
    <x:row r="453" spans="1:12" s="688" customFormat="1" ht="16.5" customHeight="1">
      <x:c r="A453" s="1165"/>
      <x:c r="B453" s="1166"/>
      <x:c r="C453" s="1011"/>
      <x:c r="D453" s="1012" t="s">
        <x:v>797</x:v>
      </x:c>
      <x:c r="E453" s="1012"/>
      <x:c r="F453" s="1012"/>
      <x:c r="G453" s="1013">
        <x:v>32632766</x:v>
      </x:c>
      <x:c r="H453" s="1013">
        <x:v>232463679</x:v>
      </x:c>
      <x:c r="I453" s="1013">
        <x:v>221999998</x:v>
      </x:c>
      <x:c r="J453" s="1014">
        <x:v>43096447</x:v>
      </x:c>
      <x:c r="K453" s="715"/>
      <x:c r="L453" s="703"/>
    </x:row>
    <x:row r="454" spans="1:11" s="688" customFormat="1" ht="16.5" customHeight="1">
      <x:c r="A454" s="1165"/>
      <x:c r="B454" s="1168" t="s">
        <x:v>1324</x:v>
      </x:c>
      <x:c r="C454" s="1031">
        <x:v>35930104056993</x:v>
      </x:c>
      <x:c r="D454" s="812" t="s">
        <x:v>1587</x:v>
      </x:c>
      <x:c r="E454" s="816" t="s">
        <x:v>804</x:v>
      </x:c>
      <x:c r="F454" s="816" t="s">
        <x:v>1001</x:v>
      </x:c>
      <x:c r="G454" s="1032">
        <x:v>5</x:v>
      </x:c>
      <x:c r="H454" s="1032"/>
      <x:c r="I454" s="1032">
        <x:v>5</x:v>
      </x:c>
      <x:c r="J454" s="1016">
        <x:v>0</x:v>
      </x:c>
      <x:c r="K454" s="822"/>
    </x:row>
    <x:row r="455" spans="1:11" s="688" customFormat="1" ht="16.5" customHeight="1">
      <x:c r="A455" s="1165"/>
      <x:c r="B455" s="1165"/>
      <x:c r="C455" s="1031">
        <x:v>3010165548201</x:v>
      </x:c>
      <x:c r="D455" s="812" t="s">
        <x:v>205</x:v>
      </x:c>
      <x:c r="E455" s="816" t="s">
        <x:v>810</x:v>
      </x:c>
      <x:c r="F455" s="816" t="s">
        <x:v>1442</x:v>
      </x:c>
      <x:c r="G455" s="1032">
        <x:v>118</x:v>
      </x:c>
      <x:c r="H455" s="1032">
        <x:v>9387349</x:v>
      </x:c>
      <x:c r="I455" s="1032">
        <x:v>9387467</x:v>
      </x:c>
      <x:c r="J455" s="1016">
        <x:v>0</x:v>
      </x:c>
      <x:c r="K455" s="822"/>
    </x:row>
    <x:row r="456" spans="1:11" s="688" customFormat="1" ht="16.5" customHeight="1">
      <x:c r="A456" s="1165"/>
      <x:c r="B456" s="1166"/>
      <x:c r="C456" s="1031">
        <x:v>35930104055657</x:v>
      </x:c>
      <x:c r="D456" s="812" t="s">
        <x:v>1531</x:v>
      </x:c>
      <x:c r="E456" s="816" t="s">
        <x:v>804</x:v>
      </x:c>
      <x:c r="F456" s="816" t="s">
        <x:v>1001</x:v>
      </x:c>
      <x:c r="G456" s="1032">
        <x:v>1672542</x:v>
      </x:c>
      <x:c r="H456" s="1032">
        <x:v>22827342</x:v>
      </x:c>
      <x:c r="I456" s="1032">
        <x:v>22725147</x:v>
      </x:c>
      <x:c r="J456" s="1016">
        <x:v>1774737</x:v>
      </x:c>
      <x:c r="K456" s="716"/>
    </x:row>
    <x:row r="457" spans="1:11" s="688" customFormat="1" ht="16.5" customHeight="1">
      <x:c r="A457" s="1166"/>
      <x:c r="B457" s="788" t="s">
        <x:v>1280</x:v>
      </x:c>
      <x:c r="C457" s="1033">
        <x:v>900078926541</x:v>
      </x:c>
      <x:c r="D457" s="813" t="s">
        <x:v>988</x:v>
      </x:c>
      <x:c r="E457" s="817" t="s">
        <x:v>810</x:v>
      </x:c>
      <x:c r="F457" s="817" t="s">
        <x:v>1442</x:v>
      </x:c>
      <x:c r="G457" s="1034">
        <x:v>35460143</x:v>
      </x:c>
      <x:c r="H457" s="1034">
        <x:v>9775287</x:v>
      </x:c>
      <x:c r="I457" s="1034">
        <x:v>0</x:v>
      </x:c>
      <x:c r="J457" s="1029">
        <x:v>45235430</x:v>
      </x:c>
      <x:c r="K457" s="822"/>
    </x:row>
    <x:row r="458" spans="1:11" s="688" customFormat="1" ht="16.5" customHeight="1">
      <x:c r="A458" s="1164" t="s">
        <x:v>1657</x:v>
      </x:c>
      <x:c r="B458" s="1167" t="s">
        <x:v>1802</x:v>
      </x:c>
      <x:c r="C458" s="1009">
        <x:v>100030209900</x:v>
      </x:c>
      <x:c r="D458" s="809" t="s">
        <x:v>1733</x:v>
      </x:c>
      <x:c r="E458" s="809" t="s">
        <x:v>1335</x:v>
      </x:c>
      <x:c r="F458" s="809" t="s">
        <x:v>998</x:v>
      </x:c>
      <x:c r="G458" s="1010" t="s">
        <x:v>906</x:v>
      </x:c>
      <x:c r="H458" s="1010">
        <x:v>30881197</x:v>
      </x:c>
      <x:c r="I458" s="1010">
        <x:v>30881197</x:v>
      </x:c>
      <x:c r="J458" s="1030" t="s">
        <x:v>906</x:v>
      </x:c>
      <x:c r="K458" s="716"/>
    </x:row>
    <x:row r="459" spans="1:11" s="688" customFormat="1" ht="16.5" customHeight="1">
      <x:c r="A459" s="1165"/>
      <x:c r="B459" s="1165"/>
      <x:c r="C459" s="1009">
        <x:v>100029234892</x:v>
      </x:c>
      <x:c r="D459" s="809" t="s">
        <x:v>118</x:v>
      </x:c>
      <x:c r="E459" s="809" t="s">
        <x:v>1335</x:v>
      </x:c>
      <x:c r="F459" s="809" t="s">
        <x:v>956</x:v>
      </x:c>
      <x:c r="G459" s="1010" t="s">
        <x:v>906</x:v>
      </x:c>
      <x:c r="H459" s="1010">
        <x:v>69796395</x:v>
      </x:c>
      <x:c r="I459" s="1010">
        <x:v>69796395</x:v>
      </x:c>
      <x:c r="J459" s="1030" t="s">
        <x:v>906</x:v>
      </x:c>
      <x:c r="K459" s="716"/>
    </x:row>
    <x:row r="460" spans="1:11" s="688" customFormat="1" ht="16.5" customHeight="1">
      <x:c r="A460" s="1165"/>
      <x:c r="B460" s="1165"/>
      <x:c r="C460" s="1009">
        <x:v>100029234878</x:v>
      </x:c>
      <x:c r="D460" s="809" t="s">
        <x:v>777</x:v>
      </x:c>
      <x:c r="E460" s="809" t="s">
        <x:v>1335</x:v>
      </x:c>
      <x:c r="F460" s="809" t="s">
        <x:v>956</x:v>
      </x:c>
      <x:c r="G460" s="1010"/>
      <x:c r="H460" s="1010">
        <x:v>20423418</x:v>
      </x:c>
      <x:c r="I460" s="1010">
        <x:v>20423418</x:v>
      </x:c>
      <x:c r="J460" s="1030" t="s">
        <x:v>906</x:v>
      </x:c>
      <x:c r="K460" s="716"/>
    </x:row>
    <x:row r="461" spans="1:14" s="688" customFormat="1" ht="16.5" customHeight="1">
      <x:c r="A461" s="1165"/>
      <x:c r="B461" s="1165"/>
      <x:c r="C461" s="1009">
        <x:v>100029286679</x:v>
      </x:c>
      <x:c r="D461" s="809" t="s">
        <x:v>1115</x:v>
      </x:c>
      <x:c r="E461" s="809" t="s">
        <x:v>1335</x:v>
      </x:c>
      <x:c r="F461" s="809" t="s">
        <x:v>956</x:v>
      </x:c>
      <x:c r="G461" s="1010"/>
      <x:c r="H461" s="1010">
        <x:v>2520425</x:v>
      </x:c>
      <x:c r="I461" s="1010">
        <x:v>2520425</x:v>
      </x:c>
      <x:c r="J461" s="1030" t="s">
        <x:v>906</x:v>
      </x:c>
      <x:c r="K461" s="716"/>
      <x:c r="N461" s="703"/>
    </x:row>
    <x:row r="462" spans="1:11" s="688" customFormat="1" ht="16.5" customHeight="1">
      <x:c r="A462" s="1165"/>
      <x:c r="B462" s="1165"/>
      <x:c r="C462" s="1009">
        <x:v>100029286580</x:v>
      </x:c>
      <x:c r="D462" s="809" t="s">
        <x:v>989</x:v>
      </x:c>
      <x:c r="E462" s="809" t="s">
        <x:v>1335</x:v>
      </x:c>
      <x:c r="F462" s="809" t="s">
        <x:v>956</x:v>
      </x:c>
      <x:c r="G462" s="1010"/>
      <x:c r="H462" s="1010">
        <x:v>13671877</x:v>
      </x:c>
      <x:c r="I462" s="1010">
        <x:v>13671877</x:v>
      </x:c>
      <x:c r="J462" s="1030" t="s">
        <x:v>906</x:v>
      </x:c>
      <x:c r="K462" s="716"/>
    </x:row>
    <x:row r="463" spans="1:11" s="688" customFormat="1" ht="16.5" customHeight="1">
      <x:c r="A463" s="1165"/>
      <x:c r="B463" s="1165"/>
      <x:c r="C463" s="1009">
        <x:v>100031566142</x:v>
      </x:c>
      <x:c r="D463" s="809" t="s">
        <x:v>1423</x:v>
      </x:c>
      <x:c r="E463" s="809" t="s">
        <x:v>1335</x:v>
      </x:c>
      <x:c r="F463" s="809" t="s">
        <x:v>956</x:v>
      </x:c>
      <x:c r="G463" s="1010"/>
      <x:c r="H463" s="1010">
        <x:v>1000208</x:v>
      </x:c>
      <x:c r="I463" s="1010">
        <x:v>1000208</x:v>
      </x:c>
      <x:c r="J463" s="1030" t="s">
        <x:v>906</x:v>
      </x:c>
      <x:c r="K463" s="716"/>
    </x:row>
    <x:row r="464" spans="1:11" s="688" customFormat="1" ht="16.5" customHeight="1">
      <x:c r="A464" s="1165"/>
      <x:c r="B464" s="1165"/>
      <x:c r="C464" s="1009">
        <x:v>100033140820</x:v>
      </x:c>
      <x:c r="D464" s="809" t="s">
        <x:v>110</x:v>
      </x:c>
      <x:c r="E464" s="809" t="s">
        <x:v>1335</x:v>
      </x:c>
      <x:c r="F464" s="809" t="s">
        <x:v>998</x:v>
      </x:c>
      <x:c r="G464" s="1010"/>
      <x:c r="H464" s="1010">
        <x:v>12090317</x:v>
      </x:c>
      <x:c r="I464" s="1010">
        <x:v>12090317</x:v>
      </x:c>
      <x:c r="J464" s="1030" t="s">
        <x:v>906</x:v>
      </x:c>
      <x:c r="K464" s="716"/>
    </x:row>
    <x:row r="465" spans="1:11" s="688" customFormat="1" ht="16.5" customHeight="1">
      <x:c r="A465" s="1165"/>
      <x:c r="B465" s="1165"/>
      <x:c r="C465" s="1009">
        <x:v>100030483722</x:v>
      </x:c>
      <x:c r="D465" s="809" t="s">
        <x:v>1139</x:v>
      </x:c>
      <x:c r="E465" s="809" t="s">
        <x:v>1335</x:v>
      </x:c>
      <x:c r="F465" s="809" t="s">
        <x:v>793</x:v>
      </x:c>
      <x:c r="G465" s="1010"/>
      <x:c r="H465" s="1010">
        <x:v>240003</x:v>
      </x:c>
      <x:c r="I465" s="1010">
        <x:v>240003</x:v>
      </x:c>
      <x:c r="J465" s="1030" t="s">
        <x:v>906</x:v>
      </x:c>
      <x:c r="K465" s="716"/>
    </x:row>
    <x:row r="466" spans="1:11" s="688" customFormat="1" ht="16.5" customHeight="1">
      <x:c r="A466" s="1165"/>
      <x:c r="B466" s="1165"/>
      <x:c r="C466" s="1009">
        <x:v>100029286647</x:v>
      </x:c>
      <x:c r="D466" s="809" t="s">
        <x:v>426</x:v>
      </x:c>
      <x:c r="E466" s="809" t="s">
        <x:v>1335</x:v>
      </x:c>
      <x:c r="F466" s="809" t="s">
        <x:v>956</x:v>
      </x:c>
      <x:c r="G466" s="1010"/>
      <x:c r="H466" s="1010" t="s">
        <x:v>906</x:v>
      </x:c>
      <x:c r="I466" s="1010" t="s">
        <x:v>906</x:v>
      </x:c>
      <x:c r="J466" s="1030" t="s">
        <x:v>906</x:v>
      </x:c>
      <x:c r="K466" s="716"/>
    </x:row>
    <x:row r="467" spans="1:11" s="688" customFormat="1" ht="16.5" customHeight="1">
      <x:c r="A467" s="1165"/>
      <x:c r="B467" s="1165"/>
      <x:c r="C467" s="1009">
        <x:v>100029286622</x:v>
      </x:c>
      <x:c r="D467" s="809" t="s">
        <x:v>755</x:v>
      </x:c>
      <x:c r="E467" s="809" t="s">
        <x:v>1335</x:v>
      </x:c>
      <x:c r="F467" s="809" t="s">
        <x:v>956</x:v>
      </x:c>
      <x:c r="G467" s="1010">
        <x:v>35</x:v>
      </x:c>
      <x:c r="H467" s="1010">
        <x:v>150028</x:v>
      </x:c>
      <x:c r="I467" s="1010">
        <x:v>90000</x:v>
      </x:c>
      <x:c r="J467" s="1030">
        <x:v>60063</x:v>
      </x:c>
      <x:c r="K467" s="716"/>
    </x:row>
    <x:row r="468" spans="1:11" s="688" customFormat="1" ht="16.5" customHeight="1">
      <x:c r="A468" s="1165"/>
      <x:c r="B468" s="1165"/>
      <x:c r="C468" s="1009">
        <x:v>100029234796</x:v>
      </x:c>
      <x:c r="D468" s="809" t="s">
        <x:v>669</x:v>
      </x:c>
      <x:c r="E468" s="809" t="s">
        <x:v>1335</x:v>
      </x:c>
      <x:c r="F468" s="809" t="s">
        <x:v>956</x:v>
      </x:c>
      <x:c r="G468" s="1010">
        <x:v>20000000</x:v>
      </x:c>
      <x:c r="H468" s="1010">
        <x:v>18009</x:v>
      </x:c>
      <x:c r="I468" s="1010">
        <x:v>20017992</x:v>
      </x:c>
      <x:c r="J468" s="1030">
        <x:v>17</x:v>
      </x:c>
      <x:c r="K468" s="716"/>
    </x:row>
    <x:row r="469" spans="1:11" s="688" customFormat="1" ht="16.5" customHeight="1">
      <x:c r="A469" s="1165"/>
      <x:c r="B469" s="1165"/>
      <x:c r="C469" s="1009">
        <x:v>100031028574</x:v>
      </x:c>
      <x:c r="D469" s="809" t="s">
        <x:v>1172</x:v>
      </x:c>
      <x:c r="E469" s="809" t="s">
        <x:v>1335</x:v>
      </x:c>
      <x:c r="F469" s="809" t="s">
        <x:v>956</x:v>
      </x:c>
      <x:c r="G469" s="1010">
        <x:v>157</x:v>
      </x:c>
      <x:c r="H469" s="1010" t="s">
        <x:v>906</x:v>
      </x:c>
      <x:c r="I469" s="1010" t="s">
        <x:v>906</x:v>
      </x:c>
      <x:c r="J469" s="1030">
        <x:v>157</x:v>
      </x:c>
      <x:c r="K469" s="716"/>
    </x:row>
    <x:row r="470" spans="1:11" s="688" customFormat="1" ht="16.5" customHeight="1">
      <x:c r="A470" s="1165"/>
      <x:c r="B470" s="1165"/>
      <x:c r="C470" s="1009">
        <x:v>100029234820</x:v>
      </x:c>
      <x:c r="D470" s="809" t="s">
        <x:v>1227</x:v>
      </x:c>
      <x:c r="E470" s="809" t="s">
        <x:v>1335</x:v>
      </x:c>
      <x:c r="F470" s="809" t="s">
        <x:v>956</x:v>
      </x:c>
      <x:c r="G470" s="1010">
        <x:v>107148</x:v>
      </x:c>
      <x:c r="H470" s="1010">
        <x:v>4987469</x:v>
      </x:c>
      <x:c r="I470" s="1010">
        <x:v>5055463</x:v>
      </x:c>
      <x:c r="J470" s="1030">
        <x:v>39154</x:v>
      </x:c>
      <x:c r="K470" s="716"/>
    </x:row>
    <x:row r="471" spans="1:11" s="688" customFormat="1" ht="16.5" customHeight="1">
      <x:c r="A471" s="1165"/>
      <x:c r="B471" s="1165"/>
      <x:c r="C471" s="1009">
        <x:v>27410104312769</x:v>
      </x:c>
      <x:c r="D471" s="809" t="s">
        <x:v>114</x:v>
      </x:c>
      <x:c r="E471" s="809" t="s">
        <x:v>1403</x:v>
      </x:c>
      <x:c r="F471" s="809" t="s">
        <x:v>791</x:v>
      </x:c>
      <x:c r="G471" s="1010">
        <x:v>240</x:v>
      </x:c>
      <x:c r="H471" s="1010" t="s">
        <x:v>906</x:v>
      </x:c>
      <x:c r="I471" s="1010">
        <x:v>240</x:v>
      </x:c>
      <x:c r="J471" s="1030" t="s">
        <x:v>906</x:v>
      </x:c>
      <x:c r="K471" s="716"/>
    </x:row>
    <x:row r="472" spans="1:11" s="688" customFormat="1" ht="16.5" customHeight="1">
      <x:c r="A472" s="1165"/>
      <x:c r="B472" s="1166"/>
      <x:c r="C472" s="1011"/>
      <x:c r="D472" s="1012" t="s">
        <x:v>797</x:v>
      </x:c>
      <x:c r="E472" s="1012"/>
      <x:c r="F472" s="1012"/>
      <x:c r="G472" s="1013">
        <x:v>20107580</x:v>
      </x:c>
      <x:c r="H472" s="1013">
        <x:v>155779346</x:v>
      </x:c>
      <x:c r="I472" s="1013">
        <x:v>175787535</x:v>
      </x:c>
      <x:c r="J472" s="1035">
        <x:f>SUM(J458:J471)</x:f>
        <x:v>99391</x:v>
      </x:c>
      <x:c r="K472" s="715"/>
    </x:row>
    <x:row r="473" spans="1:11" s="688" customFormat="1" ht="16.5" customHeight="1">
      <x:c r="A473" s="1165"/>
      <x:c r="B473" s="1168" t="s">
        <x:v>1324</x:v>
      </x:c>
      <x:c r="C473" s="1031">
        <x:v>100029286608</x:v>
      </x:c>
      <x:c r="D473" s="812" t="s">
        <x:v>1292</x:v>
      </x:c>
      <x:c r="E473" s="816" t="s">
        <x:v>1335</x:v>
      </x:c>
      <x:c r="F473" s="816" t="s">
        <x:v>956</x:v>
      </x:c>
      <x:c r="G473" s="1015">
        <x:v>1387583</x:v>
      </x:c>
      <x:c r="H473" s="1015">
        <x:v>19745973</x:v>
      </x:c>
      <x:c r="I473" s="1015">
        <x:v>19705412</x:v>
      </x:c>
      <x:c r="J473" s="1016">
        <x:f t="shared" ref="J473:J474" si="34">G473+H473-I473</x:f>
        <x:v>1428144</x:v>
      </x:c>
      <x:c r="K473" s="716"/>
    </x:row>
    <x:row r="474" spans="1:11" s="688" customFormat="1" ht="16.5" customHeight="1">
      <x:c r="A474" s="1165"/>
      <x:c r="B474" s="1166"/>
      <x:c r="C474" s="1031">
        <x:v>100029286558</x:v>
      </x:c>
      <x:c r="D474" s="812" t="s">
        <x:v>184</x:v>
      </x:c>
      <x:c r="E474" s="816" t="s">
        <x:v>1335</x:v>
      </x:c>
      <x:c r="F474" s="816" t="s">
        <x:v>956</x:v>
      </x:c>
      <x:c r="G474" s="1015">
        <x:v>570757</x:v>
      </x:c>
      <x:c r="H474" s="1015">
        <x:v>6748584</x:v>
      </x:c>
      <x:c r="I474" s="1015">
        <x:v>6755920</x:v>
      </x:c>
      <x:c r="J474" s="1016">
        <x:f t="shared" si="34"/>
        <x:v>563421</x:v>
      </x:c>
      <x:c r="K474" s="716"/>
    </x:row>
    <x:row r="475" spans="1:11" s="688" customFormat="1" ht="16.5" customHeight="1">
      <x:c r="A475" s="1166"/>
      <x:c r="B475" s="788" t="s">
        <x:v>1280</x:v>
      </x:c>
      <x:c r="C475" s="1033"/>
      <x:c r="D475" s="813"/>
      <x:c r="E475" s="817"/>
      <x:c r="F475" s="817"/>
      <x:c r="G475" s="818"/>
      <x:c r="H475" s="818"/>
      <x:c r="I475" s="818"/>
      <x:c r="J475" s="1029">
        <x:v>16420724</x:v>
      </x:c>
      <x:c r="K475" s="716"/>
    </x:row>
    <x:row r="476" spans="1:11" s="688" customFormat="1" ht="16.5" customHeight="1">
      <x:c r="A476" s="1164" t="s">
        <x:v>1671</x:v>
      </x:c>
      <x:c r="B476" s="1167" t="s">
        <x:v>1802</x:v>
      </x:c>
      <x:c r="C476" s="1009">
        <x:v>100029125260</x:v>
      </x:c>
      <x:c r="D476" s="809" t="s">
        <x:v>767</x:v>
      </x:c>
      <x:c r="E476" s="809" t="s">
        <x:v>772</x:v>
      </x:c>
      <x:c r="F476" s="809" t="s">
        <x:v>1015</x:v>
      </x:c>
      <x:c r="G476" s="1010">
        <x:v>0</x:v>
      </x:c>
      <x:c r="H476" s="1010">
        <x:v>67499167</x:v>
      </x:c>
      <x:c r="I476" s="1010">
        <x:v>67499167</x:v>
      </x:c>
      <x:c r="J476" s="1030">
        <x:v>0</x:v>
      </x:c>
      <x:c r="K476" s="716"/>
    </x:row>
    <x:row r="477" spans="1:11" s="688" customFormat="1" ht="16.5" customHeight="1">
      <x:c r="A477" s="1165"/>
      <x:c r="B477" s="1165"/>
      <x:c r="C477" s="1009">
        <x:v>100029125462</x:v>
      </x:c>
      <x:c r="D477" s="809" t="s">
        <x:v>991</x:v>
      </x:c>
      <x:c r="E477" s="809" t="s">
        <x:v>772</x:v>
      </x:c>
      <x:c r="F477" s="809" t="s">
        <x:v>993</x:v>
      </x:c>
      <x:c r="G477" s="1010">
        <x:v>0</x:v>
      </x:c>
      <x:c r="H477" s="1010">
        <x:v>3163030</x:v>
      </x:c>
      <x:c r="I477" s="1010">
        <x:v>3163030</x:v>
      </x:c>
      <x:c r="J477" s="1030">
        <x:v>0</x:v>
      </x:c>
      <x:c r="K477" s="716"/>
    </x:row>
    <x:row r="478" spans="1:11" s="688" customFormat="1" ht="16.5" customHeight="1">
      <x:c r="A478" s="1165"/>
      <x:c r="B478" s="1165"/>
      <x:c r="C478" s="1009">
        <x:v>100029125583</x:v>
      </x:c>
      <x:c r="D478" s="809" t="s">
        <x:v>986</x:v>
      </x:c>
      <x:c r="E478" s="809" t="s">
        <x:v>772</x:v>
      </x:c>
      <x:c r="F478" s="809" t="s">
        <x:v>796</x:v>
      </x:c>
      <x:c r="G478" s="1010">
        <x:v>0</x:v>
      </x:c>
      <x:c r="H478" s="1010">
        <x:v>670141</x:v>
      </x:c>
      <x:c r="I478" s="1010">
        <x:v>670141</x:v>
      </x:c>
      <x:c r="J478" s="1030">
        <x:v>0</x:v>
      </x:c>
      <x:c r="K478" s="716"/>
    </x:row>
    <x:row r="479" spans="1:11" s="688" customFormat="1" ht="16.5" customHeight="1">
      <x:c r="A479" s="1165"/>
      <x:c r="B479" s="1165"/>
      <x:c r="C479" s="1009">
        <x:v>100029125619</x:v>
      </x:c>
      <x:c r="D479" s="809" t="s">
        <x:v>1018</x:v>
      </x:c>
      <x:c r="E479" s="809" t="s">
        <x:v>772</x:v>
      </x:c>
      <x:c r="F479" s="809" t="s">
        <x:v>993</x:v>
      </x:c>
      <x:c r="G479" s="1010">
        <x:v>0</x:v>
      </x:c>
      <x:c r="H479" s="1010">
        <x:v>0</x:v>
      </x:c>
      <x:c r="I479" s="1010">
        <x:v>0</x:v>
      </x:c>
      <x:c r="J479" s="1030">
        <x:v>0</x:v>
      </x:c>
      <x:c r="K479" s="716"/>
    </x:row>
    <x:row r="480" spans="1:11" s="688" customFormat="1" ht="16.5" customHeight="1">
      <x:c r="A480" s="1165"/>
      <x:c r="B480" s="1165"/>
      <x:c r="C480" s="1009">
        <x:v>100029125665</x:v>
      </x:c>
      <x:c r="D480" s="809" t="s">
        <x:v>104</x:v>
      </x:c>
      <x:c r="E480" s="809" t="s">
        <x:v>772</x:v>
      </x:c>
      <x:c r="F480" s="809" t="s">
        <x:v>1015</x:v>
      </x:c>
      <x:c r="G480" s="1010">
        <x:v>20012733</x:v>
      </x:c>
      <x:c r="H480" s="1010">
        <x:v>4733</x:v>
      </x:c>
      <x:c r="I480" s="1010">
        <x:v>20017466</x:v>
      </x:c>
      <x:c r="J480" s="1030">
        <x:v>0</x:v>
      </x:c>
      <x:c r="K480" s="716"/>
    </x:row>
    <x:row r="481" spans="1:11" s="688" customFormat="1" ht="16.5" customHeight="1">
      <x:c r="A481" s="1165"/>
      <x:c r="B481" s="1165"/>
      <x:c r="C481" s="1009">
        <x:v>100029125715</x:v>
      </x:c>
      <x:c r="D481" s="809" t="s">
        <x:v>1227</x:v>
      </x:c>
      <x:c r="E481" s="809" t="s">
        <x:v>772</x:v>
      </x:c>
      <x:c r="F481" s="809" t="s">
        <x:v>1015</x:v>
      </x:c>
      <x:c r="G481" s="1010">
        <x:v>6499074</x:v>
      </x:c>
      <x:c r="H481" s="1010">
        <x:v>6636741</x:v>
      </x:c>
      <x:c r="I481" s="1010">
        <x:v>6667572</x:v>
      </x:c>
      <x:c r="J481" s="1030">
        <x:v>6468243</x:v>
      </x:c>
      <x:c r="K481" s="716"/>
    </x:row>
    <x:row r="482" spans="1:11" s="688" customFormat="1" ht="16.5" customHeight="1">
      <x:c r="A482" s="1165"/>
      <x:c r="B482" s="1165"/>
      <x:c r="C482" s="1009">
        <x:v>100030860714</x:v>
      </x:c>
      <x:c r="D482" s="809" t="s">
        <x:v>747</x:v>
      </x:c>
      <x:c r="E482" s="809" t="s">
        <x:v>772</x:v>
      </x:c>
      <x:c r="F482" s="809" t="s">
        <x:v>997</x:v>
      </x:c>
      <x:c r="G482" s="1010">
        <x:v>21501</x:v>
      </x:c>
      <x:c r="H482" s="1010">
        <x:v>7455</x:v>
      </x:c>
      <x:c r="I482" s="1010">
        <x:v>0</x:v>
      </x:c>
      <x:c r="J482" s="1030">
        <x:v>28956</x:v>
      </x:c>
      <x:c r="K482" s="716"/>
    </x:row>
    <x:row r="483" spans="1:11" s="688" customFormat="1" ht="16.5" customHeight="1">
      <x:c r="A483" s="1165"/>
      <x:c r="B483" s="1165"/>
      <x:c r="C483" s="1009">
        <x:v>100031040570</x:v>
      </x:c>
      <x:c r="D483" s="809" t="s">
        <x:v>1470</x:v>
      </x:c>
      <x:c r="E483" s="809" t="s">
        <x:v>772</x:v>
      </x:c>
      <x:c r="F483" s="809" t="s">
        <x:v>997</x:v>
      </x:c>
      <x:c r="G483" s="1010">
        <x:v>0</x:v>
      </x:c>
      <x:c r="H483" s="1010">
        <x:v>9</x:v>
      </x:c>
      <x:c r="I483" s="1010">
        <x:v>9</x:v>
      </x:c>
      <x:c r="J483" s="1030">
        <x:v>0</x:v>
      </x:c>
      <x:c r="K483" s="716"/>
    </x:row>
    <x:row r="484" spans="1:11" s="688" customFormat="1" ht="16.5" customHeight="1">
      <x:c r="A484" s="1165"/>
      <x:c r="B484" s="1165"/>
      <x:c r="C484" s="1009">
        <x:v>100031286838</x:v>
      </x:c>
      <x:c r="D484" s="809" t="s">
        <x:v>1518</x:v>
      </x:c>
      <x:c r="E484" s="809" t="s">
        <x:v>772</x:v>
      </x:c>
      <x:c r="F484" s="809" t="s">
        <x:v>1015</x:v>
      </x:c>
      <x:c r="G484" s="1010">
        <x:v>0</x:v>
      </x:c>
      <x:c r="H484" s="1010">
        <x:v>1300060</x:v>
      </x:c>
      <x:c r="I484" s="1010">
        <x:v>1300060</x:v>
      </x:c>
      <x:c r="J484" s="1030">
        <x:v>0</x:v>
      </x:c>
      <x:c r="K484" s="716"/>
    </x:row>
    <x:row r="485" spans="1:11" s="688" customFormat="1" ht="16.5" customHeight="1">
      <x:c r="A485" s="1165"/>
      <x:c r="B485" s="1165"/>
      <x:c r="C485" s="1009">
        <x:v>100031287040</x:v>
      </x:c>
      <x:c r="D485" s="809" t="s">
        <x:v>1520</x:v>
      </x:c>
      <x:c r="E485" s="809" t="s">
        <x:v>772</x:v>
      </x:c>
      <x:c r="F485" s="809" t="s">
        <x:v>1015</x:v>
      </x:c>
      <x:c r="G485" s="1010">
        <x:v>0</x:v>
      </x:c>
      <x:c r="H485" s="1010">
        <x:v>28</x:v>
      </x:c>
      <x:c r="I485" s="1010">
        <x:v>28</x:v>
      </x:c>
      <x:c r="J485" s="1030">
        <x:v>0</x:v>
      </x:c>
      <x:c r="K485" s="716"/>
    </x:row>
    <x:row r="486" spans="1:11" s="688" customFormat="1" ht="16.5" customHeight="1">
      <x:c r="A486" s="1165"/>
      <x:c r="B486" s="1165"/>
      <x:c r="C486" s="1009">
        <x:v>100031322572</x:v>
      </x:c>
      <x:c r="D486" s="809" t="s">
        <x:v>987</x:v>
      </x:c>
      <x:c r="E486" s="809" t="s">
        <x:v>772</x:v>
      </x:c>
      <x:c r="F486" s="809" t="s">
        <x:v>1015</x:v>
      </x:c>
      <x:c r="G486" s="1010">
        <x:v>0</x:v>
      </x:c>
      <x:c r="H486" s="1010">
        <x:v>25759420</x:v>
      </x:c>
      <x:c r="I486" s="1010">
        <x:v>25759420</x:v>
      </x:c>
      <x:c r="J486" s="1030">
        <x:v>0</x:v>
      </x:c>
      <x:c r="K486" s="716"/>
    </x:row>
    <x:row r="487" spans="1:11" s="688" customFormat="1" ht="16.5" customHeight="1">
      <x:c r="A487" s="1165"/>
      <x:c r="B487" s="1165"/>
      <x:c r="C487" s="1009">
        <x:v>100032690449</x:v>
      </x:c>
      <x:c r="D487" s="809" t="s">
        <x:v>1000</x:v>
      </x:c>
      <x:c r="E487" s="809" t="s">
        <x:v>772</x:v>
      </x:c>
      <x:c r="F487" s="809" t="s">
        <x:v>1015</x:v>
      </x:c>
      <x:c r="G487" s="1010">
        <x:v>0</x:v>
      </x:c>
      <x:c r="H487" s="1010">
        <x:v>1500012</x:v>
      </x:c>
      <x:c r="I487" s="1010">
        <x:v>1500012</x:v>
      </x:c>
      <x:c r="J487" s="1030">
        <x:v>0</x:v>
      </x:c>
      <x:c r="K487" s="716"/>
    </x:row>
    <x:row r="488" spans="1:11" s="688" customFormat="1" ht="16.5" customHeight="1">
      <x:c r="A488" s="1165"/>
      <x:c r="B488" s="1165"/>
      <x:c r="C488" s="1009">
        <x:v>100033390350</x:v>
      </x:c>
      <x:c r="D488" s="809" t="s">
        <x:v>1519</x:v>
      </x:c>
      <x:c r="E488" s="809" t="s">
        <x:v>772</x:v>
      </x:c>
      <x:c r="F488" s="809" t="s">
        <x:v>796</x:v>
      </x:c>
      <x:c r="G488" s="1010">
        <x:v>0</x:v>
      </x:c>
      <x:c r="H488" s="1010">
        <x:v>0</x:v>
      </x:c>
      <x:c r="I488" s="1010">
        <x:v>0</x:v>
      </x:c>
      <x:c r="J488" s="1030">
        <x:v>0</x:v>
      </x:c>
      <x:c r="K488" s="716"/>
    </x:row>
    <x:row r="489" spans="1:11" s="688" customFormat="1" ht="16.5" customHeight="1">
      <x:c r="A489" s="1165"/>
      <x:c r="B489" s="1165"/>
      <x:c r="C489" s="1009">
        <x:v>100033390391</x:v>
      </x:c>
      <x:c r="D489" s="809" t="s">
        <x:v>1525</x:v>
      </x:c>
      <x:c r="E489" s="809" t="s">
        <x:v>772</x:v>
      </x:c>
      <x:c r="F489" s="809" t="s">
        <x:v>796</x:v>
      </x:c>
      <x:c r="G489" s="1010">
        <x:v>0</x:v>
      </x:c>
      <x:c r="H489" s="1010">
        <x:v>250075</x:v>
      </x:c>
      <x:c r="I489" s="1010">
        <x:v>250075</x:v>
      </x:c>
      <x:c r="J489" s="1030">
        <x:v>0</x:v>
      </x:c>
      <x:c r="K489" s="716"/>
    </x:row>
    <x:row r="490" spans="1:11" s="688" customFormat="1" ht="16.5" customHeight="1">
      <x:c r="A490" s="1165"/>
      <x:c r="B490" s="1165"/>
      <x:c r="C490" s="1009">
        <x:v>100029125804</x:v>
      </x:c>
      <x:c r="D490" s="809" t="s">
        <x:v>755</x:v>
      </x:c>
      <x:c r="E490" s="809" t="s">
        <x:v>772</x:v>
      </x:c>
      <x:c r="F490" s="809" t="s">
        <x:v>993</x:v>
      </x:c>
      <x:c r="G490" s="1010">
        <x:v>0</x:v>
      </x:c>
      <x:c r="H490" s="1010">
        <x:v>0</x:v>
      </x:c>
      <x:c r="I490" s="1010">
        <x:v>0</x:v>
      </x:c>
      <x:c r="J490" s="1030">
        <x:v>0</x:v>
      </x:c>
      <x:c r="K490" s="716"/>
    </x:row>
    <x:row r="491" spans="1:11" s="688" customFormat="1" ht="16.5" customHeight="1">
      <x:c r="A491" s="1165"/>
      <x:c r="B491" s="1166"/>
      <x:c r="C491" s="1011"/>
      <x:c r="D491" s="1012" t="s">
        <x:v>797</x:v>
      </x:c>
      <x:c r="E491" s="1012"/>
      <x:c r="F491" s="1012"/>
      <x:c r="G491" s="1013">
        <x:v>26533308</x:v>
      </x:c>
      <x:c r="H491" s="1013">
        <x:v>106790871</x:v>
      </x:c>
      <x:c r="I491" s="1013">
        <x:v>126826980</x:v>
      </x:c>
      <x:c r="J491" s="1035">
        <x:f>SUM(J476:J490)</x:f>
        <x:v>6497199</x:v>
      </x:c>
      <x:c r="K491" s="715"/>
    </x:row>
    <x:row r="492" spans="1:11" s="688" customFormat="1" ht="16.5" customHeight="1">
      <x:c r="A492" s="1165"/>
      <x:c r="B492" s="1168" t="s">
        <x:v>1324</x:v>
      </x:c>
      <x:c r="C492" s="810">
        <x:v>100029125779</x:v>
      </x:c>
      <x:c r="D492" s="810" t="s">
        <x:v>1292</x:v>
      </x:c>
      <x:c r="E492" s="810" t="s">
        <x:v>772</x:v>
      </x:c>
      <x:c r="F492" s="810" t="s">
        <x:v>1015</x:v>
      </x:c>
      <x:c r="G492" s="1015">
        <x:v>1208600</x:v>
      </x:c>
      <x:c r="H492" s="1015">
        <x:v>12744240</x:v>
      </x:c>
      <x:c r="I492" s="1015">
        <x:v>12948540</x:v>
      </x:c>
      <x:c r="J492" s="1016">
        <x:f t="shared" ref="J492:J494" si="35">G492+H492-I492</x:f>
        <x:v>1004300</x:v>
      </x:c>
      <x:c r="K492" s="716"/>
    </x:row>
    <x:row r="493" spans="1:11" s="688" customFormat="1" ht="16.5" customHeight="1">
      <x:c r="A493" s="1165"/>
      <x:c r="B493" s="1166"/>
      <x:c r="C493" s="810">
        <x:v>100031040594</x:v>
      </x:c>
      <x:c r="D493" s="810" t="s">
        <x:v>205</x:v>
      </x:c>
      <x:c r="E493" s="810" t="s">
        <x:v>772</x:v>
      </x:c>
      <x:c r="F493" s="810" t="s">
        <x:v>997</x:v>
      </x:c>
      <x:c r="G493" s="1015">
        <x:v>0</x:v>
      </x:c>
      <x:c r="H493" s="1015">
        <x:v>6490753</x:v>
      </x:c>
      <x:c r="I493" s="1015">
        <x:v>6490753</x:v>
      </x:c>
      <x:c r="J493" s="1016">
        <x:f t="shared" si="35"/>
        <x:v>0</x:v>
      </x:c>
      <x:c r="K493" s="716"/>
    </x:row>
    <x:row r="494" spans="1:11" s="688" customFormat="1" ht="16.5" customHeight="1">
      <x:c r="A494" s="1166"/>
      <x:c r="B494" s="819" t="s">
        <x:v>1280</x:v>
      </x:c>
      <x:c r="C494" s="1036">
        <x:v>1121000382183</x:v>
      </x:c>
      <x:c r="D494" s="814" t="s">
        <x:v>59</x:v>
      </x:c>
      <x:c r="E494" s="814" t="s">
        <x:v>820</x:v>
      </x:c>
      <x:c r="F494" s="814" t="s">
        <x:v>1515</x:v>
      </x:c>
      <x:c r="G494" s="818">
        <x:v>14267667</x:v>
      </x:c>
      <x:c r="H494" s="818">
        <x:v>5706459</x:v>
      </x:c>
      <x:c r="I494" s="818">
        <x:v>4283744</x:v>
      </x:c>
      <x:c r="J494" s="1029">
        <x:f t="shared" si="35"/>
        <x:v>15690382</x:v>
      </x:c>
      <x:c r="K494" s="716"/>
    </x:row>
    <x:row r="495" spans="1:11" s="688" customFormat="1" ht="16.5" customHeight="1">
      <x:c r="A495" s="1164" t="s">
        <x:v>1670</x:v>
      </x:c>
      <x:c r="B495" s="1167" t="s">
        <x:v>1802</x:v>
      </x:c>
      <x:c r="C495" s="1037">
        <x:v>100030424866</x:v>
      </x:c>
      <x:c r="D495" s="770" t="s">
        <x:v>70</x:v>
      </x:c>
      <x:c r="E495" s="808" t="s">
        <x:v>772</x:v>
      </x:c>
      <x:c r="F495" s="699" t="s">
        <x:v>1002</x:v>
      </x:c>
      <x:c r="G495" s="1025">
        <x:v>357043</x:v>
      </x:c>
      <x:c r="H495" s="1025">
        <x:v>3563165</x:v>
      </x:c>
      <x:c r="I495" s="1025">
        <x:v>3616169</x:v>
      </x:c>
      <x:c r="J495" s="1008">
        <x:v>304039</x:v>
      </x:c>
      <x:c r="K495" s="716"/>
    </x:row>
    <x:row r="496" spans="1:11" s="688" customFormat="1" ht="16.5" customHeight="1">
      <x:c r="A496" s="1165"/>
      <x:c r="B496" s="1165"/>
      <x:c r="C496" s="1037">
        <x:v>100030554830</x:v>
      </x:c>
      <x:c r="D496" s="770" t="s">
        <x:v>996</x:v>
      </x:c>
      <x:c r="E496" s="809" t="s">
        <x:v>772</x:v>
      </x:c>
      <x:c r="F496" s="699" t="s">
        <x:v>1002</x:v>
      </x:c>
      <x:c r="G496" s="1025" t="s">
        <x:v>906</x:v>
      </x:c>
      <x:c r="H496" s="1025">
        <x:v>7309204</x:v>
      </x:c>
      <x:c r="I496" s="1025">
        <x:v>7309204</x:v>
      </x:c>
      <x:c r="J496" s="1008" t="s">
        <x:v>906</x:v>
      </x:c>
      <x:c r="K496" s="716"/>
    </x:row>
    <x:row r="497" spans="1:11" s="688" customFormat="1" ht="16.5" customHeight="1">
      <x:c r="A497" s="1165"/>
      <x:c r="B497" s="1165"/>
      <x:c r="C497" s="1037">
        <x:v>100033133442</x:v>
      </x:c>
      <x:c r="D497" s="770" t="s">
        <x:v>1538</x:v>
      </x:c>
      <x:c r="E497" s="809" t="s">
        <x:v>772</x:v>
      </x:c>
      <x:c r="F497" s="699" t="s">
        <x:v>1002</x:v>
      </x:c>
      <x:c r="G497" s="1025" t="s">
        <x:v>906</x:v>
      </x:c>
      <x:c r="H497" s="1025">
        <x:v>37832937</x:v>
      </x:c>
      <x:c r="I497" s="1025">
        <x:v>37832937</x:v>
      </x:c>
      <x:c r="J497" s="1008" t="s">
        <x:v>906</x:v>
      </x:c>
      <x:c r="K497" s="716"/>
    </x:row>
    <x:row r="498" spans="1:11" s="688" customFormat="1" ht="16.5" customHeight="1">
      <x:c r="A498" s="1165"/>
      <x:c r="B498" s="1165"/>
      <x:c r="C498" s="1037">
        <x:v>140009257910</x:v>
      </x:c>
      <x:c r="D498" s="770" t="s">
        <x:v>1153</x:v>
      </x:c>
      <x:c r="E498" s="809" t="s">
        <x:v>772</x:v>
      </x:c>
      <x:c r="F498" s="699" t="s">
        <x:v>1166</x:v>
      </x:c>
      <x:c r="G498" s="1025">
        <x:v>17852919</x:v>
      </x:c>
      <x:c r="H498" s="1025">
        <x:v>15059636</x:v>
      </x:c>
      <x:c r="I498" s="1025">
        <x:v>11244350</x:v>
      </x:c>
      <x:c r="J498" s="1008">
        <x:v>21668205</x:v>
      </x:c>
      <x:c r="K498" s="716"/>
    </x:row>
    <x:row r="499" spans="1:11" s="688" customFormat="1" ht="16.5" customHeight="1">
      <x:c r="A499" s="1165"/>
      <x:c r="B499" s="1165"/>
      <x:c r="C499" s="1037">
        <x:v>140009257927</x:v>
      </x:c>
      <x:c r="D499" s="770" t="s">
        <x:v>1190</x:v>
      </x:c>
      <x:c r="E499" s="809" t="s">
        <x:v>772</x:v>
      </x:c>
      <x:c r="F499" s="699" t="s">
        <x:v>1166</x:v>
      </x:c>
      <x:c r="G499" s="1025" t="s">
        <x:v>906</x:v>
      </x:c>
      <x:c r="H499" s="1025">
        <x:v>68712303</x:v>
      </x:c>
      <x:c r="I499" s="1025">
        <x:v>68712303</x:v>
      </x:c>
      <x:c r="J499" s="1008" t="s">
        <x:v>906</x:v>
      </x:c>
      <x:c r="K499" s="716"/>
    </x:row>
    <x:row r="500" spans="1:11" s="688" customFormat="1" ht="16.5" customHeight="1">
      <x:c r="A500" s="1165"/>
      <x:c r="B500" s="1165"/>
      <x:c r="C500" s="1037">
        <x:v>140009257940</x:v>
      </x:c>
      <x:c r="D500" s="770" t="s">
        <x:v>1163</x:v>
      </x:c>
      <x:c r="E500" s="809" t="s">
        <x:v>772</x:v>
      </x:c>
      <x:c r="F500" s="699" t="s">
        <x:v>1166</x:v>
      </x:c>
      <x:c r="G500" s="1025" t="s">
        <x:v>906</x:v>
      </x:c>
      <x:c r="H500" s="1025">
        <x:v>40816508</x:v>
      </x:c>
      <x:c r="I500" s="1025">
        <x:v>40816508</x:v>
      </x:c>
      <x:c r="J500" s="1008" t="s">
        <x:v>906</x:v>
      </x:c>
      <x:c r="K500" s="716"/>
    </x:row>
    <x:row r="501" spans="1:11" s="688" customFormat="1" ht="16.5" customHeight="1">
      <x:c r="A501" s="1165"/>
      <x:c r="B501" s="1165"/>
      <x:c r="C501" s="1037">
        <x:v>140009257973</x:v>
      </x:c>
      <x:c r="D501" s="770" t="s">
        <x:v>1540</x:v>
      </x:c>
      <x:c r="E501" s="809" t="s">
        <x:v>772</x:v>
      </x:c>
      <x:c r="F501" s="699" t="s">
        <x:v>1166</x:v>
      </x:c>
      <x:c r="G501" s="1025">
        <x:v>4453893</x:v>
      </x:c>
      <x:c r="H501" s="1025">
        <x:v>14446021</x:v>
      </x:c>
      <x:c r="I501" s="1025">
        <x:v>12080290</x:v>
      </x:c>
      <x:c r="J501" s="1008">
        <x:v>6819624</x:v>
      </x:c>
      <x:c r="K501" s="716"/>
    </x:row>
    <x:row r="502" spans="1:11" s="688" customFormat="1" ht="16.5" customHeight="1">
      <x:c r="A502" s="1165"/>
      <x:c r="B502" s="1165"/>
      <x:c r="C502" s="1037">
        <x:v>140009527326</x:v>
      </x:c>
      <x:c r="D502" s="770" t="s">
        <x:v>1535</x:v>
      </x:c>
      <x:c r="E502" s="809" t="s">
        <x:v>772</x:v>
      </x:c>
      <x:c r="F502" s="699" t="s">
        <x:v>1166</x:v>
      </x:c>
      <x:c r="G502" s="1025" t="s">
        <x:v>906</x:v>
      </x:c>
      <x:c r="H502" s="1025">
        <x:v>3163364</x:v>
      </x:c>
      <x:c r="I502" s="1025">
        <x:v>3164364</x:v>
      </x:c>
      <x:c r="J502" s="1008"/>
      <x:c r="K502" s="716"/>
    </x:row>
    <x:row r="503" spans="1:11" s="688" customFormat="1" ht="16.5" customHeight="1">
      <x:c r="A503" s="1165"/>
      <x:c r="B503" s="1165"/>
      <x:c r="C503" s="1037">
        <x:v>140009915236</x:v>
      </x:c>
      <x:c r="D503" s="770" t="s">
        <x:v>1532</x:v>
      </x:c>
      <x:c r="E503" s="809" t="s">
        <x:v>772</x:v>
      </x:c>
      <x:c r="F503" s="699" t="s">
        <x:v>1166</x:v>
      </x:c>
      <x:c r="G503" s="1025" t="s">
        <x:v>906</x:v>
      </x:c>
      <x:c r="H503" s="1025">
        <x:v>11733301</x:v>
      </x:c>
      <x:c r="I503" s="1025">
        <x:v>11733301</x:v>
      </x:c>
      <x:c r="J503" s="1008" t="s">
        <x:v>906</x:v>
      </x:c>
      <x:c r="K503" s="716"/>
    </x:row>
    <x:row r="504" spans="1:11" s="688" customFormat="1" ht="16.5" customHeight="1">
      <x:c r="A504" s="1165"/>
      <x:c r="B504" s="1165"/>
      <x:c r="C504" s="1037">
        <x:v>140009274781</x:v>
      </x:c>
      <x:c r="D504" s="770" t="s">
        <x:v>1534</x:v>
      </x:c>
      <x:c r="E504" s="809" t="s">
        <x:v>772</x:v>
      </x:c>
      <x:c r="F504" s="699" t="s">
        <x:v>1002</x:v>
      </x:c>
      <x:c r="G504" s="1025" t="s">
        <x:v>906</x:v>
      </x:c>
      <x:c r="H504" s="1025">
        <x:v>2498165</x:v>
      </x:c>
      <x:c r="I504" s="1025">
        <x:v>2498165</x:v>
      </x:c>
      <x:c r="J504" s="1008" t="s">
        <x:v>906</x:v>
      </x:c>
      <x:c r="K504" s="716"/>
    </x:row>
    <x:row r="505" spans="1:11" s="688" customFormat="1" ht="16.5" customHeight="1">
      <x:c r="A505" s="1165"/>
      <x:c r="B505" s="1165"/>
      <x:c r="C505" s="1037">
        <x:v>140010208510</x:v>
      </x:c>
      <x:c r="D505" s="770" t="s">
        <x:v>1543</x:v>
      </x:c>
      <x:c r="E505" s="809" t="s">
        <x:v>772</x:v>
      </x:c>
      <x:c r="F505" s="699" t="s">
        <x:v>1179</x:v>
      </x:c>
      <x:c r="G505" s="1025">
        <x:v>17442334</x:v>
      </x:c>
      <x:c r="H505" s="1025">
        <x:v>4497</x:v>
      </x:c>
      <x:c r="I505" s="1025">
        <x:v>17446831</x:v>
      </x:c>
      <x:c r="J505" s="1008" t="s">
        <x:v>906</x:v>
      </x:c>
      <x:c r="K505" s="716"/>
    </x:row>
    <x:row r="506" spans="1:11" s="688" customFormat="1" ht="16.5" customHeight="1">
      <x:c r="A506" s="1165"/>
      <x:c r="B506" s="1166"/>
      <x:c r="C506" s="1022"/>
      <x:c r="D506" s="1022" t="s">
        <x:v>797</x:v>
      </x:c>
      <x:c r="E506" s="1038"/>
      <x:c r="F506" s="1012"/>
      <x:c r="G506" s="1013">
        <x:v>40106189</x:v>
      </x:c>
      <x:c r="H506" s="1013">
        <x:v>205139101</x:v>
      </x:c>
      <x:c r="I506" s="1013">
        <x:v>216454422</x:v>
      </x:c>
      <x:c r="J506" s="1035">
        <x:f>SUM(J495:J505)</x:f>
        <x:v>28791868</x:v>
      </x:c>
      <x:c r="K506" s="715"/>
    </x:row>
    <x:row r="507" spans="1:11" s="688" customFormat="1" ht="16.5" customHeight="1">
      <x:c r="A507" s="1165"/>
      <x:c r="B507" s="1168" t="s">
        <x:v>1324</x:v>
      </x:c>
      <x:c r="C507" s="1031">
        <x:v>140009711739</x:v>
      </x:c>
      <x:c r="D507" s="812" t="s">
        <x:v>1292</x:v>
      </x:c>
      <x:c r="E507" s="812" t="s">
        <x:v>772</x:v>
      </x:c>
      <x:c r="F507" s="816" t="s">
        <x:v>1166</x:v>
      </x:c>
      <x:c r="G507" s="1015">
        <x:v>1044887</x:v>
      </x:c>
      <x:c r="H507" s="1015">
        <x:v>21667990</x:v>
      </x:c>
      <x:c r="I507" s="1015">
        <x:v>21612532</x:v>
      </x:c>
      <x:c r="J507" s="1016">
        <x:f t="shared" ref="J507:J509" si="36">G507+H507-I507</x:f>
        <x:v>1100345</x:v>
      </x:c>
      <x:c r="K507" s="716"/>
    </x:row>
    <x:row r="508" spans="1:11" s="688" customFormat="1" ht="16.5" customHeight="1">
      <x:c r="A508" s="1165"/>
      <x:c r="B508" s="1165"/>
      <x:c r="C508" s="1031">
        <x:v>100031242432</x:v>
      </x:c>
      <x:c r="D508" s="812" t="s">
        <x:v>1210</x:v>
      </x:c>
      <x:c r="E508" s="812" t="s">
        <x:v>772</x:v>
      </x:c>
      <x:c r="F508" s="816" t="s">
        <x:v>1002</x:v>
      </x:c>
      <x:c r="G508" s="1015"/>
      <x:c r="H508" s="1015"/>
      <x:c r="I508" s="1015"/>
      <x:c r="J508" s="1016">
        <x:f t="shared" si="36"/>
        <x:v>0</x:v>
      </x:c>
      <x:c r="K508" s="716"/>
    </x:row>
    <x:row r="509" spans="1:11" s="688" customFormat="1" ht="16.5" customHeight="1">
      <x:c r="A509" s="1165"/>
      <x:c r="B509" s="1166"/>
      <x:c r="C509" s="1031">
        <x:v>100033069502</x:v>
      </x:c>
      <x:c r="D509" s="812" t="s">
        <x:v>58</x:v>
      </x:c>
      <x:c r="E509" s="812" t="s">
        <x:v>772</x:v>
      </x:c>
      <x:c r="F509" s="816" t="s">
        <x:v>1002</x:v>
      </x:c>
      <x:c r="G509" s="1015">
        <x:v>620</x:v>
      </x:c>
      <x:c r="H509" s="1015">
        <x:v>236</x:v>
      </x:c>
      <x:c r="I509" s="1015"/>
      <x:c r="J509" s="1016">
        <x:f t="shared" si="36"/>
        <x:v>856</x:v>
      </x:c>
      <x:c r="K509" s="716"/>
    </x:row>
    <x:row r="510" spans="1:11" s="688" customFormat="1" ht="16.5" customHeight="1">
      <x:c r="A510" s="1166"/>
      <x:c r="B510" s="819" t="s">
        <x:v>1280</x:v>
      </x:c>
      <x:c r="C510" s="817"/>
      <x:c r="D510" s="813" t="s">
        <x:v>1541</x:v>
      </x:c>
      <x:c r="E510" s="813"/>
      <x:c r="F510" s="817"/>
      <x:c r="G510" s="818"/>
      <x:c r="H510" s="818"/>
      <x:c r="I510" s="818"/>
      <x:c r="J510" s="1029">
        <x:v>25915940</x:v>
      </x:c>
      <x:c r="K510" s="715"/>
    </x:row>
    <x:row r="511" spans="1:11" s="688" customFormat="1" ht="16.5" customHeight="1">
      <x:c r="A511" s="1164" t="s">
        <x:v>1658</x:v>
      </x:c>
      <x:c r="B511" s="1167" t="s">
        <x:v>1802</x:v>
      </x:c>
      <x:c r="C511" s="1009">
        <x:v>3510848636803</x:v>
      </x:c>
      <x:c r="D511" s="809" t="s">
        <x:v>135</x:v>
      </x:c>
      <x:c r="E511" s="809" t="s">
        <x:v>1147</x:v>
      </x:c>
      <x:c r="F511" s="809" t="s">
        <x:v>970</x:v>
      </x:c>
      <x:c r="G511" s="1020">
        <x:v>8665</x:v>
      </x:c>
      <x:c r="H511" s="983">
        <x:v>67206754</x:v>
      </x:c>
      <x:c r="I511" s="983">
        <x:v>67215419</x:v>
      </x:c>
      <x:c r="J511" s="1008" t="s">
        <x:v>906</x:v>
      </x:c>
      <x:c r="K511" s="716"/>
    </x:row>
    <x:row r="512" spans="1:11" s="688" customFormat="1" ht="16.5" customHeight="1">
      <x:c r="A512" s="1165"/>
      <x:c r="B512" s="1165"/>
      <x:c r="C512" s="1009">
        <x:v>3510713386563</x:v>
      </x:c>
      <x:c r="D512" s="809" t="s">
        <x:v>1594</x:v>
      </x:c>
      <x:c r="E512" s="809" t="s">
        <x:v>1147</x:v>
      </x:c>
      <x:c r="F512" s="809" t="s">
        <x:v>1169</x:v>
      </x:c>
      <x:c r="G512" s="1010">
        <x:v>4074263</x:v>
      </x:c>
      <x:c r="H512" s="1010">
        <x:v>6921369</x:v>
      </x:c>
      <x:c r="I512" s="1010">
        <x:v>9800870</x:v>
      </x:c>
      <x:c r="J512" s="1008">
        <x:v>1194762</x:v>
      </x:c>
      <x:c r="K512" s="716"/>
    </x:row>
    <x:row r="513" spans="1:11" s="688" customFormat="1" ht="16.5" customHeight="1">
      <x:c r="A513" s="1165"/>
      <x:c r="B513" s="1165"/>
      <x:c r="C513" s="1009">
        <x:v>3510848632813</x:v>
      </x:c>
      <x:c r="D513" s="809" t="s">
        <x:v>1623</x:v>
      </x:c>
      <x:c r="E513" s="809" t="s">
        <x:v>1147</x:v>
      </x:c>
      <x:c r="F513" s="809" t="s">
        <x:v>970</x:v>
      </x:c>
      <x:c r="G513" s="1010">
        <x:v>700019</x:v>
      </x:c>
      <x:c r="H513" s="1010">
        <x:v>700025</x:v>
      </x:c>
      <x:c r="I513" s="1010">
        <x:v>921030</x:v>
      </x:c>
      <x:c r="J513" s="1008">
        <x:v>479014</x:v>
      </x:c>
      <x:c r="K513" s="716"/>
    </x:row>
    <x:row r="514" spans="1:11" s="688" customFormat="1" ht="16.5" customHeight="1">
      <x:c r="A514" s="1165"/>
      <x:c r="B514" s="1165"/>
      <x:c r="C514" s="1009">
        <x:v>3510979415043</x:v>
      </x:c>
      <x:c r="D514" s="808" t="s">
        <x:v>150</x:v>
      </x:c>
      <x:c r="E514" s="809" t="s">
        <x:v>1147</x:v>
      </x:c>
      <x:c r="F514" s="809" t="s">
        <x:v>1169</x:v>
      </x:c>
      <x:c r="G514" s="1010">
        <x:v>9</x:v>
      </x:c>
      <x:c r="H514" s="1010">
        <x:v>11761678</x:v>
      </x:c>
      <x:c r="I514" s="1010">
        <x:v>11761687</x:v>
      </x:c>
      <x:c r="J514" s="1008" t="s">
        <x:v>906</x:v>
      </x:c>
      <x:c r="K514" s="716"/>
    </x:row>
    <x:row r="515" spans="1:11" s="688" customFormat="1" ht="16.5" customHeight="1">
      <x:c r="A515" s="1165"/>
      <x:c r="B515" s="1165"/>
      <x:c r="C515" s="1009">
        <x:v>3511105879603</x:v>
      </x:c>
      <x:c r="D515" s="809" t="s">
        <x:v>1598</x:v>
      </x:c>
      <x:c r="E515" s="809" t="s">
        <x:v>1147</x:v>
      </x:c>
      <x:c r="F515" s="809" t="s">
        <x:v>970</x:v>
      </x:c>
      <x:c r="G515" s="1010">
        <x:v>84</x:v>
      </x:c>
      <x:c r="H515" s="1010">
        <x:v>1750487</x:v>
      </x:c>
      <x:c r="I515" s="1010">
        <x:v>1750571</x:v>
      </x:c>
      <x:c r="J515" s="1008" t="s">
        <x:v>906</x:v>
      </x:c>
      <x:c r="K515" s="716"/>
    </x:row>
    <x:row r="516" spans="1:11" s="688" customFormat="1" ht="16.5" customHeight="1">
      <x:c r="A516" s="1165"/>
      <x:c r="B516" s="1165"/>
      <x:c r="C516" s="1009">
        <x:v>3510848634633</x:v>
      </x:c>
      <x:c r="D516" s="809" t="s">
        <x:v>1622</x:v>
      </x:c>
      <x:c r="E516" s="809" t="s">
        <x:v>1147</x:v>
      </x:c>
      <x:c r="F516" s="809" t="s">
        <x:v>970</x:v>
      </x:c>
      <x:c r="G516" s="1010">
        <x:v>4603122</x:v>
      </x:c>
      <x:c r="H516" s="1010">
        <x:v>8900210</x:v>
      </x:c>
      <x:c r="I516" s="1010">
        <x:v>6360625</x:v>
      </x:c>
      <x:c r="J516" s="1008">
        <x:v>7142707</x:v>
      </x:c>
      <x:c r="K516" s="716"/>
    </x:row>
    <x:row r="517" spans="1:11" s="688" customFormat="1" ht="16.5" customHeight="1">
      <x:c r="A517" s="1165"/>
      <x:c r="B517" s="1165"/>
      <x:c r="C517" s="1009">
        <x:v>3510996382963</x:v>
      </x:c>
      <x:c r="D517" s="809" t="s">
        <x:v>1595</x:v>
      </x:c>
      <x:c r="E517" s="809" t="s">
        <x:v>1147</x:v>
      </x:c>
      <x:c r="F517" s="809" t="s">
        <x:v>1169</x:v>
      </x:c>
      <x:c r="G517" s="1010">
        <x:v>4863952</x:v>
      </x:c>
      <x:c r="H517" s="1010">
        <x:v>3607</x:v>
      </x:c>
      <x:c r="I517" s="1010">
        <x:v>3854000</x:v>
      </x:c>
      <x:c r="J517" s="1008">
        <x:v>1013559</x:v>
      </x:c>
      <x:c r="K517" s="716"/>
    </x:row>
    <x:row r="518" spans="1:11" s="688" customFormat="1" ht="16.5" customHeight="1">
      <x:c r="A518" s="1165"/>
      <x:c r="B518" s="1165"/>
      <x:c r="C518" s="1009">
        <x:v>3510848627893</x:v>
      </x:c>
      <x:c r="D518" s="809" t="s">
        <x:v>1609</x:v>
      </x:c>
      <x:c r="E518" s="809" t="s">
        <x:v>1147</x:v>
      </x:c>
      <x:c r="F518" s="809" t="s">
        <x:v>970</x:v>
      </x:c>
      <x:c r="G518" s="1010">
        <x:v>407</x:v>
      </x:c>
      <x:c r="H518" s="1010">
        <x:v>2910270</x:v>
      </x:c>
      <x:c r="I518" s="1010">
        <x:v>2910407</x:v>
      </x:c>
      <x:c r="J518" s="1008">
        <x:v>270</x:v>
      </x:c>
      <x:c r="K518" s="716"/>
    </x:row>
    <x:row r="519" spans="1:11" s="688" customFormat="1" ht="16.5" customHeight="1">
      <x:c r="A519" s="1165"/>
      <x:c r="B519" s="1165"/>
      <x:c r="C519" s="1009">
        <x:v>3511089242103</x:v>
      </x:c>
      <x:c r="D519" s="809" t="s">
        <x:v>670</x:v>
      </x:c>
      <x:c r="E519" s="809" t="s">
        <x:v>1147</x:v>
      </x:c>
      <x:c r="F519" s="809" t="s">
        <x:v>970</x:v>
      </x:c>
      <x:c r="G519" s="1010" t="s">
        <x:v>906</x:v>
      </x:c>
      <x:c r="H519" s="1010">
        <x:v>12122691</x:v>
      </x:c>
      <x:c r="I519" s="1010">
        <x:v>11690280</x:v>
      </x:c>
      <x:c r="J519" s="1008">
        <x:v>432411</x:v>
      </x:c>
      <x:c r="K519" s="716"/>
    </x:row>
    <x:row r="520" spans="1:11" s="688" customFormat="1" ht="16.5" customHeight="1">
      <x:c r="A520" s="1165"/>
      <x:c r="B520" s="1165"/>
      <x:c r="C520" s="1009">
        <x:v>3511105877123</x:v>
      </x:c>
      <x:c r="D520" s="809" t="s">
        <x:v>105</x:v>
      </x:c>
      <x:c r="E520" s="809" t="s">
        <x:v>1147</x:v>
      </x:c>
      <x:c r="F520" s="809" t="s">
        <x:v>970</x:v>
      </x:c>
      <x:c r="G520" s="1010">
        <x:v>3658</x:v>
      </x:c>
      <x:c r="H520" s="1010">
        <x:v>8401429</x:v>
      </x:c>
      <x:c r="I520" s="1010">
        <x:v>8405087</x:v>
      </x:c>
      <x:c r="J520" s="1008" t="s">
        <x:v>906</x:v>
      </x:c>
      <x:c r="K520" s="716"/>
    </x:row>
    <x:row r="521" spans="1:11" s="688" customFormat="1" ht="16.5" customHeight="1">
      <x:c r="A521" s="1165"/>
      <x:c r="B521" s="1165"/>
      <x:c r="C521" s="1009">
        <x:v>3511089243593</x:v>
      </x:c>
      <x:c r="D521" s="809" t="s">
        <x:v>1608</x:v>
      </x:c>
      <x:c r="E521" s="809" t="s">
        <x:v>1147</x:v>
      </x:c>
      <x:c r="F521" s="809" t="s">
        <x:v>970</x:v>
      </x:c>
      <x:c r="G521" s="1010">
        <x:v>21</x:v>
      </x:c>
      <x:c r="H521" s="1010" t="s">
        <x:v>906</x:v>
      </x:c>
      <x:c r="I521" s="1010">
        <x:v>21</x:v>
      </x:c>
      <x:c r="J521" s="1008" t="s">
        <x:v>906</x:v>
      </x:c>
      <x:c r="K521" s="716"/>
    </x:row>
    <x:row r="522" spans="1:11" s="688" customFormat="1" ht="16.5" customHeight="1">
      <x:c r="A522" s="1165"/>
      <x:c r="B522" s="1165"/>
      <x:c r="C522" s="1009">
        <x:v>3510727944623</x:v>
      </x:c>
      <x:c r="D522" s="809" t="s">
        <x:v>974</x:v>
      </x:c>
      <x:c r="E522" s="809" t="s">
        <x:v>1147</x:v>
      </x:c>
      <x:c r="F522" s="809" t="s">
        <x:v>1169</x:v>
      </x:c>
      <x:c r="G522" s="1010">
        <x:v>26</x:v>
      </x:c>
      <x:c r="H522" s="1010">
        <x:v>3331974</x:v>
      </x:c>
      <x:c r="I522" s="1010">
        <x:v>3332000</x:v>
      </x:c>
      <x:c r="J522" s="1008" t="s">
        <x:v>906</x:v>
      </x:c>
      <x:c r="K522" s="716"/>
    </x:row>
    <x:row r="523" spans="1:11" s="688" customFormat="1" ht="16.5" customHeight="1">
      <x:c r="A523" s="1165"/>
      <x:c r="B523" s="1165"/>
      <x:c r="C523" s="1009">
        <x:v>3510727942773</x:v>
      </x:c>
      <x:c r="D523" s="809" t="s">
        <x:v>1592</x:v>
      </x:c>
      <x:c r="E523" s="809" t="s">
        <x:v>1147</x:v>
      </x:c>
      <x:c r="F523" s="809" t="s">
        <x:v>1169</x:v>
      </x:c>
      <x:c r="G523" s="1010">
        <x:v>9882445</x:v>
      </x:c>
      <x:c r="H523" s="1010">
        <x:v>8869675</x:v>
      </x:c>
      <x:c r="I523" s="1010">
        <x:v>9579070</x:v>
      </x:c>
      <x:c r="J523" s="1008">
        <x:v>9173050</x:v>
      </x:c>
      <x:c r="K523" s="716"/>
    </x:row>
    <x:row r="524" spans="1:11" s="688" customFormat="1" ht="16.5" customHeight="1">
      <x:c r="A524" s="1165"/>
      <x:c r="B524" s="1165"/>
      <x:c r="C524" s="1009">
        <x:v>3510725197853</x:v>
      </x:c>
      <x:c r="D524" s="809" t="s">
        <x:v>747</x:v>
      </x:c>
      <x:c r="E524" s="809" t="s">
        <x:v>1147</x:v>
      </x:c>
      <x:c r="F524" s="809" t="s">
        <x:v>970</x:v>
      </x:c>
      <x:c r="G524" s="1010">
        <x:v>363</x:v>
      </x:c>
      <x:c r="H524" s="1010">
        <x:v>27</x:v>
      </x:c>
      <x:c r="I524" s="1010" t="s">
        <x:v>906</x:v>
      </x:c>
      <x:c r="J524" s="1008">
        <x:v>390</x:v>
      </x:c>
      <x:c r="K524" s="716"/>
    </x:row>
    <x:row r="525" spans="1:11" s="688" customFormat="1" ht="16.5" customHeight="1">
      <x:c r="A525" s="1165"/>
      <x:c r="B525" s="1166"/>
      <x:c r="C525" s="1022"/>
      <x:c r="D525" s="1012" t="s">
        <x:v>797</x:v>
      </x:c>
      <x:c r="E525" s="1022"/>
      <x:c r="F525" s="1022"/>
      <x:c r="G525" s="1013">
        <x:v>24137034</x:v>
      </x:c>
      <x:c r="H525" s="1013">
        <x:v>132880196</x:v>
      </x:c>
      <x:c r="I525" s="1013">
        <x:v>137581067</x:v>
      </x:c>
      <x:c r="J525" s="1035">
        <x:f>SUM(J511:J524)</x:f>
        <x:v>19436163</x:v>
      </x:c>
      <x:c r="K525" s="715"/>
    </x:row>
    <x:row r="526" spans="1:11" s="688" customFormat="1" ht="16.5" customHeight="1">
      <x:c r="A526" s="1165"/>
      <x:c r="B526" s="1168" t="s">
        <x:v>1324</x:v>
      </x:c>
      <x:c r="C526" s="810">
        <x:v>3510725194473</x:v>
      </x:c>
      <x:c r="D526" s="811" t="s">
        <x:v>743</x:v>
      </x:c>
      <x:c r="E526" s="811" t="s">
        <x:v>1147</x:v>
      </x:c>
      <x:c r="F526" s="811" t="s">
        <x:v>970</x:v>
      </x:c>
      <x:c r="G526" s="1015">
        <x:v>246882</x:v>
      </x:c>
      <x:c r="H526" s="1015">
        <x:v>22812112</x:v>
      </x:c>
      <x:c r="I526" s="1015">
        <x:v>22635813</x:v>
      </x:c>
      <x:c r="J526" s="1016">
        <x:f t="shared" ref="J526:J527" si="37">G526+H526-I526</x:f>
        <x:v>423181</x:v>
      </x:c>
      <x:c r="K526" s="716"/>
    </x:row>
    <x:row r="527" spans="1:11" s="688" customFormat="1" ht="16.5" customHeight="1">
      <x:c r="A527" s="1165"/>
      <x:c r="B527" s="1166"/>
      <x:c r="C527" s="810">
        <x:v>3510848630823</x:v>
      </x:c>
      <x:c r="D527" s="811" t="s">
        <x:v>1723</x:v>
      </x:c>
      <x:c r="E527" s="811" t="s">
        <x:v>1147</x:v>
      </x:c>
      <x:c r="F527" s="811"/>
      <x:c r="G527" s="1015">
        <x:v>78</x:v>
      </x:c>
      <x:c r="H527" s="1015"/>
      <x:c r="I527" s="1015"/>
      <x:c r="J527" s="1016">
        <x:f t="shared" si="37"/>
        <x:v>78</x:v>
      </x:c>
      <x:c r="K527" s="716"/>
    </x:row>
    <x:row r="528" spans="1:11" s="688" customFormat="1" ht="16.5" customHeight="1">
      <x:c r="A528" s="1166"/>
      <x:c r="B528" s="819" t="s">
        <x:v>1280</x:v>
      </x:c>
      <x:c r="C528" s="814"/>
      <x:c r="D528" s="813" t="s">
        <x:v>1372</x:v>
      </x:c>
      <x:c r="E528" s="814"/>
      <x:c r="F528" s="814"/>
      <x:c r="G528" s="1018"/>
      <x:c r="H528" s="1018"/>
      <x:c r="I528" s="1018"/>
      <x:c r="J528" s="1029">
        <x:v>21138960</x:v>
      </x:c>
      <x:c r="K528" s="716"/>
    </x:row>
    <x:row r="529" spans="1:11" s="688" customFormat="1" ht="16.5" customHeight="1">
      <x:c r="A529" s="1164" t="s">
        <x:v>1664</x:v>
      </x:c>
      <x:c r="B529" s="1167" t="s">
        <x:v>1802</x:v>
      </x:c>
      <x:c r="C529" s="1009" t="s">
        <x:v>965</x:v>
      </x:c>
      <x:c r="D529" s="823" t="s">
        <x:v>1156</x:v>
      </x:c>
      <x:c r="E529" s="809" t="s">
        <x:v>810</x:v>
      </x:c>
      <x:c r="F529" s="809" t="s">
        <x:v>1150</x:v>
      </x:c>
      <x:c r="G529" s="1010">
        <x:v>8340</x:v>
      </x:c>
      <x:c r="H529" s="1010">
        <x:v>67307518</x:v>
      </x:c>
      <x:c r="I529" s="1010">
        <x:v>67315858</x:v>
      </x:c>
      <x:c r="J529" s="1008" t="s">
        <x:v>906</x:v>
      </x:c>
      <x:c r="K529" s="715"/>
    </x:row>
    <x:row r="530" spans="1:11" s="688" customFormat="1" ht="16.5" customHeight="1">
      <x:c r="A530" s="1165"/>
      <x:c r="B530" s="1165"/>
      <x:c r="C530" s="1009">
        <x:v>3010113207281</x:v>
      </x:c>
      <x:c r="D530" s="823" t="s">
        <x:v>1090</x:v>
      </x:c>
      <x:c r="E530" s="809" t="s">
        <x:v>810</x:v>
      </x:c>
      <x:c r="F530" s="809" t="s">
        <x:v>1150</x:v>
      </x:c>
      <x:c r="G530" s="1010">
        <x:v>6</x:v>
      </x:c>
      <x:c r="H530" s="1010">
        <x:v>12122601</x:v>
      </x:c>
      <x:c r="I530" s="1010">
        <x:v>12108546</x:v>
      </x:c>
      <x:c r="J530" s="1008">
        <x:v>14061</x:v>
      </x:c>
      <x:c r="K530" s="715"/>
    </x:row>
    <x:row r="531" spans="1:11" s="688" customFormat="1" ht="16.5" customHeight="1">
      <x:c r="A531" s="1165"/>
      <x:c r="B531" s="1165"/>
      <x:c r="C531" s="1009">
        <x:v>3010121389941</x:v>
      </x:c>
      <x:c r="D531" s="823" t="s">
        <x:v>1419</x:v>
      </x:c>
      <x:c r="E531" s="809" t="s">
        <x:v>810</x:v>
      </x:c>
      <x:c r="F531" s="809" t="s">
        <x:v>1150</x:v>
      </x:c>
      <x:c r="G531" s="1010" t="s">
        <x:v>906</x:v>
      </x:c>
      <x:c r="H531" s="1010">
        <x:v>4154552</x:v>
      </x:c>
      <x:c r="I531" s="1010">
        <x:v>4154552</x:v>
      </x:c>
      <x:c r="J531" s="1008" t="s">
        <x:v>906</x:v>
      </x:c>
      <x:c r="K531" s="715"/>
    </x:row>
    <x:row r="532" spans="1:11" s="688" customFormat="1" ht="16.5" customHeight="1">
      <x:c r="A532" s="1165"/>
      <x:c r="B532" s="1165"/>
      <x:c r="C532" s="1009">
        <x:v>3510492641923</x:v>
      </x:c>
      <x:c r="D532" s="823" t="s">
        <x:v>1107</x:v>
      </x:c>
      <x:c r="E532" s="809" t="s">
        <x:v>810</x:v>
      </x:c>
      <x:c r="F532" s="809" t="s">
        <x:v>1185</x:v>
      </x:c>
      <x:c r="G532" s="1010" t="s">
        <x:v>906</x:v>
      </x:c>
      <x:c r="H532" s="1010">
        <x:v>11762114</x:v>
      </x:c>
      <x:c r="I532" s="1010">
        <x:v>11762114</x:v>
      </x:c>
      <x:c r="J532" s="1008" t="s">
        <x:v>906</x:v>
      </x:c>
      <x:c r="K532" s="715"/>
    </x:row>
    <x:row r="533" spans="1:11" s="688" customFormat="1" ht="16.5" customHeight="1">
      <x:c r="A533" s="1165"/>
      <x:c r="B533" s="1165"/>
      <x:c r="C533" s="1009">
        <x:v>3510561271923</x:v>
      </x:c>
      <x:c r="D533" s="823" t="s">
        <x:v>85</x:v>
      </x:c>
      <x:c r="E533" s="809" t="s">
        <x:v>810</x:v>
      </x:c>
      <x:c r="F533" s="809" t="s">
        <x:v>1185</x:v>
      </x:c>
      <x:c r="G533" s="1010">
        <x:v>84</x:v>
      </x:c>
      <x:c r="H533" s="1010" t="s">
        <x:v>906</x:v>
      </x:c>
      <x:c r="I533" s="1010">
        <x:v>84</x:v>
      </x:c>
      <x:c r="J533" s="1008" t="s">
        <x:v>906</x:v>
      </x:c>
      <x:c r="K533" s="715"/>
    </x:row>
    <x:row r="534" spans="1:11" s="688" customFormat="1" ht="16.5" customHeight="1">
      <x:c r="A534" s="1165"/>
      <x:c r="B534" s="1165"/>
      <x:c r="C534" s="1009">
        <x:v>3010119969451</x:v>
      </x:c>
      <x:c r="D534" s="823" t="s">
        <x:v>1189</x:v>
      </x:c>
      <x:c r="E534" s="809" t="s">
        <x:v>810</x:v>
      </x:c>
      <x:c r="F534" s="809" t="s">
        <x:v>1150</x:v>
      </x:c>
      <x:c r="G534" s="1010">
        <x:v>116230</x:v>
      </x:c>
      <x:c r="H534" s="1010">
        <x:v>8402168</x:v>
      </x:c>
      <x:c r="I534" s="1010">
        <x:v>8518398</x:v>
      </x:c>
      <x:c r="J534" s="1008" t="s">
        <x:v>906</x:v>
      </x:c>
      <x:c r="K534" s="715"/>
    </x:row>
    <x:row r="535" spans="1:11" s="688" customFormat="1" ht="16.5" customHeight="1">
      <x:c r="A535" s="1165"/>
      <x:c r="B535" s="1165"/>
      <x:c r="C535" s="1009">
        <x:v>3010127168551</x:v>
      </x:c>
      <x:c r="D535" s="823" t="s">
        <x:v>1380</x:v>
      </x:c>
      <x:c r="E535" s="809" t="s">
        <x:v>810</x:v>
      </x:c>
      <x:c r="F535" s="809" t="s">
        <x:v>1150</x:v>
      </x:c>
      <x:c r="G535" s="1010">
        <x:v>21</x:v>
      </x:c>
      <x:c r="H535" s="1010">
        <x:v>30000501</x:v>
      </x:c>
      <x:c r="I535" s="1010">
        <x:v>30000521</x:v>
      </x:c>
      <x:c r="J535" s="1008">
        <x:v>1</x:v>
      </x:c>
      <x:c r="K535" s="715"/>
    </x:row>
    <x:row r="536" spans="1:11" s="688" customFormat="1" ht="16.5" customHeight="1">
      <x:c r="A536" s="1165"/>
      <x:c r="B536" s="1165"/>
      <x:c r="C536" s="1009">
        <x:v>3010121389291</x:v>
      </x:c>
      <x:c r="D536" s="823" t="s">
        <x:v>1159</x:v>
      </x:c>
      <x:c r="E536" s="809" t="s">
        <x:v>810</x:v>
      </x:c>
      <x:c r="F536" s="809" t="s">
        <x:v>1150</x:v>
      </x:c>
      <x:c r="G536" s="1010">
        <x:v>337</x:v>
      </x:c>
      <x:c r="H536" s="1010">
        <x:v>3750329</x:v>
      </x:c>
      <x:c r="I536" s="1010">
        <x:v>3750337</x:v>
      </x:c>
      <x:c r="J536" s="1008">
        <x:v>329</x:v>
      </x:c>
      <x:c r="K536" s="715"/>
    </x:row>
    <x:row r="537" spans="1:11" s="688" customFormat="1" ht="16.5" customHeight="1">
      <x:c r="A537" s="1165"/>
      <x:c r="B537" s="1165"/>
      <x:c r="C537" s="1009">
        <x:v>3010127168721</x:v>
      </x:c>
      <x:c r="D537" s="823" t="s">
        <x:v>1330</x:v>
      </x:c>
      <x:c r="E537" s="809" t="s">
        <x:v>810</x:v>
      </x:c>
      <x:c r="F537" s="809" t="s">
        <x:v>1150</x:v>
      </x:c>
      <x:c r="G537" s="1010">
        <x:v>480992</x:v>
      </x:c>
      <x:c r="H537" s="1010">
        <x:v>3557361</x:v>
      </x:c>
      <x:c r="I537" s="1010">
        <x:v>3664100</x:v>
      </x:c>
      <x:c r="J537" s="1008">
        <x:v>374253</x:v>
      </x:c>
      <x:c r="K537" s="715"/>
    </x:row>
    <x:row r="538" spans="1:11" s="688" customFormat="1" ht="16.5" customHeight="1">
      <x:c r="A538" s="1165"/>
      <x:c r="B538" s="1165"/>
      <x:c r="C538" s="1009">
        <x:v>3510654111153</x:v>
      </x:c>
      <x:c r="D538" s="823" t="s">
        <x:v>589</x:v>
      </x:c>
      <x:c r="E538" s="809" t="s">
        <x:v>810</x:v>
      </x:c>
      <x:c r="F538" s="809" t="s">
        <x:v>1185</x:v>
      </x:c>
      <x:c r="G538" s="1010">
        <x:v>700019</x:v>
      </x:c>
      <x:c r="H538" s="1010">
        <x:v>700235</x:v>
      </x:c>
      <x:c r="I538" s="1010">
        <x:v>852031</x:v>
      </x:c>
      <x:c r="J538" s="1008">
        <x:v>548223</x:v>
      </x:c>
      <x:c r="K538" s="715"/>
    </x:row>
    <x:row r="539" spans="1:11" s="688" customFormat="1" ht="16.5" customHeight="1">
      <x:c r="A539" s="1165"/>
      <x:c r="B539" s="1165"/>
      <x:c r="C539" s="1009">
        <x:v>3510654111813</x:v>
      </x:c>
      <x:c r="D539" s="823" t="s">
        <x:v>121</x:v>
      </x:c>
      <x:c r="E539" s="809" t="s">
        <x:v>810</x:v>
      </x:c>
      <x:c r="F539" s="809" t="s">
        <x:v>1185</x:v>
      </x:c>
      <x:c r="G539" s="1010">
        <x:v>36</x:v>
      </x:c>
      <x:c r="H539" s="1010">
        <x:v>1000529</x:v>
      </x:c>
      <x:c r="I539" s="1010">
        <x:v>100536</x:v>
      </x:c>
      <x:c r="J539" s="1008">
        <x:v>900029</x:v>
      </x:c>
      <x:c r="K539" s="715"/>
    </x:row>
    <x:row r="540" spans="1:11" s="688" customFormat="1" ht="16.5" customHeight="1">
      <x:c r="A540" s="1165"/>
      <x:c r="B540" s="1165"/>
      <x:c r="C540" s="1009">
        <x:v>3010107031311</x:v>
      </x:c>
      <x:c r="D540" s="823" t="s">
        <x:v>1173</x:v>
      </x:c>
      <x:c r="E540" s="809" t="s">
        <x:v>810</x:v>
      </x:c>
      <x:c r="F540" s="809" t="s">
        <x:v>1150</x:v>
      </x:c>
      <x:c r="G540" s="1010">
        <x:v>2049819</x:v>
      </x:c>
      <x:c r="H540" s="1010">
        <x:v>20630895</x:v>
      </x:c>
      <x:c r="I540" s="1010">
        <x:v>21558548</x:v>
      </x:c>
      <x:c r="J540" s="1008">
        <x:v>1122166</x:v>
      </x:c>
      <x:c r="K540" s="715"/>
    </x:row>
    <x:row r="541" spans="1:11" s="688" customFormat="1" ht="16.5" customHeight="1">
      <x:c r="A541" s="1165"/>
      <x:c r="B541" s="1165"/>
      <x:c r="C541" s="1009">
        <x:v>3510561274793</x:v>
      </x:c>
      <x:c r="D541" s="823" t="s">
        <x:v>613</x:v>
      </x:c>
      <x:c r="E541" s="809" t="s">
        <x:v>810</x:v>
      </x:c>
      <x:c r="F541" s="809" t="s">
        <x:v>1185</x:v>
      </x:c>
      <x:c r="G541" s="1010" t="s">
        <x:v>906</x:v>
      </x:c>
      <x:c r="H541" s="1010" t="s">
        <x:v>906</x:v>
      </x:c>
      <x:c r="I541" s="1010" t="s">
        <x:v>906</x:v>
      </x:c>
      <x:c r="J541" s="1008" t="s">
        <x:v>906</x:v>
      </x:c>
      <x:c r="K541" s="715"/>
    </x:row>
    <x:row r="542" spans="1:11" s="688" customFormat="1" ht="16.5" customHeight="1">
      <x:c r="A542" s="1165"/>
      <x:c r="B542" s="1165"/>
      <x:c r="C542" s="1009">
        <x:v>3010113207451</x:v>
      </x:c>
      <x:c r="D542" s="823" t="s">
        <x:v>65</x:v>
      </x:c>
      <x:c r="E542" s="809" t="s">
        <x:v>810</x:v>
      </x:c>
      <x:c r="F542" s="809" t="s">
        <x:v>1150</x:v>
      </x:c>
      <x:c r="G542" s="1010" t="s">
        <x:v>906</x:v>
      </x:c>
      <x:c r="H542" s="1010" t="s">
        <x:v>906</x:v>
      </x:c>
      <x:c r="I542" s="1010" t="s">
        <x:v>906</x:v>
      </x:c>
      <x:c r="J542" s="1008" t="s">
        <x:v>906</x:v>
      </x:c>
      <x:c r="K542" s="715"/>
    </x:row>
    <x:row r="543" spans="1:11" s="688" customFormat="1" ht="16.5" customHeight="1">
      <x:c r="A543" s="1165"/>
      <x:c r="B543" s="1165"/>
      <x:c r="C543" s="1009">
        <x:v>3510654112713</x:v>
      </x:c>
      <x:c r="D543" s="823" t="s">
        <x:v>410</x:v>
      </x:c>
      <x:c r="E543" s="809" t="s">
        <x:v>810</x:v>
      </x:c>
      <x:c r="F543" s="809" t="s">
        <x:v>1185</x:v>
      </x:c>
      <x:c r="G543" s="1010" t="s">
        <x:v>906</x:v>
      </x:c>
      <x:c r="H543" s="1010">
        <x:v>2332000</x:v>
      </x:c>
      <x:c r="I543" s="1010">
        <x:v>2332000</x:v>
      </x:c>
      <x:c r="J543" s="1008" t="s">
        <x:v>906</x:v>
      </x:c>
      <x:c r="K543" s="715"/>
    </x:row>
    <x:row r="544" spans="1:11" s="688" customFormat="1" ht="16.5" customHeight="1">
      <x:c r="A544" s="1165"/>
      <x:c r="B544" s="1165"/>
      <x:c r="C544" s="1009">
        <x:v>3510751024423</x:v>
      </x:c>
      <x:c r="D544" s="823" t="s">
        <x:v>747</x:v>
      </x:c>
      <x:c r="E544" s="809" t="s">
        <x:v>810</x:v>
      </x:c>
      <x:c r="F544" s="809" t="s">
        <x:v>1185</x:v>
      </x:c>
      <x:c r="G544" s="1010">
        <x:v>26942</x:v>
      </x:c>
      <x:c r="H544" s="1010">
        <x:v>378</x:v>
      </x:c>
      <x:c r="I544" s="1010">
        <x:v>6550</x:v>
      </x:c>
      <x:c r="J544" s="1008">
        <x:v>20770</x:v>
      </x:c>
      <x:c r="K544" s="715"/>
    </x:row>
    <x:row r="545" spans="1:11" s="688" customFormat="1" ht="16.5" customHeight="1">
      <x:c r="A545" s="1165"/>
      <x:c r="B545" s="1165"/>
      <x:c r="C545" s="1009">
        <x:v>3010119969011</x:v>
      </x:c>
      <x:c r="D545" s="823" t="s">
        <x:v>1103</x:v>
      </x:c>
      <x:c r="E545" s="809" t="s">
        <x:v>810</x:v>
      </x:c>
      <x:c r="F545" s="809" t="s">
        <x:v>1150</x:v>
      </x:c>
      <x:c r="G545" s="1010" t="s">
        <x:v>906</x:v>
      </x:c>
      <x:c r="H545" s="1010">
        <x:v>3501427</x:v>
      </x:c>
      <x:c r="I545" s="1010">
        <x:v>3500500</x:v>
      </x:c>
      <x:c r="J545" s="1008">
        <x:v>927</x:v>
      </x:c>
      <x:c r="K545" s="715"/>
    </x:row>
    <x:row r="546" spans="1:11" s="688" customFormat="1" ht="16.5" customHeight="1">
      <x:c r="A546" s="1165"/>
      <x:c r="B546" s="1166"/>
      <x:c r="C546" s="1321" t="s">
        <x:v>797</x:v>
      </x:c>
      <x:c r="D546" s="1294"/>
      <x:c r="E546" s="1294"/>
      <x:c r="F546" s="1295"/>
      <x:c r="G546" s="1039">
        <x:v>3382826</x:v>
      </x:c>
      <x:c r="H546" s="1039">
        <x:v>169222608</x:v>
      </x:c>
      <x:c r="I546" s="1039">
        <x:v>169624675</x:v>
      </x:c>
      <x:c r="J546" s="1035">
        <x:f>SUM(J529:J545)</x:f>
        <x:v>2980759</x:v>
      </x:c>
      <x:c r="K546" s="715"/>
    </x:row>
    <x:row r="547" spans="1:11" s="688" customFormat="1" ht="16.5" customHeight="1">
      <x:c r="A547" s="1165"/>
      <x:c r="B547" s="1168" t="s">
        <x:v>1324</x:v>
      </x:c>
      <x:c r="C547" s="824">
        <x:v>3010127168381</x:v>
      </x:c>
      <x:c r="D547" s="824" t="s">
        <x:v>1536</x:v>
      </x:c>
      <x:c r="E547" s="811" t="s">
        <x:v>810</x:v>
      </x:c>
      <x:c r="F547" s="811" t="s">
        <x:v>1150</x:v>
      </x:c>
      <x:c r="G547" s="1015">
        <x:v>1082908</x:v>
      </x:c>
      <x:c r="H547" s="1015">
        <x:v>17069221</x:v>
      </x:c>
      <x:c r="I547" s="1015">
        <x:v>15702891</x:v>
      </x:c>
      <x:c r="J547" s="1016">
        <x:f t="shared" ref="J547:J548" si="38">G547+H547-I547</x:f>
        <x:v>2449238</x:v>
      </x:c>
      <x:c r="K547" s="716"/>
    </x:row>
    <x:row r="548" spans="1:11" s="688" customFormat="1" ht="16.5" customHeight="1">
      <x:c r="A548" s="1165"/>
      <x:c r="B548" s="1166"/>
      <x:c r="C548" s="824">
        <x:v>3510561273883</x:v>
      </x:c>
      <x:c r="D548" s="825" t="s">
        <x:v>1539</x:v>
      </x:c>
      <x:c r="E548" s="811" t="s">
        <x:v>810</x:v>
      </x:c>
      <x:c r="F548" s="811" t="s">
        <x:v>1185</x:v>
      </x:c>
      <x:c r="G548" s="1040"/>
      <x:c r="H548" s="1040">
        <x:v>6917319</x:v>
      </x:c>
      <x:c r="I548" s="1040">
        <x:v>5113028</x:v>
      </x:c>
      <x:c r="J548" s="1016">
        <x:f t="shared" si="38"/>
        <x:v>1804291</x:v>
      </x:c>
      <x:c r="K548" s="716"/>
    </x:row>
    <x:row r="549" spans="1:11" s="688" customFormat="1" ht="16.5" customHeight="1">
      <x:c r="A549" s="1166"/>
      <x:c r="B549" s="819" t="s">
        <x:v>1280</x:v>
      </x:c>
      <x:c r="C549" s="820"/>
      <x:c r="D549" s="820" t="s">
        <x:v>1372</x:v>
      </x:c>
      <x:c r="E549" s="814"/>
      <x:c r="F549" s="814"/>
      <x:c r="G549" s="818"/>
      <x:c r="H549" s="818"/>
      <x:c r="I549" s="818"/>
      <x:c r="J549" s="1029">
        <x:v>22234752</x:v>
      </x:c>
      <x:c r="K549" s="715"/>
    </x:row>
    <x:row r="550" spans="1:11" s="688" customFormat="1" ht="16.5" customHeight="1">
      <x:c r="A550" s="1164" t="s">
        <x:v>1655</x:v>
      </x:c>
      <x:c r="B550" s="1167" t="s">
        <x:v>1802</x:v>
      </x:c>
      <x:c r="C550" s="770" t="s">
        <x:v>259</x:v>
      </x:c>
      <x:c r="D550" s="771" t="s">
        <x:v>1175</x:v>
      </x:c>
      <x:c r="E550" s="699" t="s">
        <x:v>1364</x:v>
      </x:c>
      <x:c r="F550" s="699" t="s">
        <x:v>829</x:v>
      </x:c>
      <x:c r="G550" s="1020">
        <x:v>0</x:v>
      </x:c>
      <x:c r="H550" s="1020">
        <x:v>11429300</x:v>
      </x:c>
      <x:c r="I550" s="1020">
        <x:v>11429300</x:v>
      </x:c>
      <x:c r="J550" s="1008">
        <x:v>700000</x:v>
      </x:c>
      <x:c r="K550" s="716"/>
    </x:row>
    <x:row r="551" spans="1:11" s="688" customFormat="1" ht="16.5" customHeight="1">
      <x:c r="A551" s="1165"/>
      <x:c r="B551" s="1165"/>
      <x:c r="C551" s="770" t="s">
        <x:v>71</x:v>
      </x:c>
      <x:c r="D551" s="771" t="s">
        <x:v>262</x:v>
      </x:c>
      <x:c r="E551" s="699" t="s">
        <x:v>1364</x:v>
      </x:c>
      <x:c r="F551" s="699" t="s">
        <x:v>829</x:v>
      </x:c>
      <x:c r="G551" s="1020">
        <x:v>0</x:v>
      </x:c>
      <x:c r="H551" s="1020">
        <x:v>6124500</x:v>
      </x:c>
      <x:c r="I551" s="1020">
        <x:v>5939560</x:v>
      </x:c>
      <x:c r="J551" s="1008">
        <x:v>184940</x:v>
      </x:c>
      <x:c r="K551" s="716"/>
    </x:row>
    <x:row r="552" spans="1:11" s="688" customFormat="1" ht="16.5" customHeight="1">
      <x:c r="A552" s="1165"/>
      <x:c r="B552" s="1165"/>
      <x:c r="C552" s="770" t="s">
        <x:v>290</x:v>
      </x:c>
      <x:c r="D552" s="771" t="s">
        <x:v>1559</x:v>
      </x:c>
      <x:c r="E552" s="699" t="s">
        <x:v>1364</x:v>
      </x:c>
      <x:c r="F552" s="699" t="s">
        <x:v>829</x:v>
      </x:c>
      <x:c r="G552" s="1020">
        <x:v>0</x:v>
      </x:c>
      <x:c r="H552" s="1020">
        <x:v>6750000</x:v>
      </x:c>
      <x:c r="I552" s="1020">
        <x:v>6750000</x:v>
      </x:c>
      <x:c r="J552" s="1008">
        <x:v>0</x:v>
      </x:c>
      <x:c r="K552" s="716"/>
    </x:row>
    <x:row r="553" spans="1:11" s="688" customFormat="1" ht="16.5" customHeight="1">
      <x:c r="A553" s="1165"/>
      <x:c r="B553" s="1165"/>
      <x:c r="C553" s="770" t="s">
        <x:v>274</x:v>
      </x:c>
      <x:c r="D553" s="771" t="s">
        <x:v>1158</x:v>
      </x:c>
      <x:c r="E553" s="699" t="s">
        <x:v>1364</x:v>
      </x:c>
      <x:c r="F553" s="699" t="s">
        <x:v>829</x:v>
      </x:c>
      <x:c r="G553" s="1020">
        <x:v>0</x:v>
      </x:c>
      <x:c r="H553" s="1020">
        <x:v>6800000</x:v>
      </x:c>
      <x:c r="I553" s="1020">
        <x:v>6800000</x:v>
      </x:c>
      <x:c r="J553" s="1008">
        <x:v>0</x:v>
      </x:c>
      <x:c r="K553" s="716"/>
    </x:row>
    <x:row r="554" spans="1:11" s="688" customFormat="1" ht="16.5" customHeight="1">
      <x:c r="A554" s="1165"/>
      <x:c r="B554" s="1165"/>
      <x:c r="C554" s="770" t="s">
        <x:v>281</x:v>
      </x:c>
      <x:c r="D554" s="771" t="s">
        <x:v>1551</x:v>
      </x:c>
      <x:c r="E554" s="699" t="s">
        <x:v>1364</x:v>
      </x:c>
      <x:c r="F554" s="699" t="s">
        <x:v>829</x:v>
      </x:c>
      <x:c r="G554" s="1020">
        <x:v>0</x:v>
      </x:c>
      <x:c r="H554" s="1020">
        <x:v>2250000</x:v>
      </x:c>
      <x:c r="I554" s="1020">
        <x:v>2250000</x:v>
      </x:c>
      <x:c r="J554" s="1008">
        <x:v>0</x:v>
      </x:c>
      <x:c r="K554" s="716"/>
    </x:row>
    <x:row r="555" spans="1:11" s="688" customFormat="1" ht="16.5" customHeight="1">
      <x:c r="A555" s="1165"/>
      <x:c r="B555" s="1165"/>
      <x:c r="C555" s="770" t="s">
        <x:v>258</x:v>
      </x:c>
      <x:c r="D555" s="771" t="s">
        <x:v>1555</x:v>
      </x:c>
      <x:c r="E555" s="699" t="s">
        <x:v>1364</x:v>
      </x:c>
      <x:c r="F555" s="699" t="s">
        <x:v>829</x:v>
      </x:c>
      <x:c r="G555" s="1020">
        <x:v>0</x:v>
      </x:c>
      <x:c r="H555" s="1020">
        <x:v>11010000</x:v>
      </x:c>
      <x:c r="I555" s="1020">
        <x:v>11010000</x:v>
      </x:c>
      <x:c r="J555" s="1008">
        <x:v>0</x:v>
      </x:c>
      <x:c r="K555" s="716"/>
    </x:row>
    <x:row r="556" spans="1:11" s="688" customFormat="1" ht="16.5" customHeight="1">
      <x:c r="A556" s="1165"/>
      <x:c r="B556" s="1165"/>
      <x:c r="C556" s="770" t="s">
        <x:v>277</x:v>
      </x:c>
      <x:c r="D556" s="771" t="s">
        <x:v>1544</x:v>
      </x:c>
      <x:c r="E556" s="699" t="s">
        <x:v>1364</x:v>
      </x:c>
      <x:c r="F556" s="699" t="s">
        <x:v>829</x:v>
      </x:c>
      <x:c r="G556" s="1020">
        <x:v>425987</x:v>
      </x:c>
      <x:c r="H556" s="1020">
        <x:v>9524900</x:v>
      </x:c>
      <x:c r="I556" s="1020">
        <x:v>9947230</x:v>
      </x:c>
      <x:c r="J556" s="1008">
        <x:v>3657</x:v>
      </x:c>
      <x:c r="K556" s="716"/>
    </x:row>
    <x:row r="557" spans="1:11" s="688" customFormat="1" ht="16.5" customHeight="1">
      <x:c r="A557" s="1165"/>
      <x:c r="B557" s="1165"/>
      <x:c r="C557" s="770" t="s">
        <x:v>285</x:v>
      </x:c>
      <x:c r="D557" s="771" t="s">
        <x:v>1548</x:v>
      </x:c>
      <x:c r="E557" s="699" t="s">
        <x:v>1364</x:v>
      </x:c>
      <x:c r="F557" s="699" t="s">
        <x:v>829</x:v>
      </x:c>
      <x:c r="G557" s="1020">
        <x:v>0</x:v>
      </x:c>
      <x:c r="H557" s="1020">
        <x:v>69240000</x:v>
      </x:c>
      <x:c r="I557" s="1020">
        <x:v>69240000</x:v>
      </x:c>
      <x:c r="J557" s="1008">
        <x:v>0</x:v>
      </x:c>
      <x:c r="K557" s="716"/>
    </x:row>
    <x:row r="558" spans="1:11" s="688" customFormat="1" ht="16.5" customHeight="1">
      <x:c r="A558" s="1165"/>
      <x:c r="B558" s="1165"/>
      <x:c r="C558" s="770" t="s">
        <x:v>286</x:v>
      </x:c>
      <x:c r="D558" s="771" t="s">
        <x:v>1167</x:v>
      </x:c>
      <x:c r="E558" s="699" t="s">
        <x:v>1364</x:v>
      </x:c>
      <x:c r="F558" s="699" t="s">
        <x:v>829</x:v>
      </x:c>
      <x:c r="G558" s="1020">
        <x:v>0</x:v>
      </x:c>
      <x:c r="H558" s="1020">
        <x:v>2182170</x:v>
      </x:c>
      <x:c r="I558" s="1020">
        <x:v>2182170</x:v>
      </x:c>
      <x:c r="J558" s="1008">
        <x:v>0</x:v>
      </x:c>
      <x:c r="K558" s="716"/>
    </x:row>
    <x:row r="559" spans="1:11" s="688" customFormat="1" ht="16.5" customHeight="1">
      <x:c r="A559" s="1165"/>
      <x:c r="B559" s="1165"/>
      <x:c r="C559" s="770" t="s">
        <x:v>278</x:v>
      </x:c>
      <x:c r="D559" s="771" t="s">
        <x:v>747</x:v>
      </x:c>
      <x:c r="E559" s="699" t="s">
        <x:v>1364</x:v>
      </x:c>
      <x:c r="F559" s="699" t="s">
        <x:v>829</x:v>
      </x:c>
      <x:c r="G559" s="1020">
        <x:v>0</x:v>
      </x:c>
      <x:c r="H559" s="1020">
        <x:v>4924</x:v>
      </x:c>
      <x:c r="I559" s="1020">
        <x:v>0</x:v>
      </x:c>
      <x:c r="J559" s="1008">
        <x:v>4924</x:v>
      </x:c>
      <x:c r="K559" s="716"/>
    </x:row>
    <x:row r="560" spans="1:11" s="688" customFormat="1" ht="16.5" customHeight="1">
      <x:c r="A560" s="1165"/>
      <x:c r="B560" s="1165"/>
      <x:c r="C560" s="770" t="s">
        <x:v>273</x:v>
      </x:c>
      <x:c r="D560" s="771" t="s">
        <x:v>95</x:v>
      </x:c>
      <x:c r="E560" s="699" t="s">
        <x:v>1364</x:v>
      </x:c>
      <x:c r="F560" s="699" t="s">
        <x:v>829</x:v>
      </x:c>
      <x:c r="G560" s="1020">
        <x:v>6065210</x:v>
      </x:c>
      <x:c r="H560" s="1020">
        <x:v>1199137</x:v>
      </x:c>
      <x:c r="I560" s="1020">
        <x:v>6564347</x:v>
      </x:c>
      <x:c r="J560" s="1008">
        <x:v>0</x:v>
      </x:c>
      <x:c r="K560" s="716"/>
    </x:row>
    <x:row r="561" spans="1:11" s="688" customFormat="1" ht="16.5" customHeight="1">
      <x:c r="A561" s="1165"/>
      <x:c r="B561" s="1165"/>
      <x:c r="C561" s="770" t="s">
        <x:v>288</x:v>
      </x:c>
      <x:c r="D561" s="771" t="s">
        <x:v>141</x:v>
      </x:c>
      <x:c r="E561" s="699" t="s">
        <x:v>1364</x:v>
      </x:c>
      <x:c r="F561" s="699" t="s">
        <x:v>829</x:v>
      </x:c>
      <x:c r="G561" s="1020">
        <x:v>0</x:v>
      </x:c>
      <x:c r="H561" s="1020">
        <x:v>4780850</x:v>
      </x:c>
      <x:c r="I561" s="1020">
        <x:v>4180850</x:v>
      </x:c>
      <x:c r="J561" s="1008">
        <x:v>600000</x:v>
      </x:c>
      <x:c r="K561" s="716"/>
    </x:row>
    <x:row r="562" spans="1:11" s="688" customFormat="1" ht="16.5" customHeight="1">
      <x:c r="A562" s="1165"/>
      <x:c r="B562" s="1165"/>
      <x:c r="C562" s="770" t="s">
        <x:v>276</x:v>
      </x:c>
      <x:c r="D562" s="771" t="s">
        <x:v>1181</x:v>
      </x:c>
      <x:c r="E562" s="699" t="s">
        <x:v>1364</x:v>
      </x:c>
      <x:c r="F562" s="699" t="s">
        <x:v>829</x:v>
      </x:c>
      <x:c r="G562" s="1020">
        <x:v>400000</x:v>
      </x:c>
      <x:c r="H562" s="1020">
        <x:v>4942000</x:v>
      </x:c>
      <x:c r="I562" s="1020">
        <x:v>3342000</x:v>
      </x:c>
      <x:c r="J562" s="1008">
        <x:v>2000000</x:v>
      </x:c>
      <x:c r="K562" s="716"/>
    </x:row>
    <x:row r="563" spans="1:11" s="688" customFormat="1" ht="16.5" customHeight="1">
      <x:c r="A563" s="1165"/>
      <x:c r="B563" s="1165"/>
      <x:c r="C563" s="770" t="s">
        <x:v>265</x:v>
      </x:c>
      <x:c r="D563" s="771" t="s">
        <x:v>1362</x:v>
      </x:c>
      <x:c r="E563" s="699" t="s">
        <x:v>1364</x:v>
      </x:c>
      <x:c r="F563" s="699" t="s">
        <x:v>829</x:v>
      </x:c>
      <x:c r="G563" s="1020">
        <x:v>0</x:v>
      </x:c>
      <x:c r="H563" s="1020">
        <x:v>11760000</x:v>
      </x:c>
      <x:c r="I563" s="1020">
        <x:v>11760000</x:v>
      </x:c>
      <x:c r="J563" s="1008">
        <x:v>0</x:v>
      </x:c>
      <x:c r="K563" s="716"/>
    </x:row>
    <x:row r="564" spans="1:11" s="688" customFormat="1" ht="16.5" customHeight="1">
      <x:c r="A564" s="1165"/>
      <x:c r="B564" s="1165"/>
      <x:c r="C564" s="770" t="s">
        <x:v>302</x:v>
      </x:c>
      <x:c r="D564" s="771" t="s">
        <x:v>1339</x:v>
      </x:c>
      <x:c r="E564" s="699" t="s">
        <x:v>1364</x:v>
      </x:c>
      <x:c r="F564" s="699" t="s">
        <x:v>829</x:v>
      </x:c>
      <x:c r="G564" s="1020">
        <x:v>0</x:v>
      </x:c>
      <x:c r="H564" s="1020">
        <x:v>3648000</x:v>
      </x:c>
      <x:c r="I564" s="1020">
        <x:v>3648000</x:v>
      </x:c>
      <x:c r="J564" s="1008">
        <x:v>0</x:v>
      </x:c>
      <x:c r="K564" s="716"/>
    </x:row>
    <x:row r="565" spans="1:11" s="688" customFormat="1" ht="16.5" customHeight="1">
      <x:c r="A565" s="1165"/>
      <x:c r="B565" s="1165"/>
      <x:c r="C565" s="770" t="s">
        <x:v>321</x:v>
      </x:c>
      <x:c r="D565" s="771" t="s">
        <x:v>1160</x:v>
      </x:c>
      <x:c r="E565" s="699" t="s">
        <x:v>1364</x:v>
      </x:c>
      <x:c r="F565" s="699" t="s">
        <x:v>829</x:v>
      </x:c>
      <x:c r="G565" s="1020">
        <x:v>0</x:v>
      </x:c>
      <x:c r="H565" s="1020">
        <x:v>24465000</x:v>
      </x:c>
      <x:c r="I565" s="1020">
        <x:v>24465000</x:v>
      </x:c>
      <x:c r="J565" s="1008">
        <x:v>0</x:v>
      </x:c>
      <x:c r="K565" s="716"/>
    </x:row>
    <x:row r="566" spans="1:11" s="688" customFormat="1" ht="16.5" customHeight="1">
      <x:c r="A566" s="1165"/>
      <x:c r="B566" s="1165"/>
      <x:c r="C566" s="770" t="s">
        <x:v>136</x:v>
      </x:c>
      <x:c r="D566" s="771" t="s">
        <x:v>704</x:v>
      </x:c>
      <x:c r="E566" s="699" t="s">
        <x:v>1364</x:v>
      </x:c>
      <x:c r="F566" s="699" t="s">
        <x:v>829</x:v>
      </x:c>
      <x:c r="G566" s="1020">
        <x:v>0</x:v>
      </x:c>
      <x:c r="H566" s="1020">
        <x:v>12120000</x:v>
      </x:c>
      <x:c r="I566" s="1020">
        <x:v>12120000</x:v>
      </x:c>
      <x:c r="J566" s="1008">
        <x:v>0</x:v>
      </x:c>
      <x:c r="K566" s="716"/>
    </x:row>
    <x:row r="567" spans="1:11" s="688" customFormat="1" ht="16.5" customHeight="1">
      <x:c r="A567" s="1165"/>
      <x:c r="B567" s="1165"/>
      <x:c r="C567" s="770" t="s">
        <x:v>350</x:v>
      </x:c>
      <x:c r="D567" s="771" t="s">
        <x:v>1363</x:v>
      </x:c>
      <x:c r="E567" s="699" t="s">
        <x:v>1364</x:v>
      </x:c>
      <x:c r="F567" s="699" t="s">
        <x:v>829</x:v>
      </x:c>
      <x:c r="G567" s="1020">
        <x:v>0</x:v>
      </x:c>
      <x:c r="H567" s="1020">
        <x:v>0</x:v>
      </x:c>
      <x:c r="I567" s="1020">
        <x:v>0</x:v>
      </x:c>
      <x:c r="J567" s="1008">
        <x:v>0</x:v>
      </x:c>
      <x:c r="K567" s="716"/>
    </x:row>
    <x:row r="568" spans="1:11" s="688" customFormat="1" ht="16.5" customHeight="1">
      <x:c r="A568" s="1165"/>
      <x:c r="B568" s="1165"/>
      <x:c r="C568" s="770" t="s">
        <x:v>342</x:v>
      </x:c>
      <x:c r="D568" s="771" t="s">
        <x:v>1550</x:v>
      </x:c>
      <x:c r="E568" s="699" t="s">
        <x:v>1364</x:v>
      </x:c>
      <x:c r="F568" s="699" t="s">
        <x:v>829</x:v>
      </x:c>
      <x:c r="G568" s="1020">
        <x:v>970000</x:v>
      </x:c>
      <x:c r="H568" s="1020">
        <x:v>3200000</x:v>
      </x:c>
      <x:c r="I568" s="1020">
        <x:v>3805500</x:v>
      </x:c>
      <x:c r="J568" s="1008">
        <x:v>364500</x:v>
      </x:c>
      <x:c r="K568" s="716"/>
    </x:row>
    <x:row r="569" spans="1:11" s="688" customFormat="1" ht="16.5" customHeight="1">
      <x:c r="A569" s="1165"/>
      <x:c r="B569" s="1165"/>
      <x:c r="C569" s="770" t="s">
        <x:v>337</x:v>
      </x:c>
      <x:c r="D569" s="771" t="s">
        <x:v>1558</x:v>
      </x:c>
      <x:c r="E569" s="699" t="s">
        <x:v>1364</x:v>
      </x:c>
      <x:c r="F569" s="699" t="s">
        <x:v>829</x:v>
      </x:c>
      <x:c r="G569" s="1020">
        <x:v>150000</x:v>
      </x:c>
      <x:c r="H569" s="1020">
        <x:v>750000</x:v>
      </x:c>
      <x:c r="I569" s="1020">
        <x:v>750000</x:v>
      </x:c>
      <x:c r="J569" s="1008">
        <x:v>150000</x:v>
      </x:c>
      <x:c r="K569" s="716"/>
    </x:row>
    <x:row r="570" spans="1:11" s="688" customFormat="1" ht="16.5" customHeight="1">
      <x:c r="A570" s="1165"/>
      <x:c r="B570" s="1166"/>
      <x:c r="C570" s="1022"/>
      <x:c r="D570" s="1012" t="s">
        <x:v>797</x:v>
      </x:c>
      <x:c r="E570" s="1012"/>
      <x:c r="F570" s="1012"/>
      <x:c r="G570" s="1041">
        <x:v>8011197</x:v>
      </x:c>
      <x:c r="H570" s="1041">
        <x:v>192180781</x:v>
      </x:c>
      <x:c r="I570" s="1041">
        <x:v>196183957</x:v>
      </x:c>
      <x:c r="J570" s="1035">
        <x:f>SUM(J550:J569)</x:f>
        <x:v>4008021</x:v>
      </x:c>
      <x:c r="K570" s="715"/>
    </x:row>
    <x:row r="571" spans="1:11" s="688" customFormat="1" ht="16.5" customHeight="1">
      <x:c r="A571" s="1165"/>
      <x:c r="B571" s="1168" t="s">
        <x:v>1324</x:v>
      </x:c>
      <x:c r="C571" s="811" t="s">
        <x:v>409</x:v>
      </x:c>
      <x:c r="D571" s="811" t="s">
        <x:v>1292</x:v>
      </x:c>
      <x:c r="E571" s="811" t="s">
        <x:v>1364</x:v>
      </x:c>
      <x:c r="F571" s="811" t="s">
        <x:v>829</x:v>
      </x:c>
      <x:c r="G571" s="1015">
        <x:v>901913</x:v>
      </x:c>
      <x:c r="H571" s="1015">
        <x:v>19115229</x:v>
      </x:c>
      <x:c r="I571" s="1015">
        <x:v>19139050</x:v>
      </x:c>
      <x:c r="J571" s="1016">
        <x:f t="shared" ref="J571:J572" si="39">G571+H571-I571</x:f>
        <x:v>878092</x:v>
      </x:c>
      <x:c r="K571" s="716"/>
    </x:row>
    <x:row r="572" spans="1:11" s="688" customFormat="1" ht="16.5" customHeight="1">
      <x:c r="A572" s="1165"/>
      <x:c r="B572" s="1166"/>
      <x:c r="C572" s="826"/>
      <x:c r="D572" s="811"/>
      <x:c r="E572" s="811"/>
      <x:c r="F572" s="811"/>
      <x:c r="G572" s="1015"/>
      <x:c r="H572" s="1015"/>
      <x:c r="I572" s="1015"/>
      <x:c r="J572" s="1016">
        <x:f t="shared" si="39"/>
        <x:v>0</x:v>
      </x:c>
      <x:c r="K572" s="716"/>
    </x:row>
    <x:row r="573" spans="1:11" s="688" customFormat="1" ht="16.5" customHeight="1">
      <x:c r="A573" s="1166"/>
      <x:c r="B573" s="819" t="s">
        <x:v>1280</x:v>
      </x:c>
      <x:c r="C573" s="1036" t="s">
        <x:v>675</x:v>
      </x:c>
      <x:c r="D573" s="814" t="s">
        <x:v>1787</x:v>
      </x:c>
      <x:c r="E573" s="814" t="s">
        <x:v>1364</x:v>
      </x:c>
      <x:c r="F573" s="814" t="s">
        <x:v>829</x:v>
      </x:c>
      <x:c r="G573" s="818">
        <x:v>20105006</x:v>
      </x:c>
      <x:c r="H573" s="818"/>
      <x:c r="I573" s="818"/>
      <x:c r="J573" s="1029">
        <x:v>29262533</x:v>
      </x:c>
      <x:c r="K573" s="716"/>
    </x:row>
    <x:row r="574" spans="1:11" s="688" customFormat="1" ht="16.5" customHeight="1">
      <x:c r="A574" s="1164" t="s">
        <x:v>1673</x:v>
      </x:c>
      <x:c r="B574" s="1167" t="s">
        <x:v>1802</x:v>
      </x:c>
      <x:c r="C574" s="770" t="s">
        <x:v>327</x:v>
      </x:c>
      <x:c r="D574" s="771" t="s">
        <x:v>777</x:v>
      </x:c>
      <x:c r="E574" s="699" t="s">
        <x:v>1157</x:v>
      </x:c>
      <x:c r="F574" s="699" t="s">
        <x:v>1161</x:v>
      </x:c>
      <x:c r="G574" s="1020">
        <x:v>5</x:v>
      </x:c>
      <x:c r="H574" s="983">
        <x:v>20375000</x:v>
      </x:c>
      <x:c r="I574" s="983">
        <x:v>20375005</x:v>
      </x:c>
      <x:c r="J574" s="1008">
        <x:v>0</x:v>
      </x:c>
      <x:c r="K574" s="716"/>
    </x:row>
    <x:row r="575" spans="1:11" s="688" customFormat="1" ht="16.5" customHeight="1">
      <x:c r="A575" s="1165"/>
      <x:c r="B575" s="1165"/>
      <x:c r="C575" s="1009" t="s">
        <x:v>283</x:v>
      </x:c>
      <x:c r="D575" s="809" t="s">
        <x:v>767</x:v>
      </x:c>
      <x:c r="E575" s="809" t="s">
        <x:v>1157</x:v>
      </x:c>
      <x:c r="F575" s="809" t="s">
        <x:v>1161</x:v>
      </x:c>
      <x:c r="G575" s="1010">
        <x:v>1511</x:v>
      </x:c>
      <x:c r="H575" s="1010">
        <x:v>67200610</x:v>
      </x:c>
      <x:c r="I575" s="1010">
        <x:v>67201511</x:v>
      </x:c>
      <x:c r="J575" s="1008">
        <x:v>610</x:v>
      </x:c>
      <x:c r="K575" s="716"/>
    </x:row>
    <x:row r="576" spans="1:11" s="688" customFormat="1" ht="16.5" customHeight="1">
      <x:c r="A576" s="1165"/>
      <x:c r="B576" s="1165"/>
      <x:c r="C576" s="1009" t="s">
        <x:v>280</x:v>
      </x:c>
      <x:c r="D576" s="809" t="s">
        <x:v>1227</x:v>
      </x:c>
      <x:c r="E576" s="809" t="s">
        <x:v>1157</x:v>
      </x:c>
      <x:c r="F576" s="809" t="s">
        <x:v>1161</x:v>
      </x:c>
      <x:c r="G576" s="1010">
        <x:v>4498789</x:v>
      </x:c>
      <x:c r="H576" s="1010">
        <x:v>7037552</x:v>
      </x:c>
      <x:c r="I576" s="1010">
        <x:v>7229510</x:v>
      </x:c>
      <x:c r="J576" s="1008">
        <x:v>4306831</x:v>
      </x:c>
      <x:c r="K576" s="716"/>
    </x:row>
    <x:row r="577" spans="1:11" s="688" customFormat="1" ht="16.5" customHeight="1">
      <x:c r="A577" s="1165"/>
      <x:c r="B577" s="1165"/>
      <x:c r="C577" s="1009" t="s">
        <x:v>289</x:v>
      </x:c>
      <x:c r="D577" s="809" t="s">
        <x:v>755</x:v>
      </x:c>
      <x:c r="E577" s="809" t="s">
        <x:v>1157</x:v>
      </x:c>
      <x:c r="F577" s="809" t="s">
        <x:v>1161</x:v>
      </x:c>
      <x:c r="G577" s="1010">
        <x:v>3352447</x:v>
      </x:c>
      <x:c r="H577" s="1010">
        <x:v>328</x:v>
      </x:c>
      <x:c r="I577" s="1010">
        <x:v>75900</x:v>
      </x:c>
      <x:c r="J577" s="1008">
        <x:v>3276875</x:v>
      </x:c>
      <x:c r="K577" s="716"/>
    </x:row>
    <x:row r="578" spans="1:11" s="688" customFormat="1" ht="16.5" customHeight="1">
      <x:c r="A578" s="1165"/>
      <x:c r="B578" s="1165"/>
      <x:c r="C578" s="1009" t="s">
        <x:v>341</x:v>
      </x:c>
      <x:c r="D578" s="809" t="s">
        <x:v>1209</x:v>
      </x:c>
      <x:c r="E578" s="809" t="s">
        <x:v>1157</x:v>
      </x:c>
      <x:c r="F578" s="809" t="s">
        <x:v>1161</x:v>
      </x:c>
      <x:c r="G578" s="1010">
        <x:v>93</x:v>
      </x:c>
      <x:c r="H578" s="1010">
        <x:v>5800040</x:v>
      </x:c>
      <x:c r="I578" s="1010">
        <x:v>5800093</x:v>
      </x:c>
      <x:c r="J578" s="1008">
        <x:v>40</x:v>
      </x:c>
      <x:c r="K578" s="716"/>
    </x:row>
    <x:row r="579" spans="1:11" s="688" customFormat="1" ht="16.5" customHeight="1">
      <x:c r="A579" s="1165"/>
      <x:c r="B579" s="1165"/>
      <x:c r="C579" s="1009" t="s">
        <x:v>282</x:v>
      </x:c>
      <x:c r="D579" s="809" t="s">
        <x:v>1168</x:v>
      </x:c>
      <x:c r="E579" s="809" t="s">
        <x:v>1157</x:v>
      </x:c>
      <x:c r="F579" s="809" t="s">
        <x:v>1161</x:v>
      </x:c>
      <x:c r="G579" s="1010">
        <x:v>9</x:v>
      </x:c>
      <x:c r="H579" s="1010">
        <x:v>0</x:v>
      </x:c>
      <x:c r="I579" s="1010">
        <x:v>9</x:v>
      </x:c>
      <x:c r="J579" s="1008">
        <x:v>0</x:v>
      </x:c>
      <x:c r="K579" s="716"/>
    </x:row>
    <x:row r="580" spans="1:11" s="688" customFormat="1" ht="16.5" customHeight="1">
      <x:c r="A580" s="1165"/>
      <x:c r="B580" s="1165"/>
      <x:c r="C580" s="1009" t="s">
        <x:v>98</x:v>
      </x:c>
      <x:c r="D580" s="809" t="s">
        <x:v>747</x:v>
      </x:c>
      <x:c r="E580" s="809" t="s">
        <x:v>1157</x:v>
      </x:c>
      <x:c r="F580" s="809" t="s">
        <x:v>1161</x:v>
      </x:c>
      <x:c r="G580" s="1010">
        <x:v>431</x:v>
      </x:c>
      <x:c r="H580" s="1010">
        <x:v>244037</x:v>
      </x:c>
      <x:c r="I580" s="1010">
        <x:v>0</x:v>
      </x:c>
      <x:c r="J580" s="1008">
        <x:v>244468</x:v>
      </x:c>
      <x:c r="K580" s="716"/>
    </x:row>
    <x:row r="581" spans="1:11" s="688" customFormat="1" ht="16.5" customHeight="1">
      <x:c r="A581" s="1165"/>
      <x:c r="B581" s="1165"/>
      <x:c r="C581" s="1009" t="s">
        <x:v>304</x:v>
      </x:c>
      <x:c r="D581" s="809" t="s">
        <x:v>1177</x:v>
      </x:c>
      <x:c r="E581" s="809" t="s">
        <x:v>1157</x:v>
      </x:c>
      <x:c r="F581" s="809" t="s">
        <x:v>1161</x:v>
      </x:c>
      <x:c r="G581" s="1010">
        <x:v>233</x:v>
      </x:c>
      <x:c r="H581" s="1010">
        <x:v>2013090</x:v>
      </x:c>
      <x:c r="I581" s="1010">
        <x:v>2013233</x:v>
      </x:c>
      <x:c r="J581" s="1008">
        <x:v>90</x:v>
      </x:c>
      <x:c r="K581" s="716"/>
    </x:row>
    <x:row r="582" spans="1:11" s="688" customFormat="1" ht="16.5" customHeight="1">
      <x:c r="A582" s="1165"/>
      <x:c r="B582" s="1165"/>
      <x:c r="C582" s="1009" t="s">
        <x:v>260</x:v>
      </x:c>
      <x:c r="D582" s="809" t="s">
        <x:v>1520</x:v>
      </x:c>
      <x:c r="E582" s="809" t="s">
        <x:v>1157</x:v>
      </x:c>
      <x:c r="F582" s="809" t="s">
        <x:v>1161</x:v>
      </x:c>
      <x:c r="G582" s="1010">
        <x:v>6</x:v>
      </x:c>
      <x:c r="H582" s="1010">
        <x:v>0</x:v>
      </x:c>
      <x:c r="I582" s="1010">
        <x:v>6</x:v>
      </x:c>
      <x:c r="J582" s="1008">
        <x:v>0</x:v>
      </x:c>
      <x:c r="K582" s="716"/>
    </x:row>
    <x:row r="583" spans="1:11" s="688" customFormat="1" ht="16.5" customHeight="1">
      <x:c r="A583" s="1165"/>
      <x:c r="B583" s="1165"/>
      <x:c r="C583" s="1009" t="s">
        <x:v>266</x:v>
      </x:c>
      <x:c r="D583" s="809" t="s">
        <x:v>1497</x:v>
      </x:c>
      <x:c r="E583" s="809" t="s">
        <x:v>1157</x:v>
      </x:c>
      <x:c r="F583" s="809" t="s">
        <x:v>1161</x:v>
      </x:c>
      <x:c r="G583" s="1010">
        <x:v>26</x:v>
      </x:c>
      <x:c r="H583" s="1010">
        <x:v>0</x:v>
      </x:c>
      <x:c r="I583" s="1010">
        <x:v>26</x:v>
      </x:c>
      <x:c r="J583" s="1008">
        <x:v>0</x:v>
      </x:c>
      <x:c r="K583" s="716"/>
    </x:row>
    <x:row r="584" spans="1:11" s="688" customFormat="1" ht="16.5" customHeight="1">
      <x:c r="A584" s="1165"/>
      <x:c r="B584" s="1165"/>
      <x:c r="C584" s="1009" t="s">
        <x:v>269</x:v>
      </x:c>
      <x:c r="D584" s="809" t="s">
        <x:v>1171</x:v>
      </x:c>
      <x:c r="E584" s="809" t="s">
        <x:v>1157</x:v>
      </x:c>
      <x:c r="F584" s="809" t="s">
        <x:v>1161</x:v>
      </x:c>
      <x:c r="G584" s="1010">
        <x:v>0</x:v>
      </x:c>
      <x:c r="H584" s="1010">
        <x:v>0</x:v>
      </x:c>
      <x:c r="I584" s="1010">
        <x:v>0</x:v>
      </x:c>
      <x:c r="J584" s="1008">
        <x:v>0</x:v>
      </x:c>
      <x:c r="K584" s="716"/>
    </x:row>
    <x:row r="585" spans="1:11" s="688" customFormat="1" ht="16.5" customHeight="1">
      <x:c r="A585" s="1165"/>
      <x:c r="B585" s="1165"/>
      <x:c r="C585" s="1009" t="s">
        <x:v>75</x:v>
      </x:c>
      <x:c r="D585" s="809" t="s">
        <x:v>1186</x:v>
      </x:c>
      <x:c r="E585" s="809" t="s">
        <x:v>1157</x:v>
      </x:c>
      <x:c r="F585" s="809" t="s">
        <x:v>1161</x:v>
      </x:c>
      <x:c r="G585" s="1010">
        <x:v>0</x:v>
      </x:c>
      <x:c r="H585" s="1010">
        <x:v>3900018</x:v>
      </x:c>
      <x:c r="I585" s="1010">
        <x:v>3900018</x:v>
      </x:c>
      <x:c r="J585" s="1008">
        <x:v>0</x:v>
      </x:c>
      <x:c r="K585" s="716"/>
    </x:row>
    <x:row r="586" spans="1:11" s="688" customFormat="1" ht="16.5" customHeight="1">
      <x:c r="A586" s="1165"/>
      <x:c r="B586" s="1166"/>
      <x:c r="C586" s="1011"/>
      <x:c r="D586" s="1012" t="s">
        <x:v>797</x:v>
      </x:c>
      <x:c r="E586" s="1012"/>
      <x:c r="F586" s="1012"/>
      <x:c r="G586" s="1013">
        <x:v>7853550</x:v>
      </x:c>
      <x:c r="H586" s="1013">
        <x:v>106570675</x:v>
      </x:c>
      <x:c r="I586" s="1013">
        <x:v>106595311</x:v>
      </x:c>
      <x:c r="J586" s="1035">
        <x:f>SUM(J574:J585)</x:f>
        <x:v>7828914</x:v>
      </x:c>
      <x:c r="K586" s="715"/>
    </x:row>
    <x:row r="587" spans="1:11" s="688" customFormat="1" ht="16.5" customHeight="1">
      <x:c r="A587" s="1165"/>
      <x:c r="B587" s="815" t="s">
        <x:v>1324</x:v>
      </x:c>
      <x:c r="C587" s="810" t="s">
        <x:v>90</x:v>
      </x:c>
      <x:c r="D587" s="811" t="s">
        <x:v>1292</x:v>
      </x:c>
      <x:c r="E587" s="811" t="s">
        <x:v>1157</x:v>
      </x:c>
      <x:c r="F587" s="811" t="s">
        <x:v>1161</x:v>
      </x:c>
      <x:c r="G587" s="1015">
        <x:v>1178757</x:v>
      </x:c>
      <x:c r="H587" s="1015">
        <x:v>16551831</x:v>
      </x:c>
      <x:c r="I587" s="1015">
        <x:v>16933398</x:v>
      </x:c>
      <x:c r="J587" s="1016">
        <x:f t="shared" ref="J587:J588" si="40">G587+H587-I587</x:f>
        <x:v>797190</x:v>
      </x:c>
      <x:c r="K587" s="716"/>
    </x:row>
    <x:row r="588" spans="1:11" s="688" customFormat="1" ht="16.5" customHeight="1">
      <x:c r="A588" s="1166"/>
      <x:c r="B588" s="819" t="s">
        <x:v>1280</x:v>
      </x:c>
      <x:c r="C588" s="817" t="s">
        <x:v>1372</x:v>
      </x:c>
      <x:c r="D588" s="813" t="s">
        <x:v>705</x:v>
      </x:c>
      <x:c r="E588" s="817" t="s">
        <x:v>1372</x:v>
      </x:c>
      <x:c r="F588" s="817"/>
      <x:c r="G588" s="818">
        <x:v>17611912</x:v>
      </x:c>
      <x:c r="H588" s="818">
        <x:v>6832183</x:v>
      </x:c>
      <x:c r="I588" s="818">
        <x:v>0</x:v>
      </x:c>
      <x:c r="J588" s="1029">
        <x:f t="shared" si="40"/>
        <x:v>24444095</x:v>
      </x:c>
      <x:c r="K588" s="716"/>
    </x:row>
    <x:row r="589" spans="1:11" s="688" customFormat="1" ht="16.5" customHeight="1">
      <x:c r="A589" s="1164" t="s">
        <x:v>1677</x:v>
      </x:c>
      <x:c r="B589" s="1167" t="s">
        <x:v>1802</x:v>
      </x:c>
      <x:c r="C589" s="807" t="s">
        <x:v>1617</x:v>
      </x:c>
      <x:c r="D589" s="808" t="s">
        <x:v>1346</x:v>
      </x:c>
      <x:c r="E589" s="809" t="s">
        <x:v>843</x:v>
      </x:c>
      <x:c r="F589" s="809" t="s">
        <x:v>1127</x:v>
      </x:c>
      <x:c r="G589" s="1006"/>
      <x:c r="H589" s="1007">
        <x:v>25005000</x:v>
      </x:c>
      <x:c r="I589" s="1007">
        <x:v>25005000</x:v>
      </x:c>
      <x:c r="J589" s="1030">
        <x:v>0</x:v>
      </x:c>
      <x:c r="K589" s="716"/>
    </x:row>
    <x:row r="590" spans="1:11" s="688" customFormat="1" ht="16.5" customHeight="1">
      <x:c r="A590" s="1165"/>
      <x:c r="B590" s="1165"/>
      <x:c r="C590" s="1009">
        <x:v>505101115276</x:v>
      </x:c>
      <x:c r="D590" s="809" t="s">
        <x:v>1597</x:v>
      </x:c>
      <x:c r="E590" s="809" t="s">
        <x:v>843</x:v>
      </x:c>
      <x:c r="F590" s="809" t="s">
        <x:v>1182</x:v>
      </x:c>
      <x:c r="G590" s="1010">
        <x:v>1215741</x:v>
      </x:c>
      <x:c r="H590" s="1010">
        <x:v>885070</x:v>
      </x:c>
      <x:c r="I590" s="1010">
        <x:v>1941800</x:v>
      </x:c>
      <x:c r="J590" s="1030">
        <x:v>159011</x:v>
      </x:c>
      <x:c r="K590" s="716"/>
    </x:row>
    <x:row r="591" spans="1:11" s="688" customFormat="1" ht="16.5" customHeight="1">
      <x:c r="A591" s="1165"/>
      <x:c r="B591" s="1165"/>
      <x:c r="C591" s="1009">
        <x:v>505101461482</x:v>
      </x:c>
      <x:c r="D591" s="809" t="s">
        <x:v>1202</x:v>
      </x:c>
      <x:c r="E591" s="809" t="s">
        <x:v>843</x:v>
      </x:c>
      <x:c r="F591" s="809" t="s">
        <x:v>1184</x:v>
      </x:c>
      <x:c r="G591" s="1010"/>
      <x:c r="H591" s="1010">
        <x:v>8700019</x:v>
      </x:c>
      <x:c r="I591" s="1010">
        <x:v>8700019</x:v>
      </x:c>
      <x:c r="J591" s="1030">
        <x:v>0</x:v>
      </x:c>
      <x:c r="K591" s="716"/>
    </x:row>
    <x:row r="592" spans="1:11" s="688" customFormat="1" ht="16.5" customHeight="1">
      <x:c r="A592" s="1165"/>
      <x:c r="B592" s="1165"/>
      <x:c r="C592" s="1009">
        <x:v>3110005324</x:v>
      </x:c>
      <x:c r="D592" s="809" t="s">
        <x:v>1227</x:v>
      </x:c>
      <x:c r="E592" s="809" t="s">
        <x:v>843</x:v>
      </x:c>
      <x:c r="F592" s="809" t="s">
        <x:v>1232</x:v>
      </x:c>
      <x:c r="G592" s="1010">
        <x:v>4022944</x:v>
      </x:c>
      <x:c r="H592" s="1010">
        <x:v>6037321</x:v>
      </x:c>
      <x:c r="I592" s="1010">
        <x:v>8002490</x:v>
      </x:c>
      <x:c r="J592" s="1030">
        <x:v>2057775</x:v>
      </x:c>
      <x:c r="K592" s="716"/>
    </x:row>
    <x:row r="593" spans="1:11" s="688" customFormat="1" ht="16.5" customHeight="1">
      <x:c r="A593" s="1165"/>
      <x:c r="B593" s="1165"/>
      <x:c r="C593" s="1009">
        <x:v>3110005308</x:v>
      </x:c>
      <x:c r="D593" s="809" t="s">
        <x:v>1349</x:v>
      </x:c>
      <x:c r="E593" s="809" t="s">
        <x:v>843</x:v>
      </x:c>
      <x:c r="F593" s="809" t="s">
        <x:v>1232</x:v>
      </x:c>
      <x:c r="G593" s="1010"/>
      <x:c r="H593" s="1010">
        <x:v>67200000</x:v>
      </x:c>
      <x:c r="I593" s="1010">
        <x:v>67200000</x:v>
      </x:c>
      <x:c r="J593" s="1030">
        <x:v>0</x:v>
      </x:c>
      <x:c r="K593" s="716"/>
    </x:row>
    <x:row r="594" spans="1:11" s="688" customFormat="1" ht="16.5" customHeight="1">
      <x:c r="A594" s="1165"/>
      <x:c r="B594" s="1165"/>
      <x:c r="C594" s="1009">
        <x:v>505101972142</x:v>
      </x:c>
      <x:c r="D594" s="809" t="s">
        <x:v>747</x:v>
      </x:c>
      <x:c r="E594" s="809" t="s">
        <x:v>843</x:v>
      </x:c>
      <x:c r="F594" s="809" t="s">
        <x:v>1182</x:v>
      </x:c>
      <x:c r="G594" s="1010">
        <x:v>21926</x:v>
      </x:c>
      <x:c r="H594" s="1010">
        <x:v>49</x:v>
      </x:c>
      <x:c r="I594" s="1010"/>
      <x:c r="J594" s="1030">
        <x:v>21975</x:v>
      </x:c>
      <x:c r="K594" s="716"/>
    </x:row>
    <x:row r="595" spans="1:11" s="688" customFormat="1" ht="16.5" customHeight="1">
      <x:c r="A595" s="1165"/>
      <x:c r="B595" s="1165"/>
      <x:c r="C595" s="1009">
        <x:v>505101772782</x:v>
      </x:c>
      <x:c r="D595" s="809" t="s">
        <x:v>1601</x:v>
      </x:c>
      <x:c r="E595" s="809" t="s">
        <x:v>843</x:v>
      </x:c>
      <x:c r="F595" s="809" t="s">
        <x:v>1242</x:v>
      </x:c>
      <x:c r="G595" s="1010"/>
      <x:c r="H595" s="1010">
        <x:v>1200000</x:v>
      </x:c>
      <x:c r="I595" s="1010">
        <x:v>1200000</x:v>
      </x:c>
      <x:c r="J595" s="1030">
        <x:v>0</x:v>
      </x:c>
      <x:c r="K595" s="716"/>
    </x:row>
    <x:row r="596" spans="1:11" s="688" customFormat="1" ht="16.5" customHeight="1">
      <x:c r="A596" s="1165"/>
      <x:c r="B596" s="1165"/>
      <x:c r="C596" s="1009">
        <x:v>505101972104</x:v>
      </x:c>
      <x:c r="D596" s="809" t="s">
        <x:v>1209</x:v>
      </x:c>
      <x:c r="E596" s="809" t="s">
        <x:v>843</x:v>
      </x:c>
      <x:c r="F596" s="809" t="s">
        <x:v>1182</x:v>
      </x:c>
      <x:c r="G596" s="1010"/>
      <x:c r="H596" s="1010">
        <x:v>5800000</x:v>
      </x:c>
      <x:c r="I596" s="1010">
        <x:v>5800000</x:v>
      </x:c>
      <x:c r="J596" s="1030">
        <x:v>0</x:v>
      </x:c>
      <x:c r="K596" s="716"/>
    </x:row>
    <x:row r="597" spans="1:11" s="688" customFormat="1" ht="16.5" customHeight="1">
      <x:c r="A597" s="1165"/>
      <x:c r="B597" s="1165"/>
      <x:c r="C597" s="1009">
        <x:v>505101972128</x:v>
      </x:c>
      <x:c r="D597" s="809" t="s">
        <x:v>1618</x:v>
      </x:c>
      <x:c r="E597" s="809" t="s">
        <x:v>843</x:v>
      </x:c>
      <x:c r="F597" s="809" t="s">
        <x:v>1182</x:v>
      </x:c>
      <x:c r="G597" s="1010"/>
      <x:c r="H597" s="1010">
        <x:v>338000</x:v>
      </x:c>
      <x:c r="I597" s="1010">
        <x:v>338000</x:v>
      </x:c>
      <x:c r="J597" s="1030">
        <x:v>0</x:v>
      </x:c>
      <x:c r="K597" s="716"/>
    </x:row>
    <x:row r="598" spans="1:11" s="688" customFormat="1" ht="16.5" customHeight="1">
      <x:c r="A598" s="1165"/>
      <x:c r="B598" s="1165"/>
      <x:c r="C598" s="1009">
        <x:v>505101972111</x:v>
      </x:c>
      <x:c r="D598" s="809" t="s">
        <x:v>1630</x:v>
      </x:c>
      <x:c r="E598" s="809" t="s">
        <x:v>843</x:v>
      </x:c>
      <x:c r="F598" s="809" t="s">
        <x:v>1182</x:v>
      </x:c>
      <x:c r="G598" s="1010"/>
      <x:c r="H598" s="1010">
        <x:v>3013000</x:v>
      </x:c>
      <x:c r="I598" s="1010">
        <x:v>3013000</x:v>
      </x:c>
      <x:c r="J598" s="1030">
        <x:v>0</x:v>
      </x:c>
      <x:c r="K598" s="716"/>
    </x:row>
    <x:row r="599" spans="1:11" s="688" customFormat="1" ht="16.5" customHeight="1">
      <x:c r="A599" s="1165"/>
      <x:c r="B599" s="1165"/>
      <x:c r="C599" s="1009">
        <x:v>504104023678</x:v>
      </x:c>
      <x:c r="D599" s="809" t="s">
        <x:v>1138</x:v>
      </x:c>
      <x:c r="E599" s="809" t="s">
        <x:v>843</x:v>
      </x:c>
      <x:c r="F599" s="809" t="s">
        <x:v>1184</x:v>
      </x:c>
      <x:c r="G599" s="1010"/>
      <x:c r="H599" s="1010">
        <x:v>12106360</x:v>
      </x:c>
      <x:c r="I599" s="1010">
        <x:v>12106360</x:v>
      </x:c>
      <x:c r="J599" s="1030">
        <x:v>0</x:v>
      </x:c>
      <x:c r="K599" s="716"/>
    </x:row>
    <x:row r="600" spans="1:11" s="688" customFormat="1" ht="16.5" customHeight="1">
      <x:c r="A600" s="1165"/>
      <x:c r="B600" s="1165"/>
      <x:c r="C600" s="1009">
        <x:v>3110005316</x:v>
      </x:c>
      <x:c r="D600" s="809" t="s">
        <x:v>755</x:v>
      </x:c>
      <x:c r="E600" s="809" t="s">
        <x:v>843</x:v>
      </x:c>
      <x:c r="F600" s="809" t="s">
        <x:v>1232</x:v>
      </x:c>
      <x:c r="G600" s="1010">
        <x:v>1405070</x:v>
      </x:c>
      <x:c r="H600" s="1010">
        <x:v>11072996</x:v>
      </x:c>
      <x:c r="I600" s="1010">
        <x:v>9313700</x:v>
      </x:c>
      <x:c r="J600" s="1030">
        <x:v>3164366</x:v>
      </x:c>
      <x:c r="K600" s="716"/>
    </x:row>
    <x:row r="601" spans="1:11" s="688" customFormat="1" ht="16.5" customHeight="1">
      <x:c r="A601" s="1165"/>
      <x:c r="B601" s="1165"/>
      <x:c r="C601" s="1009">
        <x:v>505101972135</x:v>
      </x:c>
      <x:c r="D601" s="809" t="s">
        <x:v>1239</x:v>
      </x:c>
      <x:c r="E601" s="809" t="s">
        <x:v>843</x:v>
      </x:c>
      <x:c r="F601" s="809" t="s">
        <x:v>1182</x:v>
      </x:c>
      <x:c r="G601" s="1010"/>
      <x:c r="H601" s="1010"/>
      <x:c r="I601" s="1010"/>
      <x:c r="J601" s="1030">
        <x:v>0</x:v>
      </x:c>
      <x:c r="K601" s="716"/>
    </x:row>
    <x:row r="602" spans="1:11" s="688" customFormat="1" ht="16.5" customHeight="1">
      <x:c r="A602" s="1165"/>
      <x:c r="B602" s="1165"/>
      <x:c r="C602" s="1009">
        <x:v>505102123363</x:v>
      </x:c>
      <x:c r="D602" s="809" t="s">
        <x:v>1363</x:v>
      </x:c>
      <x:c r="E602" s="809" t="s">
        <x:v>843</x:v>
      </x:c>
      <x:c r="F602" s="809" t="s">
        <x:v>1182</x:v>
      </x:c>
      <x:c r="G602" s="1010"/>
      <x:c r="H602" s="1010"/>
      <x:c r="I602" s="1010"/>
      <x:c r="J602" s="1030"/>
      <x:c r="K602" s="716"/>
    </x:row>
    <x:row r="603" spans="1:11" s="688" customFormat="1" ht="16.5" customHeight="1">
      <x:c r="A603" s="1165"/>
      <x:c r="B603" s="1165"/>
      <x:c r="C603" s="1009">
        <x:v>505102171350</x:v>
      </x:c>
      <x:c r="D603" s="809" t="s">
        <x:v>1637</x:v>
      </x:c>
      <x:c r="E603" s="809" t="s">
        <x:v>843</x:v>
      </x:c>
      <x:c r="F603" s="809" t="s">
        <x:v>1184</x:v>
      </x:c>
      <x:c r="G603" s="1010"/>
      <x:c r="H603" s="1010"/>
      <x:c r="I603" s="1010"/>
      <x:c r="J603" s="1030">
        <x:v>0</x:v>
      </x:c>
      <x:c r="K603" s="716"/>
    </x:row>
    <x:row r="604" spans="1:11" s="688" customFormat="1" ht="16.5" customHeight="1">
      <x:c r="A604" s="1165"/>
      <x:c r="B604" s="1166"/>
      <x:c r="C604" s="1011"/>
      <x:c r="D604" s="1012" t="s">
        <x:v>797</x:v>
      </x:c>
      <x:c r="E604" s="1022"/>
      <x:c r="F604" s="1012"/>
      <x:c r="G604" s="1013">
        <x:v>6665681</x:v>
      </x:c>
      <x:c r="H604" s="1013">
        <x:v>141357815</x:v>
      </x:c>
      <x:c r="I604" s="1013">
        <x:v>142620369</x:v>
      </x:c>
      <x:c r="J604" s="1035">
        <x:f>SUM(J589:J603)</x:f>
        <x:v>5403127</x:v>
      </x:c>
      <x:c r="K604" s="715"/>
    </x:row>
    <x:row r="605" spans="1:11" s="688" customFormat="1" ht="16.5" customHeight="1">
      <x:c r="A605" s="1165"/>
      <x:c r="B605" s="815" t="s">
        <x:v>1324</x:v>
      </x:c>
      <x:c r="C605" s="816" t="s">
        <x:v>156</x:v>
      </x:c>
      <x:c r="D605" s="811" t="s">
        <x:v>1292</x:v>
      </x:c>
      <x:c r="E605" s="811" t="s">
        <x:v>843</x:v>
      </x:c>
      <x:c r="F605" s="811" t="s">
        <x:v>1182</x:v>
      </x:c>
      <x:c r="G605" s="1042">
        <x:v>1098131</x:v>
      </x:c>
      <x:c r="H605" s="1032">
        <x:v>12819028</x:v>
      </x:c>
      <x:c r="I605" s="1032">
        <x:v>12468357</x:v>
      </x:c>
      <x:c r="J605" s="1016">
        <x:f t="shared" ref="J605:J606" si="41">G605+H605-I605</x:f>
        <x:v>1448802</x:v>
      </x:c>
      <x:c r="K605" s="716"/>
    </x:row>
    <x:row r="606" spans="1:11" s="688" customFormat="1" ht="16.5" customHeight="1">
      <x:c r="A606" s="1166"/>
      <x:c r="B606" s="819" t="s">
        <x:v>1280</x:v>
      </x:c>
      <x:c r="C606" s="817" t="s">
        <x:v>1593</x:v>
      </x:c>
      <x:c r="D606" s="813" t="s">
        <x:v>1301</x:v>
      </x:c>
      <x:c r="E606" s="817" t="s">
        <x:v>843</x:v>
      </x:c>
      <x:c r="F606" s="814" t="s">
        <x:v>1182</x:v>
      </x:c>
      <x:c r="G606" s="818">
        <x:v>0</x:v>
      </x:c>
      <x:c r="H606" s="818">
        <x:v>4266880</x:v>
      </x:c>
      <x:c r="I606" s="818">
        <x:v>4266880</x:v>
      </x:c>
      <x:c r="J606" s="1029">
        <x:f t="shared" si="41"/>
        <x:v>0</x:v>
      </x:c>
      <x:c r="K606" s="716"/>
    </x:row>
    <x:row r="607" spans="1:11" s="688" customFormat="1" ht="16.5" customHeight="1">
      <x:c r="A607" s="1164" t="s">
        <x:v>1661</x:v>
      </x:c>
      <x:c r="B607" s="1167" t="s">
        <x:v>1802</x:v>
      </x:c>
      <x:c r="C607" s="1043">
        <x:v>504102084455</x:v>
      </x:c>
      <x:c r="D607" s="809" t="s">
        <x:v>1460</x:v>
      </x:c>
      <x:c r="E607" s="809" t="s">
        <x:v>1157</x:v>
      </x:c>
      <x:c r="F607" s="809" t="s">
        <x:v>1197</x:v>
      </x:c>
      <x:c r="G607" s="1010">
        <x:v>0</x:v>
      </x:c>
      <x:c r="H607" s="1010">
        <x:v>2265008</x:v>
      </x:c>
      <x:c r="I607" s="1010">
        <x:v>2265000</x:v>
      </x:c>
      <x:c r="J607" s="1030">
        <x:v>8</x:v>
      </x:c>
      <x:c r="K607" s="716"/>
    </x:row>
    <x:row r="608" spans="1:11" s="688" customFormat="1" ht="16.5" customHeight="1">
      <x:c r="A608" s="1165"/>
      <x:c r="B608" s="1165"/>
      <x:c r="C608" s="1043">
        <x:v>504103027805</x:v>
      </x:c>
      <x:c r="D608" s="809" t="s">
        <x:v>418</x:v>
      </x:c>
      <x:c r="E608" s="809" t="s">
        <x:v>1157</x:v>
      </x:c>
      <x:c r="F608" s="809" t="s">
        <x:v>1197</x:v>
      </x:c>
      <x:c r="G608" s="1010">
        <x:v>0</x:v>
      </x:c>
      <x:c r="H608" s="1010">
        <x:v>500002</x:v>
      </x:c>
      <x:c r="I608" s="1010">
        <x:v>85890</x:v>
      </x:c>
      <x:c r="J608" s="1030">
        <x:v>414112</x:v>
      </x:c>
      <x:c r="K608" s="716"/>
    </x:row>
    <x:row r="609" spans="1:11" s="688" customFormat="1" ht="16.5" customHeight="1">
      <x:c r="A609" s="1165"/>
      <x:c r="B609" s="1165"/>
      <x:c r="C609" s="1043">
        <x:v>501403744314</x:v>
      </x:c>
      <x:c r="D609" s="809" t="s">
        <x:v>1207</x:v>
      </x:c>
      <x:c r="E609" s="809" t="s">
        <x:v>1157</x:v>
      </x:c>
      <x:c r="F609" s="809" t="s">
        <x:v>1237</x:v>
      </x:c>
      <x:c r="G609" s="1010">
        <x:v>0</x:v>
      </x:c>
      <x:c r="H609" s="1010">
        <x:v>7200090</x:v>
      </x:c>
      <x:c r="I609" s="1010">
        <x:v>7200000</x:v>
      </x:c>
      <x:c r="J609" s="1030">
        <x:v>90</x:v>
      </x:c>
      <x:c r="K609" s="716"/>
    </x:row>
    <x:row r="610" spans="1:11" s="688" customFormat="1" ht="16.5" customHeight="1">
      <x:c r="A610" s="1165"/>
      <x:c r="B610" s="1165"/>
      <x:c r="C610" s="1043">
        <x:v>505101260289</x:v>
      </x:c>
      <x:c r="D610" s="809" t="s">
        <x:v>1338</x:v>
      </x:c>
      <x:c r="E610" s="809" t="s">
        <x:v>1157</x:v>
      </x:c>
      <x:c r="F610" s="809" t="s">
        <x:v>1197</x:v>
      </x:c>
      <x:c r="G610" s="1010">
        <x:v>0</x:v>
      </x:c>
      <x:c r="H610" s="1010">
        <x:v>67201044</x:v>
      </x:c>
      <x:c r="I610" s="1010">
        <x:v>67200000</x:v>
      </x:c>
      <x:c r="J610" s="1030">
        <x:v>1044</x:v>
      </x:c>
      <x:c r="K610" s="716"/>
    </x:row>
    <x:row r="611" spans="1:11" s="688" customFormat="1" ht="16.5" customHeight="1">
      <x:c r="A611" s="1165"/>
      <x:c r="B611" s="1165"/>
      <x:c r="C611" s="1043">
        <x:v>505102049499</x:v>
      </x:c>
      <x:c r="D611" s="809" t="s">
        <x:v>1205</x:v>
      </x:c>
      <x:c r="E611" s="809" t="s">
        <x:v>1157</x:v>
      </x:c>
      <x:c r="F611" s="809" t="s">
        <x:v>1201</x:v>
      </x:c>
      <x:c r="G611" s="1010">
        <x:v>16762</x:v>
      </x:c>
      <x:c r="H611" s="1010">
        <x:v>3600070</x:v>
      </x:c>
      <x:c r="I611" s="1010">
        <x:v>3134842</x:v>
      </x:c>
      <x:c r="J611" s="1030">
        <x:v>481990</x:v>
      </x:c>
      <x:c r="K611" s="716"/>
    </x:row>
    <x:row r="612" spans="1:11" s="688" customFormat="1" ht="16.5" customHeight="1">
      <x:c r="A612" s="1165"/>
      <x:c r="B612" s="1165"/>
      <x:c r="C612" s="1043">
        <x:v>3510181247463</x:v>
      </x:c>
      <x:c r="D612" s="809" t="s">
        <x:v>777</x:v>
      </x:c>
      <x:c r="E612" s="809" t="s">
        <x:v>810</x:v>
      </x:c>
      <x:c r="F612" s="809" t="s">
        <x:v>1213</x:v>
      </x:c>
      <x:c r="G612" s="1010">
        <x:v>0</x:v>
      </x:c>
      <x:c r="H612" s="1010">
        <x:v>24983939</x:v>
      </x:c>
      <x:c r="I612" s="1010">
        <x:v>24983880</x:v>
      </x:c>
      <x:c r="J612" s="1030">
        <x:v>59</x:v>
      </x:c>
      <x:c r="K612" s="716"/>
    </x:row>
    <x:row r="613" spans="1:11" s="688" customFormat="1" ht="16.5" customHeight="1">
      <x:c r="A613" s="1165"/>
      <x:c r="B613" s="1165"/>
      <x:c r="C613" s="1043">
        <x:v>3510181251923</x:v>
      </x:c>
      <x:c r="D613" s="809" t="s">
        <x:v>1227</x:v>
      </x:c>
      <x:c r="E613" s="809" t="s">
        <x:v>810</x:v>
      </x:c>
      <x:c r="F613" s="809" t="s">
        <x:v>1213</x:v>
      </x:c>
      <x:c r="G613" s="1010">
        <x:v>2452759</x:v>
      </x:c>
      <x:c r="H613" s="1010">
        <x:v>7406915</x:v>
      </x:c>
      <x:c r="I613" s="1010">
        <x:v>7642080</x:v>
      </x:c>
      <x:c r="J613" s="1030">
        <x:v>2217594</x:v>
      </x:c>
      <x:c r="K613" s="716"/>
    </x:row>
    <x:row r="614" spans="1:11" s="688" customFormat="1" ht="16.5" customHeight="1">
      <x:c r="A614" s="1165"/>
      <x:c r="B614" s="1165"/>
      <x:c r="C614" s="1043">
        <x:v>3510186795733</x:v>
      </x:c>
      <x:c r="D614" s="809" t="s">
        <x:v>755</x:v>
      </x:c>
      <x:c r="E614" s="809" t="s">
        <x:v>810</x:v>
      </x:c>
      <x:c r="F614" s="809" t="s">
        <x:v>1213</x:v>
      </x:c>
      <x:c r="G614" s="1010">
        <x:v>421978</x:v>
      </x:c>
      <x:c r="H614" s="1010">
        <x:v>1876333</x:v>
      </x:c>
      <x:c r="I614" s="1010">
        <x:v>1879546</x:v>
      </x:c>
      <x:c r="J614" s="1030">
        <x:v>418765</x:v>
      </x:c>
      <x:c r="K614" s="716"/>
    </x:row>
    <x:row r="615" spans="1:11" s="688" customFormat="1" ht="16.5" customHeight="1">
      <x:c r="A615" s="1165"/>
      <x:c r="B615" s="1165"/>
      <x:c r="C615" s="1043">
        <x:v>35101054684413</x:v>
      </x:c>
      <x:c r="D615" s="809" t="s">
        <x:v>1323</x:v>
      </x:c>
      <x:c r="E615" s="809" t="s">
        <x:v>810</x:v>
      </x:c>
      <x:c r="F615" s="809" t="s">
        <x:v>1213</x:v>
      </x:c>
      <x:c r="G615" s="1010">
        <x:v>0</x:v>
      </x:c>
      <x:c r="H615" s="1010">
        <x:v>600008</x:v>
      </x:c>
      <x:c r="I615" s="1010">
        <x:v>600000</x:v>
      </x:c>
      <x:c r="J615" s="1030">
        <x:v>8</x:v>
      </x:c>
      <x:c r="K615" s="716"/>
    </x:row>
    <x:row r="616" spans="1:11" s="688" customFormat="1" ht="16.5" customHeight="1">
      <x:c r="A616" s="1165"/>
      <x:c r="B616" s="1165"/>
      <x:c r="C616" s="1043">
        <x:v>3550015073933</x:v>
      </x:c>
      <x:c r="D616" s="809" t="s">
        <x:v>776</x:v>
      </x:c>
      <x:c r="E616" s="809" t="s">
        <x:v>810</x:v>
      </x:c>
      <x:c r="F616" s="809" t="s">
        <x:v>1213</x:v>
      </x:c>
      <x:c r="G616" s="1010">
        <x:v>201711</x:v>
      </x:c>
      <x:c r="H616" s="1010">
        <x:v>2408502</x:v>
      </x:c>
      <x:c r="I616" s="1010">
        <x:v>2500200</x:v>
      </x:c>
      <x:c r="J616" s="1030">
        <x:v>110013</x:v>
      </x:c>
      <x:c r="K616" s="716"/>
    </x:row>
    <x:row r="617" spans="1:11" s="688" customFormat="1" ht="16.5" customHeight="1">
      <x:c r="A617" s="1165"/>
      <x:c r="B617" s="1165"/>
      <x:c r="C617" s="1043">
        <x:v>3511131346103</x:v>
      </x:c>
      <x:c r="D617" s="809" t="s">
        <x:v>1611</x:v>
      </x:c>
      <x:c r="E617" s="809" t="s">
        <x:v>810</x:v>
      </x:c>
      <x:c r="F617" s="809" t="s">
        <x:v>1213</x:v>
      </x:c>
      <x:c r="G617" s="1010">
        <x:v>0</x:v>
      </x:c>
      <x:c r="H617" s="1010">
        <x:v>12120141</x:v>
      </x:c>
      <x:c r="I617" s="1010">
        <x:v>12108540</x:v>
      </x:c>
      <x:c r="J617" s="1030">
        <x:v>11601</x:v>
      </x:c>
      <x:c r="K617" s="716"/>
    </x:row>
    <x:row r="618" spans="1:11" s="688" customFormat="1" ht="16.5" customHeight="1">
      <x:c r="A618" s="1165"/>
      <x:c r="B618" s="1166"/>
      <x:c r="C618" s="1022"/>
      <x:c r="D618" s="1012" t="s">
        <x:v>797</x:v>
      </x:c>
      <x:c r="E618" s="1012"/>
      <x:c r="F618" s="1012"/>
      <x:c r="G618" s="1013">
        <x:v>3093210</x:v>
      </x:c>
      <x:c r="H618" s="1013">
        <x:v>130162052</x:v>
      </x:c>
      <x:c r="I618" s="1013">
        <x:v>129599978</x:v>
      </x:c>
      <x:c r="J618" s="1035">
        <x:f>SUM(J607:J617)</x:f>
        <x:v>3655284</x:v>
      </x:c>
      <x:c r="K618" s="715"/>
    </x:row>
    <x:row r="619" spans="1:11" s="688" customFormat="1" ht="16.5" customHeight="1">
      <x:c r="A619" s="1165"/>
      <x:c r="B619" s="1168" t="s">
        <x:v>1324</x:v>
      </x:c>
      <x:c r="C619" s="810">
        <x:v>3550015073763</x:v>
      </x:c>
      <x:c r="D619" s="810" t="s">
        <x:v>295</x:v>
      </x:c>
      <x:c r="E619" s="810" t="s">
        <x:v>810</x:v>
      </x:c>
      <x:c r="F619" s="810" t="s">
        <x:v>1213</x:v>
      </x:c>
      <x:c r="G619" s="1015">
        <x:v>6978</x:v>
      </x:c>
      <x:c r="H619" s="1015">
        <x:v>17274026</x:v>
      </x:c>
      <x:c r="I619" s="1015">
        <x:v>17256188</x:v>
      </x:c>
      <x:c r="J619" s="1016">
        <x:f t="shared" ref="J619:J622" si="42">G619+H619-I619</x:f>
        <x:v>24816</x:v>
      </x:c>
      <x:c r="K619" s="716"/>
    </x:row>
    <x:row r="620" spans="1:11" s="688" customFormat="1" ht="16.5" customHeight="1">
      <x:c r="A620" s="1165"/>
      <x:c r="B620" s="1165"/>
      <x:c r="C620" s="810"/>
      <x:c r="D620" s="810"/>
      <x:c r="E620" s="810"/>
      <x:c r="F620" s="810"/>
      <x:c r="G620" s="1015"/>
      <x:c r="H620" s="1015"/>
      <x:c r="I620" s="1015"/>
      <x:c r="J620" s="1016">
        <x:f t="shared" si="42"/>
        <x:v>0</x:v>
      </x:c>
      <x:c r="K620" s="716"/>
    </x:row>
    <x:row r="621" spans="1:11" s="688" customFormat="1" ht="16.5" customHeight="1">
      <x:c r="A621" s="1165"/>
      <x:c r="B621" s="1166"/>
      <x:c r="C621" s="810"/>
      <x:c r="D621" s="810"/>
      <x:c r="E621" s="810"/>
      <x:c r="F621" s="810"/>
      <x:c r="G621" s="1015"/>
      <x:c r="H621" s="1015"/>
      <x:c r="I621" s="1015"/>
      <x:c r="J621" s="1016">
        <x:f t="shared" si="42"/>
        <x:v>0</x:v>
      </x:c>
      <x:c r="K621" s="716"/>
    </x:row>
    <x:row r="622" spans="1:11" s="688" customFormat="1" ht="16.5" customHeight="1">
      <x:c r="A622" s="1166"/>
      <x:c r="B622" s="819" t="s">
        <x:v>1280</x:v>
      </x:c>
      <x:c r="C622" s="1036" t="s">
        <x:v>113</x:v>
      </x:c>
      <x:c r="D622" s="814" t="s">
        <x:v>1170</x:v>
      </x:c>
      <x:c r="E622" s="814" t="s">
        <x:v>999</x:v>
      </x:c>
      <x:c r="F622" s="814" t="s">
        <x:v>964</x:v>
      </x:c>
      <x:c r="G622" s="818">
        <x:v>36341670</x:v>
      </x:c>
      <x:c r="H622" s="818">
        <x:v>4000080</x:v>
      </x:c>
      <x:c r="I622" s="818">
        <x:v>0</x:v>
      </x:c>
      <x:c r="J622" s="1029">
        <x:f t="shared" si="42"/>
        <x:v>40341750</x:v>
      </x:c>
      <x:c r="K622" s="716"/>
    </x:row>
    <x:row r="623" spans="1:11" s="688" customFormat="1" ht="16.5" customHeight="1">
      <x:c r="A623" s="1164" t="s">
        <x:v>1663</x:v>
      </x:c>
      <x:c r="B623" s="1167" t="s">
        <x:v>1802</x:v>
      </x:c>
      <x:c r="C623" s="1024">
        <x:v>16010005526</x:v>
      </x:c>
      <x:c r="D623" s="699" t="s">
        <x:v>1349</x:v>
      </x:c>
      <x:c r="E623" s="809" t="s">
        <x:v>843</x:v>
      </x:c>
      <x:c r="F623" s="809" t="s">
        <x:v>1198</x:v>
      </x:c>
      <x:c r="G623" s="1010" t="s">
        <x:v>906</x:v>
      </x:c>
      <x:c r="H623" s="1010">
        <x:v>65640000</x:v>
      </x:c>
      <x:c r="I623" s="1010">
        <x:v>65640000</x:v>
      </x:c>
      <x:c r="J623" s="1008" t="s">
        <x:v>906</x:v>
      </x:c>
      <x:c r="K623" s="716"/>
    </x:row>
    <x:row r="624" spans="1:11" s="688" customFormat="1" ht="16.5" customHeight="1">
      <x:c r="A624" s="1165"/>
      <x:c r="B624" s="1165"/>
      <x:c r="C624" s="1024">
        <x:v>504103749246</x:v>
      </x:c>
      <x:c r="D624" s="699" t="s">
        <x:v>1333</x:v>
      </x:c>
      <x:c r="E624" s="809" t="s">
        <x:v>843</x:v>
      </x:c>
      <x:c r="F624" s="809" t="s">
        <x:v>848</x:v>
      </x:c>
      <x:c r="G624" s="1010"/>
      <x:c r="H624" s="1010">
        <x:v>12120152</x:v>
      </x:c>
      <x:c r="I624" s="1010">
        <x:v>12120152</x:v>
      </x:c>
      <x:c r="J624" s="1008" t="s">
        <x:v>906</x:v>
      </x:c>
      <x:c r="K624" s="716"/>
    </x:row>
    <x:row r="625" spans="1:11" s="688" customFormat="1" ht="16.5" customHeight="1">
      <x:c r="A625" s="1165"/>
      <x:c r="B625" s="1165"/>
      <x:c r="C625" s="1024">
        <x:v>3510343180713</x:v>
      </x:c>
      <x:c r="D625" s="699" t="s">
        <x:v>777</x:v>
      </x:c>
      <x:c r="E625" s="809" t="s">
        <x:v>810</x:v>
      </x:c>
      <x:c r="F625" s="809" t="s">
        <x:v>1195</x:v>
      </x:c>
      <x:c r="G625" s="1010">
        <x:v>9</x:v>
      </x:c>
      <x:c r="H625" s="1010">
        <x:v>19972215</x:v>
      </x:c>
      <x:c r="I625" s="1010">
        <x:v>19972224</x:v>
      </x:c>
      <x:c r="J625" s="1008" t="s">
        <x:v>906</x:v>
      </x:c>
      <x:c r="K625" s="716"/>
    </x:row>
    <x:row r="626" spans="1:11" s="688" customFormat="1" ht="16.5" customHeight="1">
      <x:c r="A626" s="1165"/>
      <x:c r="B626" s="1165"/>
      <x:c r="C626" s="1024">
        <x:v>504103749159</x:v>
      </x:c>
      <x:c r="D626" s="699" t="s">
        <x:v>1464</x:v>
      </x:c>
      <x:c r="E626" s="809" t="s">
        <x:v>843</x:v>
      </x:c>
      <x:c r="F626" s="809" t="s">
        <x:v>848</x:v>
      </x:c>
      <x:c r="G626" s="1010"/>
      <x:c r="H626" s="1010">
        <x:v>7200087</x:v>
      </x:c>
      <x:c r="I626" s="1010">
        <x:v>7200087</x:v>
      </x:c>
      <x:c r="J626" s="1008" t="s">
        <x:v>906</x:v>
      </x:c>
      <x:c r="K626" s="716"/>
    </x:row>
    <x:row r="627" spans="1:11" s="688" customFormat="1" ht="16.5" customHeight="1">
      <x:c r="A627" s="1165"/>
      <x:c r="B627" s="1165"/>
      <x:c r="C627" s="1024">
        <x:v>504103404004</x:v>
      </x:c>
      <x:c r="D627" s="699" t="s">
        <x:v>1174</x:v>
      </x:c>
      <x:c r="E627" s="809" t="s">
        <x:v>843</x:v>
      </x:c>
      <x:c r="F627" s="809" t="s">
        <x:v>848</x:v>
      </x:c>
      <x:c r="G627" s="1010"/>
      <x:c r="H627" s="1010">
        <x:v>600000</x:v>
      </x:c>
      <x:c r="I627" s="1010">
        <x:v>600000</x:v>
      </x:c>
      <x:c r="J627" s="1008" t="s">
        <x:v>906</x:v>
      </x:c>
      <x:c r="K627" s="716"/>
    </x:row>
    <x:row r="628" spans="1:11" s="688" customFormat="1" ht="16.5" customHeight="1">
      <x:c r="A628" s="1165"/>
      <x:c r="B628" s="1165"/>
      <x:c r="C628" s="1024">
        <x:v>3510823775843</x:v>
      </x:c>
      <x:c r="D628" s="699" t="s">
        <x:v>1146</x:v>
      </x:c>
      <x:c r="E628" s="809" t="s">
        <x:v>810</x:v>
      </x:c>
      <x:c r="F628" s="809" t="s">
        <x:v>1195</x:v>
      </x:c>
      <x:c r="G628" s="1010">
        <x:v>3</x:v>
      </x:c>
      <x:c r="H628" s="1010"/>
      <x:c r="I628" s="1010"/>
      <x:c r="J628" s="1008">
        <x:v>3</x:v>
      </x:c>
      <x:c r="K628" s="716"/>
    </x:row>
    <x:row r="629" spans="1:11" s="688" customFormat="1" ht="16.5" customHeight="1">
      <x:c r="A629" s="1165"/>
      <x:c r="B629" s="1165"/>
      <x:c r="C629" s="1024">
        <x:v>5047103081156</x:v>
      </x:c>
      <x:c r="D629" s="699" t="s">
        <x:v>1140</x:v>
      </x:c>
      <x:c r="E629" s="809" t="s">
        <x:v>843</x:v>
      </x:c>
      <x:c r="F629" s="809" t="s">
        <x:v>848</x:v>
      </x:c>
      <x:c r="G629" s="1010"/>
      <x:c r="H629" s="1010"/>
      <x:c r="I629" s="1010"/>
      <x:c r="J629" s="1008" t="s">
        <x:v>906</x:v>
      </x:c>
      <x:c r="K629" s="716"/>
    </x:row>
    <x:row r="630" spans="1:11" s="688" customFormat="1" ht="16.5" customHeight="1">
      <x:c r="A630" s="1165"/>
      <x:c r="B630" s="1165"/>
      <x:c r="C630" s="1024">
        <x:v>3510313405973</x:v>
      </x:c>
      <x:c r="D630" s="699" t="s">
        <x:v>1471</x:v>
      </x:c>
      <x:c r="E630" s="809" t="s">
        <x:v>810</x:v>
      </x:c>
      <x:c r="F630" s="809" t="s">
        <x:v>1195</x:v>
      </x:c>
      <x:c r="G630" s="1010">
        <x:v>125096</x:v>
      </x:c>
      <x:c r="H630" s="1010">
        <x:v>5906</x:v>
      </x:c>
      <x:c r="I630" s="1010"/>
      <x:c r="J630" s="1008">
        <x:v>131002</x:v>
      </x:c>
      <x:c r="K630" s="716"/>
    </x:row>
    <x:row r="631" spans="1:11" s="688" customFormat="1" ht="16.5" customHeight="1">
      <x:c r="A631" s="1165"/>
      <x:c r="B631" s="1165"/>
      <x:c r="C631" s="1024">
        <x:v>3510343179013</x:v>
      </x:c>
      <x:c r="D631" s="699" t="s">
        <x:v>815</x:v>
      </x:c>
      <x:c r="E631" s="809" t="s">
        <x:v>810</x:v>
      </x:c>
      <x:c r="F631" s="809" t="s">
        <x:v>1195</x:v>
      </x:c>
      <x:c r="G631" s="1010"/>
      <x:c r="H631" s="1010">
        <x:v>4527873</x:v>
      </x:c>
      <x:c r="I631" s="1010">
        <x:v>4122300</x:v>
      </x:c>
      <x:c r="J631" s="1008">
        <x:v>405573</x:v>
      </x:c>
      <x:c r="K631" s="716"/>
    </x:row>
    <x:row r="632" spans="1:11" s="688" customFormat="1" ht="16.5" customHeight="1">
      <x:c r="A632" s="1165"/>
      <x:c r="B632" s="1165"/>
      <x:c r="C632" s="1024">
        <x:v>3510850773963</x:v>
      </x:c>
      <x:c r="D632" s="699" t="s">
        <x:v>1211</x:v>
      </x:c>
      <x:c r="E632" s="809" t="s">
        <x:v>810</x:v>
      </x:c>
      <x:c r="F632" s="809" t="s">
        <x:v>1195</x:v>
      </x:c>
      <x:c r="G632" s="1010">
        <x:v>15</x:v>
      </x:c>
      <x:c r="H632" s="1010">
        <x:v>3125462</x:v>
      </x:c>
      <x:c r="I632" s="1010">
        <x:v>3125471</x:v>
      </x:c>
      <x:c r="J632" s="1008">
        <x:v>6</x:v>
      </x:c>
      <x:c r="K632" s="716"/>
    </x:row>
    <x:row r="633" spans="1:11" s="688" customFormat="1" ht="16.5" customHeight="1">
      <x:c r="A633" s="1165"/>
      <x:c r="B633" s="1165"/>
      <x:c r="C633" s="1024">
        <x:v>3510832146703</x:v>
      </x:c>
      <x:c r="D633" s="699" t="s">
        <x:v>1212</x:v>
      </x:c>
      <x:c r="E633" s="809" t="s">
        <x:v>810</x:v>
      </x:c>
      <x:c r="F633" s="809" t="s">
        <x:v>1195</x:v>
      </x:c>
      <x:c r="G633" s="1010" t="s">
        <x:v>906</x:v>
      </x:c>
      <x:c r="H633" s="1010"/>
      <x:c r="I633" s="1010"/>
      <x:c r="J633" s="1008" t="s">
        <x:v>906</x:v>
      </x:c>
      <x:c r="K633" s="716"/>
    </x:row>
    <x:row r="634" spans="1:11" s="688" customFormat="1" ht="16.5" customHeight="1">
      <x:c r="A634" s="1165"/>
      <x:c r="B634" s="1165"/>
      <x:c r="C634" s="1024">
        <x:v>50410374928</x:v>
      </x:c>
      <x:c r="D634" s="699" t="s">
        <x:v>1599</x:v>
      </x:c>
      <x:c r="E634" s="809" t="s">
        <x:v>843</x:v>
      </x:c>
      <x:c r="F634" s="809" t="s">
        <x:v>848</x:v>
      </x:c>
      <x:c r="G634" s="1010"/>
      <x:c r="H634" s="1010"/>
      <x:c r="I634" s="1010"/>
      <x:c r="J634" s="1008" t="s">
        <x:v>906</x:v>
      </x:c>
      <x:c r="K634" s="716"/>
    </x:row>
    <x:row r="635" spans="1:11" s="688" customFormat="1" ht="16.5" customHeight="1">
      <x:c r="A635" s="1165"/>
      <x:c r="B635" s="1165"/>
      <x:c r="C635" s="1044">
        <x:v>504103540612</x:v>
      </x:c>
      <x:c r="D635" s="699" t="s">
        <x:v>1119</x:v>
      </x:c>
      <x:c r="E635" s="699" t="s">
        <x:v>843</x:v>
      </x:c>
      <x:c r="F635" s="699" t="s">
        <x:v>848</x:v>
      </x:c>
      <x:c r="G635" s="1045"/>
      <x:c r="H635" s="1010"/>
      <x:c r="I635" s="1010"/>
      <x:c r="J635" s="1008" t="s">
        <x:v>906</x:v>
      </x:c>
      <x:c r="K635" s="716"/>
    </x:row>
    <x:row r="636" spans="1:11" s="688" customFormat="1" ht="16.5" customHeight="1">
      <x:c r="A636" s="1165"/>
      <x:c r="B636" s="1166"/>
      <x:c r="C636" s="1322" t="s">
        <x:v>797</x:v>
      </x:c>
      <x:c r="D636" s="1294"/>
      <x:c r="E636" s="1294"/>
      <x:c r="F636" s="1295"/>
      <x:c r="G636" s="1013">
        <x:v>125123</x:v>
      </x:c>
      <x:c r="H636" s="1013">
        <x:v>113191695</x:v>
      </x:c>
      <x:c r="I636" s="1013">
        <x:v>112780234</x:v>
      </x:c>
      <x:c r="J636" s="1035">
        <x:f>SUM(J623:J635)</x:f>
        <x:v>536584</x:v>
      </x:c>
      <x:c r="K636" s="715"/>
    </x:row>
    <x:row r="637" spans="1:11" s="688" customFormat="1" ht="16.5" customHeight="1">
      <x:c r="A637" s="1165"/>
      <x:c r="B637" s="815" t="s">
        <x:v>1324</x:v>
      </x:c>
      <x:c r="C637" s="811">
        <x:v>16010005790</x:v>
      </x:c>
      <x:c r="D637" s="811" t="s">
        <x:v>1605</x:v>
      </x:c>
      <x:c r="E637" s="826" t="s">
        <x:v>843</x:v>
      </x:c>
      <x:c r="F637" s="816" t="s">
        <x:v>1198</x:v>
      </x:c>
      <x:c r="G637" s="1015">
        <x:v>5844</x:v>
      </x:c>
      <x:c r="H637" s="1015">
        <x:v>5788100</x:v>
      </x:c>
      <x:c r="I637" s="1015">
        <x:v>5793944</x:v>
      </x:c>
      <x:c r="J637" s="1016">
        <x:f t="shared" ref="J637:J638" si="43">G637+H637-I637</x:f>
        <x:v>0</x:v>
      </x:c>
      <x:c r="K637" s="716"/>
    </x:row>
    <x:row r="638" spans="1:11" s="688" customFormat="1" ht="16.5" customHeight="1">
      <x:c r="A638" s="1166"/>
      <x:c r="B638" s="819" t="s">
        <x:v>1280</x:v>
      </x:c>
      <x:c r="C638" s="1036">
        <x:v>575101382948</x:v>
      </x:c>
      <x:c r="D638" s="813" t="s">
        <x:v>1615</x:v>
      </x:c>
      <x:c r="E638" s="814" t="s">
        <x:v>843</x:v>
      </x:c>
      <x:c r="F638" s="814" t="s">
        <x:v>1118</x:v>
      </x:c>
      <x:c r="G638" s="818">
        <x:v>17736000</x:v>
      </x:c>
      <x:c r="H638" s="818">
        <x:v>3648000</x:v>
      </x:c>
      <x:c r="I638" s="818"/>
      <x:c r="J638" s="1029">
        <x:f t="shared" si="43"/>
        <x:v>21384000</x:v>
      </x:c>
      <x:c r="K638" s="716"/>
    </x:row>
    <x:row r="639" spans="1:11" s="688" customFormat="1" ht="17.25" customHeight="1">
      <x:c r="A639" s="1164" t="s">
        <x:v>1666</x:v>
      </x:c>
      <x:c r="B639" s="1167" t="s">
        <x:v>1802</x:v>
      </x:c>
      <x:c r="C639" s="1009">
        <x:v>16010005774</x:v>
      </x:c>
      <x:c r="D639" s="809" t="s">
        <x:v>767</x:v>
      </x:c>
      <x:c r="E639" s="809" t="s">
        <x:v>843</x:v>
      </x:c>
      <x:c r="F639" s="809" t="s">
        <x:v>1194</x:v>
      </x:c>
      <x:c r="G639" s="1010" t="s">
        <x:v>906</x:v>
      </x:c>
      <x:c r="H639" s="1010">
        <x:v>67200000</x:v>
      </x:c>
      <x:c r="I639" s="1010">
        <x:v>67200000</x:v>
      </x:c>
      <x:c r="J639" s="1008" t="s">
        <x:v>906</x:v>
      </x:c>
      <x:c r="K639" s="716"/>
    </x:row>
    <x:row r="640" spans="1:11" s="688" customFormat="1" ht="16.5" customHeight="1">
      <x:c r="A640" s="1165"/>
      <x:c r="B640" s="1165"/>
      <x:c r="C640" s="1009">
        <x:v>16010005782</x:v>
      </x:c>
      <x:c r="D640" s="809" t="s">
        <x:v>1206</x:v>
      </x:c>
      <x:c r="E640" s="809" t="s">
        <x:v>843</x:v>
      </x:c>
      <x:c r="F640" s="809" t="s">
        <x:v>1194</x:v>
      </x:c>
      <x:c r="G640" s="1010" t="s">
        <x:v>906</x:v>
      </x:c>
      <x:c r="H640" s="1010">
        <x:v>7308000</x:v>
      </x:c>
      <x:c r="I640" s="1010">
        <x:v>7308000</x:v>
      </x:c>
      <x:c r="J640" s="1008" t="s">
        <x:v>906</x:v>
      </x:c>
      <x:c r="K640" s="716"/>
    </x:row>
    <x:row r="641" spans="1:11" s="688" customFormat="1" ht="16.5" customHeight="1">
      <x:c r="A641" s="1165"/>
      <x:c r="B641" s="1165"/>
      <x:c r="C641" s="1009">
        <x:v>505102065019</x:v>
      </x:c>
      <x:c r="D641" s="809" t="s">
        <x:v>1323</x:v>
      </x:c>
      <x:c r="E641" s="809" t="s">
        <x:v>843</x:v>
      </x:c>
      <x:c r="F641" s="809" t="s">
        <x:v>1194</x:v>
      </x:c>
      <x:c r="G641" s="1010" t="s">
        <x:v>906</x:v>
      </x:c>
      <x:c r="H641" s="1010">
        <x:v>600000</x:v>
      </x:c>
      <x:c r="I641" s="1010">
        <x:v>600000</x:v>
      </x:c>
      <x:c r="J641" s="1008" t="s">
        <x:v>906</x:v>
      </x:c>
      <x:c r="K641" s="716"/>
    </x:row>
    <x:row r="642" spans="1:11" s="688" customFormat="1" ht="16.5" customHeight="1">
      <x:c r="A642" s="1165"/>
      <x:c r="B642" s="1165"/>
      <x:c r="C642" s="1009">
        <x:v>504102969651</x:v>
      </x:c>
      <x:c r="D642" s="809" t="s">
        <x:v>1621</x:v>
      </x:c>
      <x:c r="E642" s="809" t="s">
        <x:v>843</x:v>
      </x:c>
      <x:c r="F642" s="809" t="s">
        <x:v>1194</x:v>
      </x:c>
      <x:c r="G642" s="1010" t="s">
        <x:v>906</x:v>
      </x:c>
      <x:c r="H642" s="1010">
        <x:v>3744500</x:v>
      </x:c>
      <x:c r="I642" s="1010">
        <x:v>3744500</x:v>
      </x:c>
      <x:c r="J642" s="1008" t="s">
        <x:v>906</x:v>
      </x:c>
      <x:c r="K642" s="716"/>
    </x:row>
    <x:row r="643" spans="1:11" s="688" customFormat="1" ht="16.5" customHeight="1">
      <x:c r="A643" s="1165"/>
      <x:c r="B643" s="1165"/>
      <x:c r="C643" s="1009">
        <x:v>505102164871</x:v>
      </x:c>
      <x:c r="D643" s="809" t="s">
        <x:v>707</x:v>
      </x:c>
      <x:c r="E643" s="809" t="s">
        <x:v>843</x:v>
      </x:c>
      <x:c r="F643" s="809" t="s">
        <x:v>1194</x:v>
      </x:c>
      <x:c r="G643" s="1010"/>
      <x:c r="H643" s="1010">
        <x:v>12120000</x:v>
      </x:c>
      <x:c r="I643" s="1010">
        <x:v>12120000</x:v>
      </x:c>
      <x:c r="J643" s="1008" t="s">
        <x:v>906</x:v>
      </x:c>
      <x:c r="K643" s="716"/>
    </x:row>
    <x:row r="644" spans="1:11" s="688" customFormat="1" ht="16.5" customHeight="1">
      <x:c r="A644" s="1165"/>
      <x:c r="B644" s="1165"/>
      <x:c r="C644" s="1009">
        <x:v>505102128844</x:v>
      </x:c>
      <x:c r="D644" s="809" t="s">
        <x:v>1792</x:v>
      </x:c>
      <x:c r="E644" s="809" t="s">
        <x:v>843</x:v>
      </x:c>
      <x:c r="F644" s="809" t="s">
        <x:v>1194</x:v>
      </x:c>
      <x:c r="G644" s="1010" t="s">
        <x:v>906</x:v>
      </x:c>
      <x:c r="H644" s="1010">
        <x:v>7200000</x:v>
      </x:c>
      <x:c r="I644" s="1010">
        <x:v>7200000</x:v>
      </x:c>
      <x:c r="J644" s="1008" t="s">
        <x:v>906</x:v>
      </x:c>
      <x:c r="K644" s="716"/>
    </x:row>
    <x:row r="645" spans="1:11" s="688" customFormat="1" ht="16.5" customHeight="1">
      <x:c r="A645" s="1165"/>
      <x:c r="B645" s="1165"/>
      <x:c r="C645" s="1009">
        <x:v>505102128851</x:v>
      </x:c>
      <x:c r="D645" s="809" t="s">
        <x:v>66</x:v>
      </x:c>
      <x:c r="E645" s="809" t="s">
        <x:v>843</x:v>
      </x:c>
      <x:c r="F645" s="809" t="s">
        <x:v>1194</x:v>
      </x:c>
      <x:c r="G645" s="1010" t="s">
        <x:v>906</x:v>
      </x:c>
      <x:c r="H645" s="1010"/>
      <x:c r="I645" s="1010" t="s">
        <x:v>906</x:v>
      </x:c>
      <x:c r="J645" s="1008" t="s">
        <x:v>906</x:v>
      </x:c>
      <x:c r="K645" s="716"/>
    </x:row>
    <x:row r="646" spans="1:11" s="688" customFormat="1" ht="16.5" customHeight="1">
      <x:c r="A646" s="1165"/>
      <x:c r="B646" s="1165"/>
      <x:c r="C646" s="1009">
        <x:v>504103541979</x:v>
      </x:c>
      <x:c r="D646" s="809" t="s">
        <x:v>1362</x:v>
      </x:c>
      <x:c r="E646" s="809" t="s">
        <x:v>843</x:v>
      </x:c>
      <x:c r="F646" s="809" t="s">
        <x:v>1194</x:v>
      </x:c>
      <x:c r="G646" s="1010" t="s">
        <x:v>906</x:v>
      </x:c>
      <x:c r="H646" s="1010"/>
      <x:c r="I646" s="1010" t="s">
        <x:v>906</x:v>
      </x:c>
      <x:c r="J646" s="1008" t="s">
        <x:v>906</x:v>
      </x:c>
      <x:c r="K646" s="716"/>
    </x:row>
    <x:row r="647" spans="1:11" s="688" customFormat="1" ht="16.5" customHeight="1">
      <x:c r="A647" s="1165"/>
      <x:c r="B647" s="1165"/>
      <x:c r="C647" s="1009">
        <x:v>505102164864</x:v>
      </x:c>
      <x:c r="D647" s="809" t="s">
        <x:v>1181</x:v>
      </x:c>
      <x:c r="E647" s="809" t="s">
        <x:v>843</x:v>
      </x:c>
      <x:c r="F647" s="809" t="s">
        <x:v>1194</x:v>
      </x:c>
      <x:c r="G647" s="1010" t="s">
        <x:v>906</x:v>
      </x:c>
      <x:c r="H647" s="1010" t="s">
        <x:v>906</x:v>
      </x:c>
      <x:c r="I647" s="1010" t="s">
        <x:v>906</x:v>
      </x:c>
      <x:c r="J647" s="1008" t="s">
        <x:v>906</x:v>
      </x:c>
      <x:c r="K647" s="716"/>
    </x:row>
    <x:row r="648" spans="1:11" s="688" customFormat="1" ht="16.5" customHeight="1">
      <x:c r="A648" s="1165"/>
      <x:c r="B648" s="1165"/>
      <x:c r="C648" s="1009">
        <x:v>3510405602863</x:v>
      </x:c>
      <x:c r="D648" s="809" t="s">
        <x:v>777</x:v>
      </x:c>
      <x:c r="E648" s="809" t="s">
        <x:v>810</x:v>
      </x:c>
      <x:c r="F648" s="809" t="s">
        <x:v>1798</x:v>
      </x:c>
      <x:c r="G648" s="1010" t="s">
        <x:v>906</x:v>
      </x:c>
      <x:c r="H648" s="1010">
        <x:v>29874405</x:v>
      </x:c>
      <x:c r="I648" s="1010">
        <x:v>29874405</x:v>
      </x:c>
      <x:c r="J648" s="1008" t="s">
        <x:v>906</x:v>
      </x:c>
      <x:c r="K648" s="716"/>
    </x:row>
    <x:row r="649" spans="1:11" s="688" customFormat="1" ht="16.5" customHeight="1">
      <x:c r="A649" s="1165"/>
      <x:c r="B649" s="1165"/>
      <x:c r="C649" s="1009">
        <x:v>3510204137233</x:v>
      </x:c>
      <x:c r="D649" s="809" t="s">
        <x:v>755</x:v>
      </x:c>
      <x:c r="E649" s="809" t="s">
        <x:v>810</x:v>
      </x:c>
      <x:c r="F649" s="809" t="s">
        <x:v>1798</x:v>
      </x:c>
      <x:c r="G649" s="1010">
        <x:v>1853191</x:v>
      </x:c>
      <x:c r="H649" s="1010">
        <x:v>8177978</x:v>
      </x:c>
      <x:c r="I649" s="1010">
        <x:v>8964860</x:v>
      </x:c>
      <x:c r="J649" s="1008">
        <x:v>1066309</x:v>
      </x:c>
      <x:c r="K649" s="716"/>
    </x:row>
    <x:row r="650" spans="1:11" s="688" customFormat="1" ht="16.5" customHeight="1">
      <x:c r="A650" s="1165"/>
      <x:c r="B650" s="1165"/>
      <x:c r="C650" s="1009">
        <x:v>3510204138143</x:v>
      </x:c>
      <x:c r="D650" s="809" t="s">
        <x:v>1227</x:v>
      </x:c>
      <x:c r="E650" s="809" t="s">
        <x:v>810</x:v>
      </x:c>
      <x:c r="F650" s="809" t="s">
        <x:v>1798</x:v>
      </x:c>
      <x:c r="G650" s="1010">
        <x:v>142157</x:v>
      </x:c>
      <x:c r="H650" s="1010">
        <x:v>14273300</x:v>
      </x:c>
      <x:c r="I650" s="1010">
        <x:v>11573820</x:v>
      </x:c>
      <x:c r="J650" s="1008">
        <x:v>2841637</x:v>
      </x:c>
      <x:c r="K650" s="716"/>
    </x:row>
    <x:row r="651" spans="1:11" s="688" customFormat="1" ht="16.5" customHeight="1">
      <x:c r="A651" s="1165"/>
      <x:c r="B651" s="1165"/>
      <x:c r="C651" s="1009">
        <x:v>3510204132793</x:v>
      </x:c>
      <x:c r="D651" s="809" t="s">
        <x:v>747</x:v>
      </x:c>
      <x:c r="E651" s="809" t="s">
        <x:v>810</x:v>
      </x:c>
      <x:c r="F651" s="809" t="s">
        <x:v>1798</x:v>
      </x:c>
      <x:c r="G651" s="1010">
        <x:v>537387</x:v>
      </x:c>
      <x:c r="H651" s="1010">
        <x:v>1342</x:v>
      </x:c>
      <x:c r="I651" s="1010">
        <x:v>140594</x:v>
      </x:c>
      <x:c r="J651" s="1008">
        <x:v>398135</x:v>
      </x:c>
      <x:c r="K651" s="716"/>
    </x:row>
    <x:row r="652" spans="1:11" s="688" customFormat="1" ht="16.5" customHeight="1">
      <x:c r="A652" s="1165"/>
      <x:c r="B652" s="1165"/>
      <x:c r="C652" s="1009"/>
      <x:c r="D652" s="809"/>
      <x:c r="E652" s="809"/>
      <x:c r="F652" s="809"/>
      <x:c r="G652" s="1010"/>
      <x:c r="H652" s="1010"/>
      <x:c r="I652" s="1010"/>
      <x:c r="J652" s="1008"/>
      <x:c r="K652" s="716"/>
    </x:row>
    <x:row r="653" spans="1:11" s="688" customFormat="1" ht="16.5" customHeight="1">
      <x:c r="A653" s="1165"/>
      <x:c r="B653" s="1165"/>
      <x:c r="C653" s="1009"/>
      <x:c r="D653" s="809"/>
      <x:c r="E653" s="809"/>
      <x:c r="F653" s="809"/>
      <x:c r="G653" s="1010"/>
      <x:c r="H653" s="1010"/>
      <x:c r="I653" s="1010"/>
      <x:c r="J653" s="1008" t="s">
        <x:v>906</x:v>
      </x:c>
      <x:c r="K653" s="716"/>
    </x:row>
    <x:row r="654" spans="1:11" s="688" customFormat="1" ht="16.5" customHeight="1">
      <x:c r="A654" s="1165"/>
      <x:c r="B654" s="1166"/>
      <x:c r="C654" s="1012"/>
      <x:c r="D654" s="1012" t="s">
        <x:v>797</x:v>
      </x:c>
      <x:c r="E654" s="1012"/>
      <x:c r="F654" s="1012"/>
      <x:c r="G654" s="1013">
        <x:v>2532735</x:v>
      </x:c>
      <x:c r="H654" s="1013">
        <x:v>150499525</x:v>
      </x:c>
      <x:c r="I654" s="1013">
        <x:v>148726179</x:v>
      </x:c>
      <x:c r="J654" s="1035">
        <x:f>SUM(J639:J653)</x:f>
        <x:v>4306081</x:v>
      </x:c>
      <x:c r="K654" s="715"/>
    </x:row>
    <x:row r="655" spans="1:11" s="688" customFormat="1" ht="16.5" customHeight="1">
      <x:c r="A655" s="1165"/>
      <x:c r="B655" s="1168" t="s">
        <x:v>1324</x:v>
      </x:c>
      <x:c r="C655" s="810">
        <x:v>504101017898</x:v>
      </x:c>
      <x:c r="D655" s="811" t="s">
        <x:v>708</x:v>
      </x:c>
      <x:c r="E655" s="811" t="s">
        <x:v>843</x:v>
      </x:c>
      <x:c r="F655" s="811" t="s">
        <x:v>1194</x:v>
      </x:c>
      <x:c r="G655" s="1015"/>
      <x:c r="H655" s="1015">
        <x:v>4294044</x:v>
      </x:c>
      <x:c r="I655" s="1015">
        <x:v>3909740</x:v>
      </x:c>
      <x:c r="J655" s="1016">
        <x:f t="shared" ref="J655:J657" si="44">G655+H655-I655</x:f>
        <x:v>384304</x:v>
      </x:c>
      <x:c r="K655" s="716"/>
    </x:row>
    <x:row r="656" spans="1:11" s="688" customFormat="1" ht="16.5" customHeight="1">
      <x:c r="A656" s="1165"/>
      <x:c r="B656" s="1166"/>
      <x:c r="C656" s="810">
        <x:v>504101008080</x:v>
      </x:c>
      <x:c r="D656" s="811" t="s">
        <x:v>347</x:v>
      </x:c>
      <x:c r="E656" s="811" t="s">
        <x:v>843</x:v>
      </x:c>
      <x:c r="F656" s="811" t="s">
        <x:v>1194</x:v>
      </x:c>
      <x:c r="G656" s="1015">
        <x:v>373040</x:v>
      </x:c>
      <x:c r="H656" s="1015">
        <x:v>13443130</x:v>
      </x:c>
      <x:c r="I656" s="1015">
        <x:v>13816170</x:v>
      </x:c>
      <x:c r="J656" s="1016">
        <x:f t="shared" si="44"/>
        <x:v>0</x:v>
      </x:c>
      <x:c r="K656" s="716"/>
    </x:row>
    <x:row r="657" spans="1:11" s="688" customFormat="1" ht="16.5" customHeight="1">
      <x:c r="A657" s="1166"/>
      <x:c r="B657" s="819" t="s">
        <x:v>1301</x:v>
      </x:c>
      <x:c r="C657" s="1017">
        <x:v>1121900368299</x:v>
      </x:c>
      <x:c r="D657" s="813" t="s">
        <x:v>1767</x:v>
      </x:c>
      <x:c r="E657" s="814" t="s">
        <x:v>820</x:v>
      </x:c>
      <x:c r="F657" s="814" t="s">
        <x:v>1199</x:v>
      </x:c>
      <x:c r="G657" s="1018">
        <x:v>10190920</x:v>
      </x:c>
      <x:c r="H657" s="1018">
        <x:v>4216850</x:v>
      </x:c>
      <x:c r="I657" s="1018"/>
      <x:c r="J657" s="1029">
        <x:f t="shared" si="44"/>
        <x:v>14407770</x:v>
      </x:c>
      <x:c r="K657" s="716"/>
    </x:row>
    <x:row r="658" spans="1:11" s="688" customFormat="1" ht="17.25" customHeight="1">
      <x:c r="A658" s="1164" t="s">
        <x:v>1667</x:v>
      </x:c>
      <x:c r="B658" s="1167" t="s">
        <x:v>1802</x:v>
      </x:c>
      <x:c r="C658" s="1009" t="s">
        <x:v>563</x:v>
      </x:c>
      <x:c r="D658" s="809" t="s">
        <x:v>1042</x:v>
      </x:c>
      <x:c r="E658" s="809" t="s">
        <x:v>810</x:v>
      </x:c>
      <x:c r="F658" s="809" t="s">
        <x:v>1793</x:v>
      </x:c>
      <x:c r="G658" s="1010">
        <x:v>1002939</x:v>
      </x:c>
      <x:c r="H658" s="1010" t="s">
        <x:v>906</x:v>
      </x:c>
      <x:c r="I658" s="1010">
        <x:v>832010</x:v>
      </x:c>
      <x:c r="J658" s="1030">
        <x:v>170929</x:v>
      </x:c>
      <x:c r="K658" s="716"/>
    </x:row>
    <x:row r="659" spans="1:11" s="688" customFormat="1" ht="16.5" customHeight="1">
      <x:c r="A659" s="1165"/>
      <x:c r="B659" s="1165"/>
      <x:c r="C659" s="1009" t="s">
        <x:v>600</x:v>
      </x:c>
      <x:c r="D659" s="809" t="s">
        <x:v>1310</x:v>
      </x:c>
      <x:c r="E659" s="809" t="s">
        <x:v>810</x:v>
      </x:c>
      <x:c r="F659" s="809" t="s">
        <x:v>1793</x:v>
      </x:c>
      <x:c r="G659" s="1010"/>
      <x:c r="H659" s="1010">
        <x:v>95400000</x:v>
      </x:c>
      <x:c r="I659" s="1010">
        <x:v>95400000</x:v>
      </x:c>
      <x:c r="J659" s="1030" t="s">
        <x:v>906</x:v>
      </x:c>
      <x:c r="K659" s="716"/>
    </x:row>
    <x:row r="660" spans="1:11" s="688" customFormat="1" ht="16.5" customHeight="1">
      <x:c r="A660" s="1165"/>
      <x:c r="B660" s="1165"/>
      <x:c r="C660" s="1009" t="s">
        <x:v>576</x:v>
      </x:c>
      <x:c r="D660" s="809" t="s">
        <x:v>1304</x:v>
      </x:c>
      <x:c r="E660" s="809" t="s">
        <x:v>810</x:v>
      </x:c>
      <x:c r="F660" s="809" t="s">
        <x:v>1793</x:v>
      </x:c>
      <x:c r="G660" s="1010"/>
      <x:c r="H660" s="1010">
        <x:v>41546000</x:v>
      </x:c>
      <x:c r="I660" s="1010">
        <x:v>41546000</x:v>
      </x:c>
      <x:c r="J660" s="1030" t="s">
        <x:v>906</x:v>
      </x:c>
      <x:c r="K660" s="716"/>
    </x:row>
    <x:row r="661" spans="1:11" s="688" customFormat="1" ht="16.5" customHeight="1">
      <x:c r="A661" s="1165"/>
      <x:c r="B661" s="1165"/>
      <x:c r="C661" s="1009" t="s">
        <x:v>609</x:v>
      </x:c>
      <x:c r="D661" s="809" t="s">
        <x:v>1784</x:v>
      </x:c>
      <x:c r="E661" s="809" t="s">
        <x:v>810</x:v>
      </x:c>
      <x:c r="F661" s="809" t="s">
        <x:v>1793</x:v>
      </x:c>
      <x:c r="G661" s="1010"/>
      <x:c r="H661" s="1010"/>
      <x:c r="I661" s="1010"/>
      <x:c r="J661" s="1030" t="s">
        <x:v>906</x:v>
      </x:c>
      <x:c r="K661" s="716"/>
    </x:row>
    <x:row r="662" spans="1:11" s="688" customFormat="1" ht="16.5" customHeight="1">
      <x:c r="A662" s="1165"/>
      <x:c r="B662" s="1165"/>
      <x:c r="C662" s="1009" t="s">
        <x:v>597</x:v>
      </x:c>
      <x:c r="D662" s="809" t="s">
        <x:v>1227</x:v>
      </x:c>
      <x:c r="E662" s="809" t="s">
        <x:v>810</x:v>
      </x:c>
      <x:c r="F662" s="809" t="s">
        <x:v>1793</x:v>
      </x:c>
      <x:c r="G662" s="1010">
        <x:v>420633</x:v>
      </x:c>
      <x:c r="H662" s="1010">
        <x:v>5329610</x:v>
      </x:c>
      <x:c r="I662" s="1010">
        <x:v>4136460</x:v>
      </x:c>
      <x:c r="J662" s="1030">
        <x:v>1613783</x:v>
      </x:c>
      <x:c r="K662" s="716"/>
    </x:row>
    <x:row r="663" spans="1:11" s="688" customFormat="1" ht="16.5" customHeight="1">
      <x:c r="A663" s="1165"/>
      <x:c r="B663" s="1165"/>
      <x:c r="C663" s="1009" t="s">
        <x:v>619</x:v>
      </x:c>
      <x:c r="D663" s="809" t="s">
        <x:v>1789</x:v>
      </x:c>
      <x:c r="E663" s="809" t="s">
        <x:v>810</x:v>
      </x:c>
      <x:c r="F663" s="809" t="s">
        <x:v>1793</x:v>
      </x:c>
      <x:c r="G663" s="1010"/>
      <x:c r="H663" s="1010">
        <x:v>2900000</x:v>
      </x:c>
      <x:c r="I663" s="1010">
        <x:v>2900000</x:v>
      </x:c>
      <x:c r="J663" s="1030" t="s">
        <x:v>906</x:v>
      </x:c>
      <x:c r="K663" s="716"/>
    </x:row>
    <x:row r="664" spans="1:11" s="688" customFormat="1" ht="16.5" customHeight="1">
      <x:c r="A664" s="1165"/>
      <x:c r="B664" s="1165"/>
      <x:c r="C664" s="1009" t="s">
        <x:v>573</x:v>
      </x:c>
      <x:c r="D664" s="809" t="s">
        <x:v>303</x:v>
      </x:c>
      <x:c r="E664" s="809" t="s">
        <x:v>810</x:v>
      </x:c>
      <x:c r="F664" s="809" t="s">
        <x:v>1793</x:v>
      </x:c>
      <x:c r="G664" s="1010"/>
      <x:c r="H664" s="1010">
        <x:v>13100000</x:v>
      </x:c>
      <x:c r="I664" s="1010">
        <x:v>13100000</x:v>
      </x:c>
      <x:c r="J664" s="1030" t="s">
        <x:v>906</x:v>
      </x:c>
      <x:c r="K664" s="716"/>
    </x:row>
    <x:row r="665" spans="1:11" s="688" customFormat="1" ht="16.5" customHeight="1">
      <x:c r="A665" s="1165"/>
      <x:c r="B665" s="1165"/>
      <x:c r="C665" s="1009" t="s">
        <x:v>564</x:v>
      </x:c>
      <x:c r="D665" s="809" t="s">
        <x:v>1794</x:v>
      </x:c>
      <x:c r="E665" s="809" t="s">
        <x:v>810</x:v>
      </x:c>
      <x:c r="F665" s="809" t="s">
        <x:v>1793</x:v>
      </x:c>
      <x:c r="G665" s="1010"/>
      <x:c r="H665" s="1010">
        <x:v>2596040</x:v>
      </x:c>
      <x:c r="I665" s="1010">
        <x:v>2596040</x:v>
      </x:c>
      <x:c r="J665" s="1030" t="s">
        <x:v>906</x:v>
      </x:c>
      <x:c r="K665" s="716"/>
    </x:row>
    <x:row r="666" spans="1:11" s="688" customFormat="1" ht="16.5" customHeight="1">
      <x:c r="A666" s="1165"/>
      <x:c r="B666" s="1165"/>
      <x:c r="C666" s="1009" t="s">
        <x:v>577</x:v>
      </x:c>
      <x:c r="D666" s="809" t="s">
        <x:v>1785</x:v>
      </x:c>
      <x:c r="E666" s="809" t="s">
        <x:v>810</x:v>
      </x:c>
      <x:c r="F666" s="809" t="s">
        <x:v>1793</x:v>
      </x:c>
      <x:c r="G666" s="1010"/>
      <x:c r="H666" s="1010">
        <x:v>2674000</x:v>
      </x:c>
      <x:c r="I666" s="1010">
        <x:v>2674000</x:v>
      </x:c>
      <x:c r="J666" s="1030" t="s">
        <x:v>906</x:v>
      </x:c>
      <x:c r="K666" s="716"/>
    </x:row>
    <x:row r="667" spans="1:11" s="688" customFormat="1" ht="16.5" customHeight="1">
      <x:c r="A667" s="1165"/>
      <x:c r="B667" s="1165"/>
      <x:c r="C667" s="1009"/>
      <x:c r="D667" s="809"/>
      <x:c r="E667" s="809"/>
      <x:c r="F667" s="809"/>
      <x:c r="G667" s="1010"/>
      <x:c r="H667" s="1010"/>
      <x:c r="I667" s="1010"/>
      <x:c r="J667" s="1030" t="s">
        <x:v>906</x:v>
      </x:c>
      <x:c r="K667" s="716"/>
    </x:row>
    <x:row r="668" spans="1:11" s="688" customFormat="1" ht="16.5" customHeight="1">
      <x:c r="A668" s="1165"/>
      <x:c r="B668" s="1166"/>
      <x:c r="C668" s="1011"/>
      <x:c r="D668" s="1012" t="s">
        <x:v>797</x:v>
      </x:c>
      <x:c r="E668" s="1013"/>
      <x:c r="F668" s="1013"/>
      <x:c r="G668" s="1013">
        <x:v>1423572</x:v>
      </x:c>
      <x:c r="H668" s="1013">
        <x:v>163545650</x:v>
      </x:c>
      <x:c r="I668" s="1013">
        <x:v>163184510</x:v>
      </x:c>
      <x:c r="J668" s="1035">
        <x:f>SUM(J658:J667)</x:f>
        <x:v>1784712</x:v>
      </x:c>
      <x:c r="K668" s="715"/>
    </x:row>
    <x:row r="669" spans="1:11" s="688" customFormat="1" ht="16.5" customHeight="1">
      <x:c r="A669" s="1165"/>
      <x:c r="B669" s="815" t="s">
        <x:v>1324</x:v>
      </x:c>
      <x:c r="C669" s="811" t="s">
        <x:v>574</x:v>
      </x:c>
      <x:c r="D669" s="811" t="s">
        <x:v>1292</x:v>
      </x:c>
      <x:c r="E669" s="811" t="s">
        <x:v>810</x:v>
      </x:c>
      <x:c r="F669" s="811" t="s">
        <x:v>1793</x:v>
      </x:c>
      <x:c r="G669" s="1015">
        <x:v>609278</x:v>
      </x:c>
      <x:c r="H669" s="1015">
        <x:v>17716875</x:v>
      </x:c>
      <x:c r="I669" s="1015">
        <x:v>17188190</x:v>
      </x:c>
      <x:c r="J669" s="1016">
        <x:f t="shared" ref="J669:J670" si="45">G669+H669-I669</x:f>
        <x:v>1137963</x:v>
      </x:c>
      <x:c r="K669" s="716"/>
    </x:row>
    <x:row r="670" spans="1:11" s="688" customFormat="1" ht="16.5" customHeight="1">
      <x:c r="A670" s="1166"/>
      <x:c r="B670" s="819" t="s">
        <x:v>1280</x:v>
      </x:c>
      <x:c r="C670" s="1017" t="s">
        <x:v>614</x:v>
      </x:c>
      <x:c r="D670" s="817" t="s">
        <x:v>1731</x:v>
      </x:c>
      <x:c r="E670" s="818" t="s">
        <x:v>804</x:v>
      </x:c>
      <x:c r="F670" s="818" t="s">
        <x:v>1034</x:v>
      </x:c>
      <x:c r="G670" s="1018">
        <x:v>28100797</x:v>
      </x:c>
      <x:c r="H670" s="818">
        <x:v>4988020</x:v>
      </x:c>
      <x:c r="I670" s="818">
        <x:v>2935800</x:v>
      </x:c>
      <x:c r="J670" s="1029">
        <x:f t="shared" si="45"/>
        <x:v>30153017</x:v>
      </x:c>
      <x:c r="K670" s="716"/>
    </x:row>
    <x:row r="671" spans="1:11" s="688" customFormat="1" ht="16.5" customHeight="1">
      <x:c r="A671" s="1164" t="s">
        <x:v>1683</x:v>
      </x:c>
      <x:c r="B671" s="1167" t="s">
        <x:v>1802</x:v>
      </x:c>
      <x:c r="C671" s="1009">
        <x:v>3010084568961</x:v>
      </x:c>
      <x:c r="D671" s="809" t="s">
        <x:v>1338</x:v>
      </x:c>
      <x:c r="E671" s="809" t="s">
        <x:v>810</x:v>
      </x:c>
      <x:c r="F671" s="809" t="s">
        <x:v>1046</x:v>
      </x:c>
      <x:c r="G671" s="1010">
        <x:v>0</x:v>
      </x:c>
      <x:c r="H671" s="1010">
        <x:v>67200000</x:v>
      </x:c>
      <x:c r="I671" s="1010">
        <x:v>67200000</x:v>
      </x:c>
      <x:c r="J671" s="1030">
        <x:v>0</x:v>
      </x:c>
      <x:c r="K671" s="716"/>
    </x:row>
    <x:row r="672" spans="1:11" s="688" customFormat="1" ht="16.5" customHeight="1">
      <x:c r="A672" s="1165"/>
      <x:c r="B672" s="1165"/>
      <x:c r="C672" s="1009">
        <x:v>3010160605721</x:v>
      </x:c>
      <x:c r="D672" s="809" t="s">
        <x:v>776</x:v>
      </x:c>
      <x:c r="E672" s="809" t="s">
        <x:v>810</x:v>
      </x:c>
      <x:c r="F672" s="809" t="s">
        <x:v>1046</x:v>
      </x:c>
      <x:c r="G672" s="1010">
        <x:v>1534573</x:v>
      </x:c>
      <x:c r="H672" s="1010">
        <x:v>666</x:v>
      </x:c>
      <x:c r="I672" s="1010">
        <x:v>1535239</x:v>
      </x:c>
      <x:c r="J672" s="1030">
        <x:v>0</x:v>
      </x:c>
      <x:c r="K672" s="716"/>
    </x:row>
    <x:row r="673" spans="1:11" s="688" customFormat="1" ht="16.5" customHeight="1">
      <x:c r="A673" s="1165"/>
      <x:c r="B673" s="1165"/>
      <x:c r="C673" s="1009">
        <x:v>3010226799211</x:v>
      </x:c>
      <x:c r="D673" s="809" t="s">
        <x:v>1152</x:v>
      </x:c>
      <x:c r="E673" s="809" t="s">
        <x:v>810</x:v>
      </x:c>
      <x:c r="F673" s="809" t="s">
        <x:v>1046</x:v>
      </x:c>
      <x:c r="G673" s="1010">
        <x:v>0</x:v>
      </x:c>
      <x:c r="H673" s="1010">
        <x:v>17850000</x:v>
      </x:c>
      <x:c r="I673" s="1010">
        <x:v>17850000</x:v>
      </x:c>
      <x:c r="J673" s="1030">
        <x:v>0</x:v>
      </x:c>
      <x:c r="K673" s="716"/>
    </x:row>
    <x:row r="674" spans="1:11" s="688" customFormat="1" ht="16.5" customHeight="1">
      <x:c r="A674" s="1165"/>
      <x:c r="B674" s="1165"/>
      <x:c r="C674" s="1009">
        <x:v>505101002163</x:v>
      </x:c>
      <x:c r="D674" s="809" t="s">
        <x:v>1227</x:v>
      </x:c>
      <x:c r="E674" s="809" t="s">
        <x:v>1157</x:v>
      </x:c>
      <x:c r="F674" s="809" t="s">
        <x:v>1046</x:v>
      </x:c>
      <x:c r="G674" s="1010">
        <x:v>3710081</x:v>
      </x:c>
      <x:c r="H674" s="1010">
        <x:v>2437317</x:v>
      </x:c>
      <x:c r="I674" s="1010">
        <x:v>3375630</x:v>
      </x:c>
      <x:c r="J674" s="1030">
        <x:v>2771768</x:v>
      </x:c>
      <x:c r="K674" s="716"/>
    </x:row>
    <x:row r="675" spans="1:11" s="688" customFormat="1" ht="16.5" customHeight="1">
      <x:c r="A675" s="1165"/>
      <x:c r="B675" s="1165"/>
      <x:c r="C675" s="1009">
        <x:v>505101002170</x:v>
      </x:c>
      <x:c r="D675" s="809" t="s">
        <x:v>1318</x:v>
      </x:c>
      <x:c r="E675" s="809" t="s">
        <x:v>1157</x:v>
      </x:c>
      <x:c r="F675" s="809" t="s">
        <x:v>1046</x:v>
      </x:c>
      <x:c r="G675" s="1010">
        <x:v>0</x:v>
      </x:c>
      <x:c r="H675" s="1010">
        <x:v>37691210</x:v>
      </x:c>
      <x:c r="I675" s="1010">
        <x:v>37691210</x:v>
      </x:c>
      <x:c r="J675" s="1030">
        <x:v>0</x:v>
      </x:c>
      <x:c r="K675" s="716"/>
    </x:row>
    <x:row r="676" spans="1:11" s="688" customFormat="1" ht="16.5" customHeight="1">
      <x:c r="A676" s="1165"/>
      <x:c r="B676" s="1165"/>
      <x:c r="C676" s="1009">
        <x:v>505101018781</x:v>
      </x:c>
      <x:c r="D676" s="809" t="s">
        <x:v>755</x:v>
      </x:c>
      <x:c r="E676" s="809" t="s">
        <x:v>1157</x:v>
      </x:c>
      <x:c r="F676" s="809" t="s">
        <x:v>1046</x:v>
      </x:c>
      <x:c r="G676" s="1010">
        <x:v>2271879</x:v>
      </x:c>
      <x:c r="H676" s="1010">
        <x:v>8060284</x:v>
      </x:c>
      <x:c r="I676" s="1010">
        <x:v>9844140</x:v>
      </x:c>
      <x:c r="J676" s="1030">
        <x:v>488023</x:v>
      </x:c>
      <x:c r="K676" s="716"/>
    </x:row>
    <x:row r="677" spans="1:11" s="688" customFormat="1" ht="16.5" customHeight="1">
      <x:c r="A677" s="1165"/>
      <x:c r="B677" s="1165"/>
      <x:c r="C677" s="1009">
        <x:v>505101400654</x:v>
      </x:c>
      <x:c r="D677" s="809" t="s">
        <x:v>1202</x:v>
      </x:c>
      <x:c r="E677" s="809" t="s">
        <x:v>1157</x:v>
      </x:c>
      <x:c r="F677" s="809" t="s">
        <x:v>1046</x:v>
      </x:c>
      <x:c r="G677" s="1010">
        <x:v>1887789</x:v>
      </x:c>
      <x:c r="H677" s="1010">
        <x:v>3613131</x:v>
      </x:c>
      <x:c r="I677" s="1010">
        <x:v>5293100</x:v>
      </x:c>
      <x:c r="J677" s="1030">
        <x:v>207820</x:v>
      </x:c>
      <x:c r="K677" s="716"/>
    </x:row>
    <x:row r="678" spans="1:11" s="688" customFormat="1" ht="16.5" customHeight="1">
      <x:c r="A678" s="1165"/>
      <x:c r="B678" s="1166"/>
      <x:c r="C678" s="1011"/>
      <x:c r="D678" s="1012" t="s">
        <x:v>797</x:v>
      </x:c>
      <x:c r="E678" s="1012"/>
      <x:c r="F678" s="1012"/>
      <x:c r="G678" s="1013">
        <x:v>9404322</x:v>
      </x:c>
      <x:c r="H678" s="1013">
        <x:v>136852608</x:v>
      </x:c>
      <x:c r="I678" s="1013">
        <x:v>142789319</x:v>
      </x:c>
      <x:c r="J678" s="1035">
        <x:f>SUM(J671:J677)</x:f>
        <x:v>3467611</x:v>
      </x:c>
      <x:c r="K678" s="715"/>
    </x:row>
    <x:row r="679" spans="1:11" s="688" customFormat="1" ht="16.5" customHeight="1">
      <x:c r="A679" s="1165"/>
      <x:c r="B679" s="815" t="s">
        <x:v>1324</x:v>
      </x:c>
      <x:c r="C679" s="1031">
        <x:v>3010242673511</x:v>
      </x:c>
      <x:c r="D679" s="811" t="s">
        <x:v>743</x:v>
      </x:c>
      <x:c r="E679" s="811" t="s">
        <x:v>810</x:v>
      </x:c>
      <x:c r="F679" s="811" t="s">
        <x:v>1046</x:v>
      </x:c>
      <x:c r="G679" s="1040">
        <x:v>850458</x:v>
      </x:c>
      <x:c r="H679" s="1040">
        <x:v>12362909</x:v>
      </x:c>
      <x:c r="I679" s="1040">
        <x:v>11707930</x:v>
      </x:c>
      <x:c r="J679" s="1016">
        <x:f t="shared" ref="J679:J680" si="46">G679+H679-I679</x:f>
        <x:v>1505437</x:v>
      </x:c>
      <x:c r="K679" s="716"/>
    </x:row>
    <x:row r="680" spans="1:11" s="688" customFormat="1" ht="16.5" customHeight="1">
      <x:c r="A680" s="1166"/>
      <x:c r="B680" s="819" t="s">
        <x:v>1280</x:v>
      </x:c>
      <x:c r="C680" s="1033">
        <x:v>900021982251</x:v>
      </x:c>
      <x:c r="D680" s="814" t="s">
        <x:v>1787</x:v>
      </x:c>
      <x:c r="E680" s="814" t="s">
        <x:v>810</x:v>
      </x:c>
      <x:c r="F680" s="814" t="s">
        <x:v>1046</x:v>
      </x:c>
      <x:c r="G680" s="1018">
        <x:v>5891200</x:v>
      </x:c>
      <x:c r="H680" s="1018">
        <x:v>3850000</x:v>
      </x:c>
      <x:c r="I680" s="1018"/>
      <x:c r="J680" s="1029">
        <x:f t="shared" si="46"/>
        <x:v>9741200</x:v>
      </x:c>
      <x:c r="K680" s="716"/>
    </x:row>
    <x:row r="681" spans="1:11" s="688" customFormat="1" ht="16.5" customHeight="1">
      <x:c r="A681" s="1164" t="s">
        <x:v>1686</x:v>
      </x:c>
      <x:c r="B681" s="1167" t="s">
        <x:v>1802</x:v>
      </x:c>
      <x:c r="C681" s="809" t="s">
        <x:v>579</x:v>
      </x:c>
      <x:c r="D681" s="699" t="s">
        <x:v>750</x:v>
      </x:c>
      <x:c r="E681" s="699" t="s">
        <x:v>810</x:v>
      </x:c>
      <x:c r="F681" s="699" t="s">
        <x:v>1038</x:v>
      </x:c>
      <x:c r="G681" s="1020" t="s">
        <x:v>906</x:v>
      </x:c>
      <x:c r="H681" s="983">
        <x:v>69240000</x:v>
      </x:c>
      <x:c r="I681" s="983">
        <x:v>69240000</x:v>
      </x:c>
      <x:c r="J681" s="1008" t="s">
        <x:v>906</x:v>
      </x:c>
      <x:c r="K681" s="716"/>
    </x:row>
    <x:row r="682" spans="1:11" s="688" customFormat="1" ht="16.5" customHeight="1">
      <x:c r="A682" s="1165"/>
      <x:c r="B682" s="1165"/>
      <x:c r="C682" s="809" t="s">
        <x:v>596</x:v>
      </x:c>
      <x:c r="D682" s="699" t="s">
        <x:v>1121</x:v>
      </x:c>
      <x:c r="E682" s="699" t="s">
        <x:v>810</x:v>
      </x:c>
      <x:c r="F682" s="699" t="s">
        <x:v>1038</x:v>
      </x:c>
      <x:c r="G682" s="1025" t="s">
        <x:v>906</x:v>
      </x:c>
      <x:c r="H682" s="1025">
        <x:v>29016000</x:v>
      </x:c>
      <x:c r="I682" s="1025">
        <x:v>29016000</x:v>
      </x:c>
      <x:c r="J682" s="1008"/>
      <x:c r="K682" s="716"/>
    </x:row>
    <x:row r="683" spans="1:11" s="688" customFormat="1" ht="16.5" customHeight="1">
      <x:c r="A683" s="1165"/>
      <x:c r="B683" s="1165"/>
      <x:c r="C683" s="809" t="s">
        <x:v>607</x:v>
      </x:c>
      <x:c r="D683" s="809" t="s">
        <x:v>1799</x:v>
      </x:c>
      <x:c r="E683" s="809" t="s">
        <x:v>810</x:v>
      </x:c>
      <x:c r="F683" s="809" t="s">
        <x:v>1038</x:v>
      </x:c>
      <x:c r="G683" s="1010"/>
      <x:c r="H683" s="1010">
        <x:v>600000</x:v>
      </x:c>
      <x:c r="I683" s="1010">
        <x:v>600000</x:v>
      </x:c>
      <x:c r="J683" s="1008" t="s">
        <x:v>906</x:v>
      </x:c>
      <x:c r="K683" s="716"/>
    </x:row>
    <x:row r="684" spans="1:11" s="688" customFormat="1" ht="16.5" customHeight="1">
      <x:c r="A684" s="1165"/>
      <x:c r="B684" s="1165"/>
      <x:c r="C684" s="809" t="s">
        <x:v>315</x:v>
      </x:c>
      <x:c r="D684" s="809" t="s">
        <x:v>1227</x:v>
      </x:c>
      <x:c r="E684" s="809" t="s">
        <x:v>801</x:v>
      </x:c>
      <x:c r="F684" s="809" t="s">
        <x:v>1051</x:v>
      </x:c>
      <x:c r="G684" s="1010">
        <x:v>5187900</x:v>
      </x:c>
      <x:c r="H684" s="1010">
        <x:v>5952513</x:v>
      </x:c>
      <x:c r="I684" s="1010">
        <x:v>7956570</x:v>
      </x:c>
      <x:c r="J684" s="1008">
        <x:v>3183843</x:v>
      </x:c>
      <x:c r="K684" s="716"/>
    </x:row>
    <x:row r="685" spans="1:11" s="688" customFormat="1" ht="16.5" customHeight="1">
      <x:c r="A685" s="1165"/>
      <x:c r="B685" s="1165"/>
      <x:c r="C685" s="809" t="s">
        <x:v>268</x:v>
      </x:c>
      <x:c r="D685" s="809" t="s">
        <x:v>755</x:v>
      </x:c>
      <x:c r="E685" s="809" t="s">
        <x:v>801</x:v>
      </x:c>
      <x:c r="F685" s="809" t="s">
        <x:v>1051</x:v>
      </x:c>
      <x:c r="G685" s="1010">
        <x:v>2561160</x:v>
      </x:c>
      <x:c r="H685" s="1010">
        <x:v>973735</x:v>
      </x:c>
      <x:c r="I685" s="1010">
        <x:v>471470</x:v>
      </x:c>
      <x:c r="J685" s="1008">
        <x:v>3063425</x:v>
      </x:c>
      <x:c r="K685" s="716"/>
    </x:row>
    <x:row r="686" spans="1:11" s="688" customFormat="1" ht="16.5" customHeight="1">
      <x:c r="A686" s="1165"/>
      <x:c r="B686" s="1165"/>
      <x:c r="C686" s="809" t="s">
        <x:v>332</x:v>
      </x:c>
      <x:c r="D686" s="809" t="s">
        <x:v>1181</x:v>
      </x:c>
      <x:c r="E686" s="809" t="s">
        <x:v>801</x:v>
      </x:c>
      <x:c r="F686" s="809" t="s">
        <x:v>1051</x:v>
      </x:c>
      <x:c r="G686" s="1010"/>
      <x:c r="H686" s="1010">
        <x:v>3502282</x:v>
      </x:c>
      <x:c r="I686" s="1010">
        <x:v>3502282</x:v>
      </x:c>
      <x:c r="J686" s="1008"/>
      <x:c r="K686" s="716"/>
    </x:row>
    <x:row r="687" spans="1:11" s="688" customFormat="1" ht="16.5" customHeight="1">
      <x:c r="A687" s="1165"/>
      <x:c r="B687" s="1165"/>
      <x:c r="C687" s="809" t="s">
        <x:v>312</x:v>
      </x:c>
      <x:c r="D687" s="809" t="s">
        <x:v>1058</x:v>
      </x:c>
      <x:c r="E687" s="809" t="s">
        <x:v>801</x:v>
      </x:c>
      <x:c r="F687" s="809" t="s">
        <x:v>1051</x:v>
      </x:c>
      <x:c r="G687" s="1010">
        <x:v>20163</x:v>
      </x:c>
      <x:c r="H687" s="1010">
        <x:v>8595</x:v>
      </x:c>
      <x:c r="I687" s="1010">
        <x:v>28758</x:v>
      </x:c>
      <x:c r="J687" s="1008" t="s">
        <x:v>906</x:v>
      </x:c>
      <x:c r="K687" s="716"/>
    </x:row>
    <x:row r="688" spans="1:11" s="688" customFormat="1" ht="16.5" customHeight="1">
      <x:c r="A688" s="1165"/>
      <x:c r="B688" s="1166"/>
      <x:c r="C688" s="1011"/>
      <x:c r="D688" s="1012" t="s">
        <x:v>797</x:v>
      </x:c>
      <x:c r="E688" s="1022"/>
      <x:c r="F688" s="1022"/>
      <x:c r="G688" s="1013">
        <x:v>7769223</x:v>
      </x:c>
      <x:c r="H688" s="1013">
        <x:v>109293125</x:v>
      </x:c>
      <x:c r="I688" s="1013">
        <x:v>110815080</x:v>
      </x:c>
      <x:c r="J688" s="1035">
        <x:f>SUM(J681:J687)</x:f>
        <x:v>6247268</x:v>
      </x:c>
      <x:c r="K688" s="715"/>
    </x:row>
    <x:row r="689" spans="1:11" s="688" customFormat="1" ht="16.5" customHeight="1">
      <x:c r="A689" s="1165"/>
      <x:c r="B689" s="815" t="s">
        <x:v>1324</x:v>
      </x:c>
      <x:c r="C689" s="816" t="s">
        <x:v>663</x:v>
      </x:c>
      <x:c r="D689" s="811" t="s">
        <x:v>1292</x:v>
      </x:c>
      <x:c r="E689" s="811" t="s">
        <x:v>810</x:v>
      </x:c>
      <x:c r="F689" s="811" t="s">
        <x:v>1038</x:v>
      </x:c>
      <x:c r="G689" s="1042"/>
      <x:c r="H689" s="1032"/>
      <x:c r="I689" s="1032"/>
      <x:c r="J689" s="1046">
        <x:v>1125770</x:v>
      </x:c>
      <x:c r="K689" s="716"/>
    </x:row>
    <x:row r="690" spans="1:11" s="688" customFormat="1" ht="16.5" customHeight="1">
      <x:c r="A690" s="1166"/>
      <x:c r="B690" s="788" t="s">
        <x:v>1280</x:v>
      </x:c>
      <x:c r="C690" s="814">
        <x:v>1121500000000</x:v>
      </x:c>
      <x:c r="D690" s="813" t="s">
        <x:v>1176</x:v>
      </x:c>
      <x:c r="E690" s="814" t="s">
        <x:v>820</x:v>
      </x:c>
      <x:c r="F690" s="814" t="s">
        <x:v>1111</x:v>
      </x:c>
      <x:c r="G690" s="1018">
        <x:v>31934482</x:v>
      </x:c>
      <x:c r="H690" s="1018">
        <x:v>4130160</x:v>
      </x:c>
      <x:c r="I690" s="1018"/>
      <x:c r="J690" s="1029">
        <x:f>G690+H690-I690</x:f>
        <x:v>36064642</x:v>
      </x:c>
      <x:c r="K690" s="716"/>
    </x:row>
    <x:row r="691" spans="1:11" s="688" customFormat="1" ht="16.5" customHeight="1">
      <x:c r="A691" s="827"/>
      <x:c r="B691" s="828"/>
      <x:c r="C691" s="698"/>
      <x:c r="D691" s="829"/>
      <x:c r="E691" s="830"/>
      <x:c r="F691" s="830"/>
      <x:c r="G691" s="700"/>
      <x:c r="H691" s="700"/>
      <x:c r="I691" s="700"/>
      <x:c r="J691" s="1047"/>
      <x:c r="K691" s="716"/>
    </x:row>
    <x:row r="692" spans="1:11" s="698" customFormat="1" ht="16.5" customHeight="1">
      <x:c r="A692" s="1161" t="s">
        <x:v>1660</x:v>
      </x:c>
      <x:c r="B692" s="1162"/>
      <x:c r="C692" s="831" t="s">
        <x:v>963</x:v>
      </x:c>
      <x:c r="D692" s="831" t="s">
        <x:v>1092</x:v>
      </x:c>
      <x:c r="E692" s="832"/>
      <x:c r="F692" s="832"/>
      <x:c r="G692" s="1048"/>
      <x:c r="H692" s="1048"/>
      <x:c r="I692" s="1048"/>
      <x:c r="J692" s="1049"/>
      <x:c r="K692" s="830"/>
    </x:row>
    <x:row r="693" spans="1:11" s="688" customFormat="1" ht="16.5" customHeight="1">
      <x:c r="A693" s="827"/>
      <x:c r="B693" s="828"/>
      <x:c r="C693" s="698"/>
      <x:c r="D693" s="829"/>
      <x:c r="E693" s="830"/>
      <x:c r="F693" s="830"/>
      <x:c r="G693" s="700"/>
      <x:c r="H693" s="700"/>
      <x:c r="I693" s="700"/>
      <x:c r="J693" s="1047"/>
      <x:c r="K693" s="716"/>
    </x:row>
    <x:row r="694" spans="1:11" s="688" customFormat="1" ht="16.5" customHeight="1">
      <x:c r="A694" s="827"/>
      <x:c r="B694" s="828"/>
      <x:c r="C694" s="698"/>
      <x:c r="D694" s="829"/>
      <x:c r="E694" s="830"/>
      <x:c r="F694" s="830"/>
      <x:c r="G694" s="700"/>
      <x:c r="H694" s="700"/>
      <x:c r="I694" s="700"/>
      <x:c r="J694" s="1047"/>
      <x:c r="K694" s="716"/>
    </x:row>
    <x:row r="695" spans="1:11" s="688" customFormat="1" ht="16.5" customHeight="1">
      <x:c r="A695" s="827"/>
      <x:c r="B695" s="828"/>
      <x:c r="C695" s="698"/>
      <x:c r="D695" s="829"/>
      <x:c r="E695" s="830"/>
      <x:c r="F695" s="830"/>
      <x:c r="G695" s="700"/>
      <x:c r="H695" s="700"/>
      <x:c r="I695" s="700"/>
      <x:c r="J695" s="1047"/>
      <x:c r="K695" s="716"/>
    </x:row>
    <x:row r="696" spans="1:11" s="688" customFormat="1" ht="16.5" customHeight="1">
      <x:c r="A696" s="827"/>
      <x:c r="B696" s="828"/>
      <x:c r="C696" s="698"/>
      <x:c r="D696" s="829"/>
      <x:c r="E696" s="830"/>
      <x:c r="F696" s="830"/>
      <x:c r="G696" s="700"/>
      <x:c r="H696" s="700"/>
      <x:c r="I696" s="700"/>
      <x:c r="J696" s="1047"/>
      <x:c r="K696" s="716"/>
    </x:row>
    <x:row r="697" spans="1:11" s="688" customFormat="1" ht="16.5" customHeight="1">
      <x:c r="A697" s="827"/>
      <x:c r="B697" s="828"/>
      <x:c r="C697" s="698"/>
      <x:c r="D697" s="829"/>
      <x:c r="E697" s="830"/>
      <x:c r="F697" s="830"/>
      <x:c r="G697" s="700"/>
      <x:c r="H697" s="700"/>
      <x:c r="I697" s="700"/>
      <x:c r="J697" s="1047"/>
      <x:c r="K697" s="716"/>
    </x:row>
    <x:row r="698" spans="1:11" s="688" customFormat="1" ht="16.5" customHeight="1">
      <x:c r="A698" s="827"/>
      <x:c r="B698" s="828"/>
      <x:c r="C698" s="698"/>
      <x:c r="D698" s="829"/>
      <x:c r="E698" s="830"/>
      <x:c r="F698" s="830"/>
      <x:c r="G698" s="700"/>
      <x:c r="H698" s="700"/>
      <x:c r="I698" s="700"/>
      <x:c r="J698" s="1047"/>
      <x:c r="K698" s="716"/>
    </x:row>
    <x:row r="699" spans="1:11" s="688" customFormat="1" ht="16.5" customHeight="1">
      <x:c r="A699" s="827"/>
      <x:c r="B699" s="828"/>
      <x:c r="C699" s="698"/>
      <x:c r="D699" s="829"/>
      <x:c r="E699" s="830"/>
      <x:c r="F699" s="830"/>
      <x:c r="G699" s="700"/>
      <x:c r="H699" s="700"/>
      <x:c r="I699" s="700"/>
      <x:c r="J699" s="1047"/>
      <x:c r="K699" s="716"/>
    </x:row>
    <x:row r="700" spans="1:11" s="688" customFormat="1" ht="16.5" customHeight="1">
      <x:c r="A700" s="827"/>
      <x:c r="B700" s="828"/>
      <x:c r="C700" s="698"/>
      <x:c r="D700" s="829"/>
      <x:c r="E700" s="830"/>
      <x:c r="F700" s="830"/>
      <x:c r="G700" s="700"/>
      <x:c r="H700" s="700"/>
      <x:c r="I700" s="700"/>
      <x:c r="J700" s="1047"/>
      <x:c r="K700" s="716"/>
    </x:row>
    <x:row r="701" spans="1:11" s="688" customFormat="1" ht="16.5" customHeight="1">
      <x:c r="A701" s="827"/>
      <x:c r="B701" s="828"/>
      <x:c r="C701" s="698"/>
      <x:c r="D701" s="829"/>
      <x:c r="E701" s="830"/>
      <x:c r="F701" s="830"/>
      <x:c r="G701" s="700"/>
      <x:c r="H701" s="700"/>
      <x:c r="I701" s="700"/>
      <x:c r="J701" s="1047"/>
      <x:c r="K701" s="716"/>
    </x:row>
    <x:row r="702" spans="1:11" s="688" customFormat="1" ht="16.5" customHeight="1">
      <x:c r="A702" s="827"/>
      <x:c r="B702" s="828"/>
      <x:c r="C702" s="698"/>
      <x:c r="D702" s="829"/>
      <x:c r="E702" s="830"/>
      <x:c r="F702" s="830"/>
      <x:c r="G702" s="700"/>
      <x:c r="H702" s="700"/>
      <x:c r="I702" s="700"/>
      <x:c r="J702" s="1047"/>
      <x:c r="K702" s="716"/>
    </x:row>
    <x:row r="703" spans="1:11" s="688" customFormat="1" ht="16.5" customHeight="1">
      <x:c r="A703" s="827"/>
      <x:c r="B703" s="828"/>
      <x:c r="C703" s="698"/>
      <x:c r="D703" s="829"/>
      <x:c r="E703" s="830"/>
      <x:c r="F703" s="830"/>
      <x:c r="G703" s="700"/>
      <x:c r="H703" s="700"/>
      <x:c r="I703" s="700"/>
      <x:c r="J703" s="1047"/>
      <x:c r="K703" s="716"/>
    </x:row>
    <x:row r="704" spans="1:11" s="688" customFormat="1" ht="16.5" customHeight="1">
      <x:c r="A704" s="827"/>
      <x:c r="B704" s="828"/>
      <x:c r="C704" s="698"/>
      <x:c r="D704" s="829"/>
      <x:c r="E704" s="830"/>
      <x:c r="F704" s="830"/>
      <x:c r="G704" s="700"/>
      <x:c r="H704" s="700"/>
      <x:c r="I704" s="700"/>
      <x:c r="J704" s="1047"/>
      <x:c r="K704" s="716"/>
    </x:row>
    <x:row r="705" spans="1:11" s="688" customFormat="1" ht="16.5" customHeight="1">
      <x:c r="A705" s="827"/>
      <x:c r="B705" s="828"/>
      <x:c r="C705" s="698"/>
      <x:c r="D705" s="829"/>
      <x:c r="E705" s="830"/>
      <x:c r="F705" s="830"/>
      <x:c r="G705" s="700"/>
      <x:c r="H705" s="700"/>
      <x:c r="I705" s="700"/>
      <x:c r="J705" s="1047"/>
      <x:c r="K705" s="716"/>
    </x:row>
    <x:row r="706" spans="1:11" s="688" customFormat="1" ht="16.5" customHeight="1">
      <x:c r="A706" s="827"/>
      <x:c r="B706" s="828"/>
      <x:c r="C706" s="698"/>
      <x:c r="D706" s="829"/>
      <x:c r="E706" s="830"/>
      <x:c r="F706" s="830"/>
      <x:c r="G706" s="700"/>
      <x:c r="H706" s="700"/>
      <x:c r="I706" s="700"/>
      <x:c r="J706" s="1047"/>
      <x:c r="K706" s="716"/>
    </x:row>
    <x:row r="707" spans="1:11" s="688" customFormat="1" ht="16.5" customHeight="1">
      <x:c r="A707" s="827"/>
      <x:c r="B707" s="828"/>
      <x:c r="C707" s="698"/>
      <x:c r="D707" s="829"/>
      <x:c r="E707" s="830"/>
      <x:c r="F707" s="830"/>
      <x:c r="G707" s="700"/>
      <x:c r="H707" s="700"/>
      <x:c r="I707" s="700"/>
      <x:c r="J707" s="1047"/>
      <x:c r="K707" s="716"/>
    </x:row>
    <x:row r="708" spans="1:11" s="688" customFormat="1" ht="16.5" customHeight="1">
      <x:c r="A708" s="827"/>
      <x:c r="B708" s="828"/>
      <x:c r="C708" s="698"/>
      <x:c r="D708" s="829"/>
      <x:c r="E708" s="830"/>
      <x:c r="F708" s="830"/>
      <x:c r="G708" s="700"/>
      <x:c r="H708" s="700"/>
      <x:c r="I708" s="700"/>
      <x:c r="J708" s="1047"/>
      <x:c r="K708" s="716"/>
    </x:row>
    <x:row r="709" spans="1:11" s="688" customFormat="1" ht="16.5" customHeight="1">
      <x:c r="A709" s="827"/>
      <x:c r="B709" s="828"/>
      <x:c r="C709" s="698"/>
      <x:c r="D709" s="829"/>
      <x:c r="E709" s="830"/>
      <x:c r="F709" s="830"/>
      <x:c r="G709" s="700"/>
      <x:c r="H709" s="700"/>
      <x:c r="I709" s="700"/>
      <x:c r="J709" s="1047"/>
      <x:c r="K709" s="716"/>
    </x:row>
    <x:row r="710" spans="1:11" s="688" customFormat="1" ht="16.5" customHeight="1">
      <x:c r="A710" s="827"/>
      <x:c r="B710" s="828"/>
      <x:c r="C710" s="698"/>
      <x:c r="D710" s="829"/>
      <x:c r="E710" s="830"/>
      <x:c r="F710" s="830"/>
      <x:c r="G710" s="700"/>
      <x:c r="H710" s="700"/>
      <x:c r="I710" s="700"/>
      <x:c r="J710" s="1047"/>
      <x:c r="K710" s="716"/>
    </x:row>
    <x:row r="711" spans="1:11" s="688" customFormat="1" ht="16.5" customHeight="1">
      <x:c r="A711" s="827"/>
      <x:c r="B711" s="828"/>
      <x:c r="C711" s="698"/>
      <x:c r="D711" s="829"/>
      <x:c r="E711" s="830"/>
      <x:c r="F711" s="830"/>
      <x:c r="G711" s="700"/>
      <x:c r="H711" s="700"/>
      <x:c r="I711" s="700"/>
      <x:c r="J711" s="1047"/>
      <x:c r="K711" s="716"/>
    </x:row>
    <x:row r="712" spans="1:11" s="688" customFormat="1" ht="16.5" customHeight="1">
      <x:c r="A712" s="827"/>
      <x:c r="B712" s="828"/>
      <x:c r="C712" s="698"/>
      <x:c r="D712" s="829"/>
      <x:c r="E712" s="830"/>
      <x:c r="F712" s="830"/>
      <x:c r="G712" s="700"/>
      <x:c r="H712" s="700"/>
      <x:c r="I712" s="700"/>
      <x:c r="J712" s="1047"/>
      <x:c r="K712" s="716"/>
    </x:row>
    <x:row r="713" spans="1:11" s="688" customFormat="1" ht="16.5" customHeight="1">
      <x:c r="A713" s="827"/>
      <x:c r="B713" s="828"/>
      <x:c r="C713" s="698"/>
      <x:c r="D713" s="829"/>
      <x:c r="E713" s="830"/>
      <x:c r="F713" s="830"/>
      <x:c r="G713" s="700"/>
      <x:c r="H713" s="700"/>
      <x:c r="I713" s="700"/>
      <x:c r="J713" s="1047"/>
      <x:c r="K713" s="716"/>
    </x:row>
    <x:row r="714" spans="1:11" s="688" customFormat="1" ht="16.5" customHeight="1">
      <x:c r="A714" s="827"/>
      <x:c r="B714" s="828"/>
      <x:c r="C714" s="698"/>
      <x:c r="D714" s="829"/>
      <x:c r="E714" s="830"/>
      <x:c r="F714" s="830"/>
      <x:c r="G714" s="700"/>
      <x:c r="H714" s="700"/>
      <x:c r="I714" s="700"/>
      <x:c r="J714" s="1047"/>
      <x:c r="K714" s="716"/>
    </x:row>
    <x:row r="715" spans="1:11" s="688" customFormat="1" ht="16.5" customHeight="1">
      <x:c r="A715" s="827"/>
      <x:c r="B715" s="828"/>
      <x:c r="C715" s="698"/>
      <x:c r="D715" s="829"/>
      <x:c r="E715" s="830"/>
      <x:c r="F715" s="830"/>
      <x:c r="G715" s="700"/>
      <x:c r="H715" s="700"/>
      <x:c r="I715" s="700"/>
      <x:c r="J715" s="1047"/>
      <x:c r="K715" s="716"/>
    </x:row>
    <x:row r="716" spans="1:11" s="688" customFormat="1" ht="16.5" customHeight="1">
      <x:c r="A716" s="827"/>
      <x:c r="B716" s="828"/>
      <x:c r="C716" s="698"/>
      <x:c r="D716" s="829"/>
      <x:c r="E716" s="830"/>
      <x:c r="F716" s="830"/>
      <x:c r="G716" s="700"/>
      <x:c r="H716" s="700"/>
      <x:c r="I716" s="700"/>
      <x:c r="J716" s="1047"/>
      <x:c r="K716" s="716"/>
    </x:row>
    <x:row r="717" spans="1:11" s="688" customFormat="1" ht="16.5" customHeight="1">
      <x:c r="A717" s="827"/>
      <x:c r="B717" s="828"/>
      <x:c r="C717" s="698"/>
      <x:c r="D717" s="829"/>
      <x:c r="E717" s="830"/>
      <x:c r="F717" s="830"/>
      <x:c r="G717" s="700"/>
      <x:c r="H717" s="700"/>
      <x:c r="I717" s="700"/>
      <x:c r="J717" s="1047"/>
      <x:c r="K717" s="716"/>
    </x:row>
    <x:row r="718" spans="1:11" s="688" customFormat="1" ht="16.5" customHeight="1">
      <x:c r="A718" s="827"/>
      <x:c r="B718" s="828"/>
      <x:c r="C718" s="698"/>
      <x:c r="D718" s="829"/>
      <x:c r="E718" s="830"/>
      <x:c r="F718" s="830"/>
      <x:c r="G718" s="700"/>
      <x:c r="H718" s="700"/>
      <x:c r="I718" s="700"/>
      <x:c r="J718" s="1047"/>
      <x:c r="K718" s="716"/>
    </x:row>
    <x:row r="719" spans="1:11" s="688" customFormat="1" ht="16.5" customHeight="1">
      <x:c r="A719" s="827"/>
      <x:c r="B719" s="828"/>
      <x:c r="C719" s="698"/>
      <x:c r="D719" s="829"/>
      <x:c r="E719" s="830"/>
      <x:c r="F719" s="830"/>
      <x:c r="G719" s="700"/>
      <x:c r="H719" s="700"/>
      <x:c r="I719" s="700"/>
      <x:c r="J719" s="1047"/>
      <x:c r="K719" s="716"/>
    </x:row>
    <x:row r="720" spans="1:11" s="688" customFormat="1" ht="16.5" customHeight="1">
      <x:c r="A720" s="827"/>
      <x:c r="B720" s="828"/>
      <x:c r="C720" s="698"/>
      <x:c r="D720" s="829"/>
      <x:c r="E720" s="830"/>
      <x:c r="F720" s="830"/>
      <x:c r="G720" s="700"/>
      <x:c r="H720" s="700"/>
      <x:c r="I720" s="700"/>
      <x:c r="J720" s="1047"/>
      <x:c r="K720" s="716"/>
    </x:row>
    <x:row r="721" spans="1:11" s="688" customFormat="1" ht="16.5" customHeight="1">
      <x:c r="A721" s="827"/>
      <x:c r="B721" s="828"/>
      <x:c r="C721" s="698"/>
      <x:c r="D721" s="829"/>
      <x:c r="E721" s="830"/>
      <x:c r="F721" s="830"/>
      <x:c r="G721" s="700"/>
      <x:c r="H721" s="700"/>
      <x:c r="I721" s="700"/>
      <x:c r="J721" s="1047"/>
      <x:c r="K721" s="716"/>
    </x:row>
    <x:row r="722" spans="1:11" s="688" customFormat="1" ht="16.5" customHeight="1">
      <x:c r="A722" s="827"/>
      <x:c r="B722" s="828"/>
      <x:c r="C722" s="698"/>
      <x:c r="D722" s="829"/>
      <x:c r="E722" s="830"/>
      <x:c r="F722" s="830"/>
      <x:c r="G722" s="700"/>
      <x:c r="H722" s="700"/>
      <x:c r="I722" s="700"/>
      <x:c r="J722" s="1047"/>
      <x:c r="K722" s="716"/>
    </x:row>
    <x:row r="723" spans="1:11" s="688" customFormat="1" ht="16.5" customHeight="1">
      <x:c r="A723" s="827"/>
      <x:c r="B723" s="828"/>
      <x:c r="C723" s="698"/>
      <x:c r="D723" s="829"/>
      <x:c r="E723" s="830"/>
      <x:c r="F723" s="830"/>
      <x:c r="G723" s="700"/>
      <x:c r="H723" s="700"/>
      <x:c r="I723" s="700"/>
      <x:c r="J723" s="1047"/>
      <x:c r="K723" s="716"/>
    </x:row>
    <x:row r="724" spans="1:11" s="688" customFormat="1" ht="16.5" customHeight="1">
      <x:c r="A724" s="827"/>
      <x:c r="B724" s="828"/>
      <x:c r="C724" s="698"/>
      <x:c r="D724" s="829"/>
      <x:c r="E724" s="830"/>
      <x:c r="F724" s="830"/>
      <x:c r="G724" s="700"/>
      <x:c r="H724" s="700"/>
      <x:c r="I724" s="700"/>
      <x:c r="J724" s="1047"/>
      <x:c r="K724" s="716"/>
    </x:row>
    <x:row r="725" spans="1:11" s="688" customFormat="1" ht="16.5" customHeight="1">
      <x:c r="A725" s="827"/>
      <x:c r="B725" s="828"/>
      <x:c r="C725" s="698"/>
      <x:c r="D725" s="829"/>
      <x:c r="E725" s="830"/>
      <x:c r="F725" s="830"/>
      <x:c r="G725" s="700"/>
      <x:c r="H725" s="700"/>
      <x:c r="I725" s="700"/>
      <x:c r="J725" s="1047"/>
      <x:c r="K725" s="716"/>
    </x:row>
    <x:row r="726" spans="1:11" s="688" customFormat="1" ht="16.5" customHeight="1">
      <x:c r="A726" s="827"/>
      <x:c r="B726" s="828"/>
      <x:c r="C726" s="698"/>
      <x:c r="D726" s="829"/>
      <x:c r="E726" s="830"/>
      <x:c r="F726" s="830"/>
      <x:c r="G726" s="700"/>
      <x:c r="H726" s="700"/>
      <x:c r="I726" s="700"/>
      <x:c r="J726" s="1047"/>
      <x:c r="K726" s="716"/>
    </x:row>
    <x:row r="727" spans="1:11" s="688" customFormat="1" ht="16.5" customHeight="1">
      <x:c r="A727" s="827"/>
      <x:c r="B727" s="828"/>
      <x:c r="C727" s="698"/>
      <x:c r="D727" s="829"/>
      <x:c r="E727" s="830"/>
      <x:c r="F727" s="830"/>
      <x:c r="G727" s="700"/>
      <x:c r="H727" s="700"/>
      <x:c r="I727" s="700"/>
      <x:c r="J727" s="1047"/>
      <x:c r="K727" s="716"/>
    </x:row>
    <x:row r="728" spans="1:11" s="688" customFormat="1" ht="16.5" customHeight="1">
      <x:c r="A728" s="827"/>
      <x:c r="B728" s="828"/>
      <x:c r="C728" s="698"/>
      <x:c r="D728" s="829"/>
      <x:c r="E728" s="830"/>
      <x:c r="F728" s="830"/>
      <x:c r="G728" s="700"/>
      <x:c r="H728" s="700"/>
      <x:c r="I728" s="700"/>
      <x:c r="J728" s="1047"/>
      <x:c r="K728" s="716"/>
    </x:row>
    <x:row r="729" spans="1:11" s="688" customFormat="1" ht="16.5" customHeight="1">
      <x:c r="A729" s="827"/>
      <x:c r="B729" s="828"/>
      <x:c r="C729" s="698"/>
      <x:c r="D729" s="829"/>
      <x:c r="E729" s="830"/>
      <x:c r="F729" s="830"/>
      <x:c r="G729" s="700"/>
      <x:c r="H729" s="700"/>
      <x:c r="I729" s="700"/>
      <x:c r="J729" s="1047"/>
      <x:c r="K729" s="716"/>
    </x:row>
    <x:row r="730" spans="1:11" s="688" customFormat="1" ht="16.5" customHeight="1">
      <x:c r="A730" s="827"/>
      <x:c r="B730" s="828"/>
      <x:c r="C730" s="698"/>
      <x:c r="D730" s="829"/>
      <x:c r="E730" s="830"/>
      <x:c r="F730" s="830"/>
      <x:c r="G730" s="700"/>
      <x:c r="H730" s="700"/>
      <x:c r="I730" s="700"/>
      <x:c r="J730" s="1047"/>
      <x:c r="K730" s="716"/>
    </x:row>
    <x:row r="731" spans="1:11" s="688" customFormat="1" ht="16.5" customHeight="1">
      <x:c r="A731" s="827"/>
      <x:c r="B731" s="828"/>
      <x:c r="C731" s="698"/>
      <x:c r="D731" s="829"/>
      <x:c r="E731" s="830"/>
      <x:c r="F731" s="830"/>
      <x:c r="G731" s="700"/>
      <x:c r="H731" s="700"/>
      <x:c r="I731" s="700"/>
      <x:c r="J731" s="1047"/>
      <x:c r="K731" s="716"/>
    </x:row>
    <x:row r="732" spans="1:11" s="688" customFormat="1" ht="16.5" customHeight="1">
      <x:c r="A732" s="827"/>
      <x:c r="B732" s="828"/>
      <x:c r="C732" s="698"/>
      <x:c r="D732" s="829"/>
      <x:c r="E732" s="830"/>
      <x:c r="F732" s="830"/>
      <x:c r="G732" s="700"/>
      <x:c r="H732" s="700"/>
      <x:c r="I732" s="700"/>
      <x:c r="J732" s="1047"/>
      <x:c r="K732" s="716"/>
    </x:row>
    <x:row r="733" spans="1:11" s="688" customFormat="1" ht="16.5" customHeight="1">
      <x:c r="A733" s="827"/>
      <x:c r="B733" s="828"/>
      <x:c r="C733" s="698"/>
      <x:c r="D733" s="829"/>
      <x:c r="E733" s="830"/>
      <x:c r="F733" s="830"/>
      <x:c r="G733" s="700"/>
      <x:c r="H733" s="700"/>
      <x:c r="I733" s="700"/>
      <x:c r="J733" s="1047"/>
      <x:c r="K733" s="716"/>
    </x:row>
    <x:row r="734" spans="1:11" s="688" customFormat="1" ht="16.5" customHeight="1">
      <x:c r="A734" s="827"/>
      <x:c r="B734" s="828"/>
      <x:c r="C734" s="698"/>
      <x:c r="D734" s="829"/>
      <x:c r="E734" s="830"/>
      <x:c r="F734" s="830"/>
      <x:c r="G734" s="700"/>
      <x:c r="H734" s="700"/>
      <x:c r="I734" s="700"/>
      <x:c r="J734" s="1047"/>
      <x:c r="K734" s="716"/>
    </x:row>
    <x:row r="735" spans="1:11" s="688" customFormat="1" ht="16.5" customHeight="1">
      <x:c r="A735" s="827"/>
      <x:c r="B735" s="828"/>
      <x:c r="C735" s="698"/>
      <x:c r="D735" s="829"/>
      <x:c r="E735" s="830"/>
      <x:c r="F735" s="830"/>
      <x:c r="G735" s="700"/>
      <x:c r="H735" s="700"/>
      <x:c r="I735" s="700"/>
      <x:c r="J735" s="1047"/>
      <x:c r="K735" s="716"/>
    </x:row>
    <x:row r="736" spans="1:11" s="688" customFormat="1" ht="16.5" customHeight="1">
      <x:c r="A736" s="827"/>
      <x:c r="B736" s="828"/>
      <x:c r="C736" s="698"/>
      <x:c r="D736" s="829"/>
      <x:c r="E736" s="830"/>
      <x:c r="F736" s="830"/>
      <x:c r="G736" s="700"/>
      <x:c r="H736" s="700"/>
      <x:c r="I736" s="700"/>
      <x:c r="J736" s="1047"/>
      <x:c r="K736" s="716"/>
    </x:row>
    <x:row r="737" spans="1:11" s="688" customFormat="1" ht="16.5" customHeight="1">
      <x:c r="A737" s="827"/>
      <x:c r="B737" s="828"/>
      <x:c r="C737" s="698"/>
      <x:c r="D737" s="829"/>
      <x:c r="E737" s="830"/>
      <x:c r="F737" s="830"/>
      <x:c r="G737" s="700"/>
      <x:c r="H737" s="700"/>
      <x:c r="I737" s="700"/>
      <x:c r="J737" s="1047"/>
      <x:c r="K737" s="716"/>
    </x:row>
    <x:row r="738" spans="1:11" s="688" customFormat="1" ht="16.5" customHeight="1">
      <x:c r="A738" s="827"/>
      <x:c r="B738" s="828"/>
      <x:c r="C738" s="698"/>
      <x:c r="D738" s="829"/>
      <x:c r="E738" s="830"/>
      <x:c r="F738" s="830"/>
      <x:c r="G738" s="700"/>
      <x:c r="H738" s="700"/>
      <x:c r="I738" s="700"/>
      <x:c r="J738" s="1047"/>
      <x:c r="K738" s="716"/>
    </x:row>
    <x:row r="739" spans="1:11" s="688" customFormat="1" ht="16.5" customHeight="1">
      <x:c r="A739" s="827"/>
      <x:c r="B739" s="828"/>
      <x:c r="C739" s="698"/>
      <x:c r="D739" s="829"/>
      <x:c r="E739" s="830"/>
      <x:c r="F739" s="830"/>
      <x:c r="G739" s="700"/>
      <x:c r="H739" s="700"/>
      <x:c r="I739" s="700"/>
      <x:c r="J739" s="1047"/>
      <x:c r="K739" s="716"/>
    </x:row>
    <x:row r="740" spans="1:11" s="688" customFormat="1" ht="16.5" customHeight="1">
      <x:c r="A740" s="827"/>
      <x:c r="B740" s="828"/>
      <x:c r="C740" s="698"/>
      <x:c r="D740" s="829"/>
      <x:c r="E740" s="830"/>
      <x:c r="F740" s="830"/>
      <x:c r="G740" s="700"/>
      <x:c r="H740" s="700"/>
      <x:c r="I740" s="700"/>
      <x:c r="J740" s="1047"/>
      <x:c r="K740" s="716"/>
    </x:row>
    <x:row r="741" spans="1:11" s="688" customFormat="1" ht="16.5" customHeight="1">
      <x:c r="A741" s="827"/>
      <x:c r="B741" s="828"/>
      <x:c r="C741" s="698"/>
      <x:c r="D741" s="829"/>
      <x:c r="E741" s="830"/>
      <x:c r="F741" s="830"/>
      <x:c r="G741" s="700"/>
      <x:c r="H741" s="700"/>
      <x:c r="I741" s="700"/>
      <x:c r="J741" s="1047"/>
      <x:c r="K741" s="716"/>
    </x:row>
    <x:row r="742" spans="1:11" s="688" customFormat="1" ht="16.5" customHeight="1">
      <x:c r="A742" s="827"/>
      <x:c r="B742" s="828"/>
      <x:c r="C742" s="698"/>
      <x:c r="D742" s="829"/>
      <x:c r="E742" s="830"/>
      <x:c r="F742" s="830"/>
      <x:c r="G742" s="700"/>
      <x:c r="H742" s="700"/>
      <x:c r="I742" s="700"/>
      <x:c r="J742" s="1047"/>
      <x:c r="K742" s="716"/>
    </x:row>
    <x:row r="743" spans="1:11" s="688" customFormat="1" ht="16.5" customHeight="1">
      <x:c r="A743" s="827"/>
      <x:c r="B743" s="828"/>
      <x:c r="C743" s="698"/>
      <x:c r="D743" s="829"/>
      <x:c r="E743" s="830"/>
      <x:c r="F743" s="830"/>
      <x:c r="G743" s="700"/>
      <x:c r="H743" s="700"/>
      <x:c r="I743" s="700"/>
      <x:c r="J743" s="1047"/>
      <x:c r="K743" s="716"/>
    </x:row>
    <x:row r="744" spans="1:11" s="688" customFormat="1" ht="16.5" customHeight="1">
      <x:c r="A744" s="827"/>
      <x:c r="B744" s="828"/>
      <x:c r="C744" s="698"/>
      <x:c r="D744" s="829"/>
      <x:c r="E744" s="830"/>
      <x:c r="F744" s="830"/>
      <x:c r="G744" s="700"/>
      <x:c r="H744" s="700"/>
      <x:c r="I744" s="700"/>
      <x:c r="J744" s="1047"/>
      <x:c r="K744" s="716"/>
    </x:row>
    <x:row r="745" spans="1:11" s="688" customFormat="1" ht="16.5" customHeight="1">
      <x:c r="A745" s="827"/>
      <x:c r="B745" s="828"/>
      <x:c r="C745" s="698"/>
      <x:c r="D745" s="829"/>
      <x:c r="E745" s="830"/>
      <x:c r="F745" s="830"/>
      <x:c r="G745" s="700"/>
      <x:c r="H745" s="700"/>
      <x:c r="I745" s="700"/>
      <x:c r="J745" s="1047"/>
      <x:c r="K745" s="716"/>
    </x:row>
    <x:row r="746" spans="1:11" s="688" customFormat="1" ht="16.5" customHeight="1">
      <x:c r="A746" s="827"/>
      <x:c r="B746" s="828"/>
      <x:c r="C746" s="698"/>
      <x:c r="D746" s="829"/>
      <x:c r="E746" s="830"/>
      <x:c r="F746" s="830"/>
      <x:c r="G746" s="700"/>
      <x:c r="H746" s="700"/>
      <x:c r="I746" s="700"/>
      <x:c r="J746" s="1047"/>
      <x:c r="K746" s="716"/>
    </x:row>
    <x:row r="747" spans="1:11" s="688" customFormat="1" ht="16.5" customHeight="1">
      <x:c r="A747" s="827"/>
      <x:c r="B747" s="828"/>
      <x:c r="C747" s="698"/>
      <x:c r="D747" s="829"/>
      <x:c r="E747" s="830"/>
      <x:c r="F747" s="830"/>
      <x:c r="G747" s="700"/>
      <x:c r="H747" s="700"/>
      <x:c r="I747" s="700"/>
      <x:c r="J747" s="1047"/>
      <x:c r="K747" s="716"/>
    </x:row>
    <x:row r="748" spans="1:11" s="688" customFormat="1" ht="16.5" customHeight="1">
      <x:c r="A748" s="827"/>
      <x:c r="B748" s="828"/>
      <x:c r="C748" s="698"/>
      <x:c r="D748" s="829"/>
      <x:c r="E748" s="830"/>
      <x:c r="F748" s="830"/>
      <x:c r="G748" s="700"/>
      <x:c r="H748" s="700"/>
      <x:c r="I748" s="700"/>
      <x:c r="J748" s="1047"/>
      <x:c r="K748" s="716"/>
    </x:row>
    <x:row r="749" spans="1:11" s="688" customFormat="1" ht="16.5" customHeight="1">
      <x:c r="A749" s="827"/>
      <x:c r="B749" s="828"/>
      <x:c r="C749" s="698"/>
      <x:c r="D749" s="829"/>
      <x:c r="E749" s="830"/>
      <x:c r="F749" s="830"/>
      <x:c r="G749" s="700"/>
      <x:c r="H749" s="700"/>
      <x:c r="I749" s="700"/>
      <x:c r="J749" s="1047"/>
      <x:c r="K749" s="716"/>
    </x:row>
    <x:row r="750" spans="1:11" s="688" customFormat="1" ht="16.5" customHeight="1">
      <x:c r="A750" s="827"/>
      <x:c r="B750" s="828"/>
      <x:c r="C750" s="698"/>
      <x:c r="D750" s="829"/>
      <x:c r="E750" s="830"/>
      <x:c r="F750" s="830"/>
      <x:c r="G750" s="700"/>
      <x:c r="H750" s="700"/>
      <x:c r="I750" s="700"/>
      <x:c r="J750" s="1047"/>
      <x:c r="K750" s="716"/>
    </x:row>
    <x:row r="751" spans="1:11" s="688" customFormat="1" ht="16.5" customHeight="1">
      <x:c r="A751" s="827"/>
      <x:c r="B751" s="828"/>
      <x:c r="C751" s="698"/>
      <x:c r="D751" s="829"/>
      <x:c r="E751" s="830"/>
      <x:c r="F751" s="830"/>
      <x:c r="G751" s="700"/>
      <x:c r="H751" s="700"/>
      <x:c r="I751" s="700"/>
      <x:c r="J751" s="1047"/>
      <x:c r="K751" s="716"/>
    </x:row>
    <x:row r="752" spans="1:11" s="688" customFormat="1" ht="16.5" customHeight="1">
      <x:c r="A752" s="827"/>
      <x:c r="B752" s="828"/>
      <x:c r="C752" s="698"/>
      <x:c r="D752" s="829"/>
      <x:c r="E752" s="830"/>
      <x:c r="F752" s="830"/>
      <x:c r="G752" s="700"/>
      <x:c r="H752" s="700"/>
      <x:c r="I752" s="700"/>
      <x:c r="J752" s="1047"/>
      <x:c r="K752" s="716"/>
    </x:row>
    <x:row r="753" spans="1:11" s="688" customFormat="1" ht="16.5" customHeight="1">
      <x:c r="A753" s="827"/>
      <x:c r="B753" s="828"/>
      <x:c r="C753" s="698"/>
      <x:c r="D753" s="829"/>
      <x:c r="E753" s="830"/>
      <x:c r="F753" s="830"/>
      <x:c r="G753" s="700"/>
      <x:c r="H753" s="700"/>
      <x:c r="I753" s="700"/>
      <x:c r="J753" s="1047"/>
      <x:c r="K753" s="716"/>
    </x:row>
    <x:row r="754" spans="1:11" s="688" customFormat="1" ht="16.5" customHeight="1">
      <x:c r="A754" s="827"/>
      <x:c r="B754" s="828"/>
      <x:c r="C754" s="698"/>
      <x:c r="D754" s="829"/>
      <x:c r="E754" s="830"/>
      <x:c r="F754" s="830"/>
      <x:c r="G754" s="700"/>
      <x:c r="H754" s="700"/>
      <x:c r="I754" s="700"/>
      <x:c r="J754" s="1047"/>
      <x:c r="K754" s="716"/>
    </x:row>
    <x:row r="755" spans="1:11" s="688" customFormat="1" ht="16.5" customHeight="1">
      <x:c r="A755" s="827"/>
      <x:c r="B755" s="828"/>
      <x:c r="C755" s="698"/>
      <x:c r="D755" s="829"/>
      <x:c r="E755" s="830"/>
      <x:c r="F755" s="830"/>
      <x:c r="G755" s="700"/>
      <x:c r="H755" s="700"/>
      <x:c r="I755" s="700"/>
      <x:c r="J755" s="1047"/>
      <x:c r="K755" s="716"/>
    </x:row>
    <x:row r="756" spans="1:11" s="688" customFormat="1" ht="16.5" customHeight="1">
      <x:c r="A756" s="827"/>
      <x:c r="B756" s="828"/>
      <x:c r="C756" s="698"/>
      <x:c r="D756" s="829"/>
      <x:c r="E756" s="830"/>
      <x:c r="F756" s="830"/>
      <x:c r="G756" s="700"/>
      <x:c r="H756" s="700"/>
      <x:c r="I756" s="700"/>
      <x:c r="J756" s="1047"/>
      <x:c r="K756" s="716"/>
    </x:row>
    <x:row r="757" spans="1:11" s="688" customFormat="1" ht="16.5" customHeight="1">
      <x:c r="A757" s="827"/>
      <x:c r="B757" s="828"/>
      <x:c r="C757" s="698"/>
      <x:c r="D757" s="829"/>
      <x:c r="E757" s="830"/>
      <x:c r="F757" s="830"/>
      <x:c r="G757" s="700"/>
      <x:c r="H757" s="700"/>
      <x:c r="I757" s="700"/>
      <x:c r="J757" s="1047"/>
      <x:c r="K757" s="716"/>
    </x:row>
    <x:row r="758" spans="1:11" s="688" customFormat="1" ht="16.5" customHeight="1">
      <x:c r="A758" s="827"/>
      <x:c r="B758" s="828"/>
      <x:c r="C758" s="698"/>
      <x:c r="D758" s="829"/>
      <x:c r="E758" s="830"/>
      <x:c r="F758" s="830"/>
      <x:c r="G758" s="700"/>
      <x:c r="H758" s="700"/>
      <x:c r="I758" s="700"/>
      <x:c r="J758" s="1047"/>
      <x:c r="K758" s="716"/>
    </x:row>
    <x:row r="759" spans="1:11" s="688" customFormat="1" ht="16.5" customHeight="1">
      <x:c r="A759" s="827"/>
      <x:c r="B759" s="828"/>
      <x:c r="C759" s="698"/>
      <x:c r="D759" s="829"/>
      <x:c r="E759" s="830"/>
      <x:c r="F759" s="830"/>
      <x:c r="G759" s="700"/>
      <x:c r="H759" s="700"/>
      <x:c r="I759" s="700"/>
      <x:c r="J759" s="1047"/>
      <x:c r="K759" s="716"/>
    </x:row>
    <x:row r="760" spans="1:11" s="688" customFormat="1" ht="16.5" customHeight="1">
      <x:c r="A760" s="827"/>
      <x:c r="B760" s="828"/>
      <x:c r="C760" s="698"/>
      <x:c r="D760" s="829"/>
      <x:c r="E760" s="830"/>
      <x:c r="F760" s="830"/>
      <x:c r="G760" s="700"/>
      <x:c r="H760" s="700"/>
      <x:c r="I760" s="700"/>
      <x:c r="J760" s="1047"/>
      <x:c r="K760" s="716"/>
    </x:row>
    <x:row r="761" spans="1:11" s="688" customFormat="1" ht="16.5" customHeight="1">
      <x:c r="A761" s="827"/>
      <x:c r="B761" s="828"/>
      <x:c r="C761" s="698"/>
      <x:c r="D761" s="829"/>
      <x:c r="E761" s="830"/>
      <x:c r="F761" s="830"/>
      <x:c r="G761" s="700"/>
      <x:c r="H761" s="700"/>
      <x:c r="I761" s="700"/>
      <x:c r="J761" s="1047"/>
      <x:c r="K761" s="716"/>
    </x:row>
    <x:row r="762" spans="1:11" s="688" customFormat="1" ht="16.5" customHeight="1">
      <x:c r="A762" s="827"/>
      <x:c r="B762" s="828"/>
      <x:c r="C762" s="698"/>
      <x:c r="D762" s="829"/>
      <x:c r="E762" s="830"/>
      <x:c r="F762" s="830"/>
      <x:c r="G762" s="700"/>
      <x:c r="H762" s="700"/>
      <x:c r="I762" s="700"/>
      <x:c r="J762" s="1047"/>
      <x:c r="K762" s="716"/>
    </x:row>
    <x:row r="763" spans="1:11" s="688" customFormat="1" ht="16.5" customHeight="1">
      <x:c r="A763" s="827"/>
      <x:c r="B763" s="828"/>
      <x:c r="C763" s="698"/>
      <x:c r="D763" s="829"/>
      <x:c r="E763" s="830"/>
      <x:c r="F763" s="830"/>
      <x:c r="G763" s="700"/>
      <x:c r="H763" s="700"/>
      <x:c r="I763" s="700"/>
      <x:c r="J763" s="1047"/>
      <x:c r="K763" s="716"/>
    </x:row>
    <x:row r="764" spans="1:11" s="688" customFormat="1" ht="16.5" customHeight="1">
      <x:c r="A764" s="827"/>
      <x:c r="B764" s="828"/>
      <x:c r="C764" s="698"/>
      <x:c r="D764" s="829"/>
      <x:c r="E764" s="830"/>
      <x:c r="F764" s="830"/>
      <x:c r="G764" s="700"/>
      <x:c r="H764" s="700"/>
      <x:c r="I764" s="700"/>
      <x:c r="J764" s="1047"/>
      <x:c r="K764" s="716"/>
    </x:row>
    <x:row r="765" spans="1:11" s="688" customFormat="1" ht="16.5" customHeight="1">
      <x:c r="A765" s="827"/>
      <x:c r="B765" s="828"/>
      <x:c r="C765" s="698"/>
      <x:c r="D765" s="829"/>
      <x:c r="E765" s="830"/>
      <x:c r="F765" s="830"/>
      <x:c r="G765" s="700"/>
      <x:c r="H765" s="700"/>
      <x:c r="I765" s="700"/>
      <x:c r="J765" s="1047"/>
      <x:c r="K765" s="716"/>
    </x:row>
    <x:row r="766" spans="1:11" s="688" customFormat="1" ht="16.5" customHeight="1">
      <x:c r="A766" s="827"/>
      <x:c r="B766" s="828"/>
      <x:c r="C766" s="698"/>
      <x:c r="D766" s="829"/>
      <x:c r="E766" s="830"/>
      <x:c r="F766" s="830"/>
      <x:c r="G766" s="700"/>
      <x:c r="H766" s="700"/>
      <x:c r="I766" s="700"/>
      <x:c r="J766" s="1047"/>
      <x:c r="K766" s="716"/>
    </x:row>
    <x:row r="767" spans="1:11" s="688" customFormat="1" ht="16.5" customHeight="1">
      <x:c r="A767" s="827"/>
      <x:c r="B767" s="828"/>
      <x:c r="C767" s="698"/>
      <x:c r="D767" s="829"/>
      <x:c r="E767" s="830"/>
      <x:c r="F767" s="830"/>
      <x:c r="G767" s="700"/>
      <x:c r="H767" s="700"/>
      <x:c r="I767" s="700"/>
      <x:c r="J767" s="1047"/>
      <x:c r="K767" s="716"/>
    </x:row>
    <x:row r="768" spans="1:11" s="688" customFormat="1" ht="16.5" customHeight="1">
      <x:c r="A768" s="827"/>
      <x:c r="B768" s="828"/>
      <x:c r="C768" s="698"/>
      <x:c r="D768" s="829"/>
      <x:c r="E768" s="830"/>
      <x:c r="F768" s="830"/>
      <x:c r="G768" s="700"/>
      <x:c r="H768" s="700"/>
      <x:c r="I768" s="700"/>
      <x:c r="J768" s="1047"/>
      <x:c r="K768" s="716"/>
    </x:row>
    <x:row r="769" spans="1:11" s="688" customFormat="1" ht="16.5" customHeight="1">
      <x:c r="A769" s="827"/>
      <x:c r="B769" s="828"/>
      <x:c r="C769" s="698"/>
      <x:c r="D769" s="829"/>
      <x:c r="E769" s="830"/>
      <x:c r="F769" s="830"/>
      <x:c r="G769" s="700"/>
      <x:c r="H769" s="700"/>
      <x:c r="I769" s="700"/>
      <x:c r="J769" s="1047"/>
      <x:c r="K769" s="716"/>
    </x:row>
    <x:row r="770" spans="1:11" s="688" customFormat="1" ht="16.5" customHeight="1">
      <x:c r="A770" s="827"/>
      <x:c r="B770" s="828"/>
      <x:c r="C770" s="698"/>
      <x:c r="D770" s="829"/>
      <x:c r="E770" s="830"/>
      <x:c r="F770" s="830"/>
      <x:c r="G770" s="700"/>
      <x:c r="H770" s="700"/>
      <x:c r="I770" s="700"/>
      <x:c r="J770" s="1047"/>
      <x:c r="K770" s="716"/>
    </x:row>
    <x:row r="771" spans="1:11" s="688" customFormat="1" ht="16.5" customHeight="1">
      <x:c r="A771" s="827"/>
      <x:c r="B771" s="828"/>
      <x:c r="C771" s="698"/>
      <x:c r="D771" s="829"/>
      <x:c r="E771" s="830"/>
      <x:c r="F771" s="830"/>
      <x:c r="G771" s="700"/>
      <x:c r="H771" s="700"/>
      <x:c r="I771" s="700"/>
      <x:c r="J771" s="1047"/>
      <x:c r="K771" s="716"/>
    </x:row>
    <x:row r="772" spans="1:11" s="688" customFormat="1" ht="16.5" customHeight="1">
      <x:c r="A772" s="827"/>
      <x:c r="B772" s="828"/>
      <x:c r="C772" s="698"/>
      <x:c r="D772" s="829"/>
      <x:c r="E772" s="830"/>
      <x:c r="F772" s="830"/>
      <x:c r="G772" s="700"/>
      <x:c r="H772" s="700"/>
      <x:c r="I772" s="700"/>
      <x:c r="J772" s="1047"/>
      <x:c r="K772" s="716"/>
    </x:row>
    <x:row r="773" spans="1:11" s="688" customFormat="1" ht="16.5" customHeight="1">
      <x:c r="A773" s="827"/>
      <x:c r="B773" s="828"/>
      <x:c r="C773" s="698"/>
      <x:c r="D773" s="829"/>
      <x:c r="E773" s="830"/>
      <x:c r="F773" s="830"/>
      <x:c r="G773" s="700"/>
      <x:c r="H773" s="700"/>
      <x:c r="I773" s="700"/>
      <x:c r="J773" s="1047"/>
      <x:c r="K773" s="716"/>
    </x:row>
    <x:row r="774" spans="1:11" s="688" customFormat="1" ht="16.5" customHeight="1">
      <x:c r="A774" s="827"/>
      <x:c r="B774" s="828"/>
      <x:c r="C774" s="698"/>
      <x:c r="D774" s="829"/>
      <x:c r="E774" s="830"/>
      <x:c r="F774" s="830"/>
      <x:c r="G774" s="700"/>
      <x:c r="H774" s="700"/>
      <x:c r="I774" s="700"/>
      <x:c r="J774" s="1047"/>
      <x:c r="K774" s="716"/>
    </x:row>
    <x:row r="775" spans="1:11" s="688" customFormat="1" ht="16.5" customHeight="1">
      <x:c r="A775" s="827"/>
      <x:c r="B775" s="828"/>
      <x:c r="C775" s="698"/>
      <x:c r="D775" s="829"/>
      <x:c r="E775" s="830"/>
      <x:c r="F775" s="830"/>
      <x:c r="G775" s="700"/>
      <x:c r="H775" s="700"/>
      <x:c r="I775" s="700"/>
      <x:c r="J775" s="1047"/>
      <x:c r="K775" s="716"/>
    </x:row>
    <x:row r="776" spans="1:11" s="688" customFormat="1" ht="16.5" customHeight="1">
      <x:c r="A776" s="827"/>
      <x:c r="B776" s="828"/>
      <x:c r="C776" s="698"/>
      <x:c r="D776" s="829"/>
      <x:c r="E776" s="830"/>
      <x:c r="F776" s="830"/>
      <x:c r="G776" s="700"/>
      <x:c r="H776" s="700"/>
      <x:c r="I776" s="700"/>
      <x:c r="J776" s="1047"/>
      <x:c r="K776" s="716"/>
    </x:row>
    <x:row r="777" spans="1:11" s="688" customFormat="1" ht="16.5" customHeight="1">
      <x:c r="A777" s="827"/>
      <x:c r="B777" s="828"/>
      <x:c r="C777" s="698"/>
      <x:c r="D777" s="829"/>
      <x:c r="E777" s="830"/>
      <x:c r="F777" s="830"/>
      <x:c r="G777" s="700"/>
      <x:c r="H777" s="700"/>
      <x:c r="I777" s="700"/>
      <x:c r="J777" s="1047"/>
      <x:c r="K777" s="716"/>
    </x:row>
    <x:row r="778" spans="1:11" s="688" customFormat="1" ht="16.5" customHeight="1">
      <x:c r="A778" s="827"/>
      <x:c r="B778" s="828"/>
      <x:c r="C778" s="698"/>
      <x:c r="D778" s="829"/>
      <x:c r="E778" s="830"/>
      <x:c r="F778" s="830"/>
      <x:c r="G778" s="700"/>
      <x:c r="H778" s="700"/>
      <x:c r="I778" s="700"/>
      <x:c r="J778" s="1047"/>
      <x:c r="K778" s="716"/>
    </x:row>
    <x:row r="779" spans="1:11" s="688" customFormat="1" ht="16.5" customHeight="1">
      <x:c r="A779" s="827"/>
      <x:c r="B779" s="828"/>
      <x:c r="C779" s="698"/>
      <x:c r="D779" s="829"/>
      <x:c r="E779" s="830"/>
      <x:c r="F779" s="830"/>
      <x:c r="G779" s="700"/>
      <x:c r="H779" s="700"/>
      <x:c r="I779" s="700"/>
      <x:c r="J779" s="1047"/>
      <x:c r="K779" s="716"/>
    </x:row>
    <x:row r="780" spans="1:11" s="688" customFormat="1" ht="16.5" customHeight="1">
      <x:c r="A780" s="827"/>
      <x:c r="B780" s="828"/>
      <x:c r="C780" s="698"/>
      <x:c r="D780" s="829"/>
      <x:c r="E780" s="830"/>
      <x:c r="F780" s="830"/>
      <x:c r="G780" s="700"/>
      <x:c r="H780" s="700"/>
      <x:c r="I780" s="700"/>
      <x:c r="J780" s="1047"/>
      <x:c r="K780" s="716"/>
    </x:row>
    <x:row r="781" spans="1:11" s="688" customFormat="1" ht="16.5" customHeight="1">
      <x:c r="A781" s="827"/>
      <x:c r="B781" s="828"/>
      <x:c r="C781" s="698"/>
      <x:c r="D781" s="829"/>
      <x:c r="E781" s="830"/>
      <x:c r="F781" s="830"/>
      <x:c r="G781" s="700"/>
      <x:c r="H781" s="700"/>
      <x:c r="I781" s="700"/>
      <x:c r="J781" s="1047"/>
      <x:c r="K781" s="716"/>
    </x:row>
    <x:row r="782" spans="1:11" ht="16.5" customHeight="1">
      <x:c r="A782" s="743"/>
      <x:c r="B782" s="744"/>
      <x:c r="C782" s="741"/>
      <x:c r="D782" s="746"/>
      <x:c r="E782" s="742"/>
      <x:c r="F782" s="742"/>
      <x:c r="G782" s="954"/>
      <x:c r="H782" s="954"/>
      <x:c r="I782" s="954"/>
      <x:c r="K782" s="747"/>
    </x:row>
    <x:row r="783" spans="1:11" ht="16.5" customHeight="1">
      <x:c r="A783" s="743"/>
      <x:c r="B783" s="744"/>
      <x:c r="C783" s="741"/>
      <x:c r="D783" s="746"/>
      <x:c r="E783" s="742"/>
      <x:c r="F783" s="742"/>
      <x:c r="G783" s="954"/>
      <x:c r="H783" s="954"/>
      <x:c r="I783" s="954"/>
      <x:c r="K783" s="747"/>
    </x:row>
    <x:row r="784" spans="1:11" ht="16.5" customHeight="1">
      <x:c r="A784" s="743"/>
      <x:c r="B784" s="744"/>
      <x:c r="C784" s="741"/>
      <x:c r="D784" s="746"/>
      <x:c r="E784" s="742"/>
      <x:c r="F784" s="742"/>
      <x:c r="G784" s="954"/>
      <x:c r="H784" s="954"/>
      <x:c r="I784" s="954"/>
      <x:c r="K784" s="747"/>
    </x:row>
    <x:row r="785" spans="1:11" ht="16.5" customHeight="1">
      <x:c r="A785" s="743"/>
      <x:c r="B785" s="744"/>
      <x:c r="C785" s="741"/>
      <x:c r="D785" s="746"/>
      <x:c r="E785" s="742"/>
      <x:c r="F785" s="742"/>
      <x:c r="G785" s="954"/>
      <x:c r="H785" s="954"/>
      <x:c r="I785" s="954"/>
      <x:c r="K785" s="747"/>
    </x:row>
    <x:row r="786" spans="1:11" ht="16.5" customHeight="1">
      <x:c r="A786" s="743"/>
      <x:c r="B786" s="744"/>
      <x:c r="C786" s="741"/>
      <x:c r="D786" s="746"/>
      <x:c r="E786" s="742"/>
      <x:c r="F786" s="742"/>
      <x:c r="G786" s="954"/>
      <x:c r="H786" s="954"/>
      <x:c r="I786" s="954"/>
      <x:c r="K786" s="747"/>
    </x:row>
    <x:row r="787" spans="1:11" ht="16.5" customHeight="1">
      <x:c r="A787" s="743"/>
      <x:c r="B787" s="744"/>
      <x:c r="C787" s="741"/>
      <x:c r="D787" s="746"/>
      <x:c r="E787" s="742"/>
      <x:c r="F787" s="742"/>
      <x:c r="G787" s="954"/>
      <x:c r="H787" s="954"/>
      <x:c r="I787" s="954"/>
      <x:c r="K787" s="747"/>
    </x:row>
    <x:row r="788" spans="1:11" ht="16.5" customHeight="1">
      <x:c r="A788" s="743"/>
      <x:c r="B788" s="744"/>
      <x:c r="C788" s="741"/>
      <x:c r="D788" s="746"/>
      <x:c r="E788" s="742"/>
      <x:c r="F788" s="742"/>
      <x:c r="G788" s="954"/>
      <x:c r="H788" s="954"/>
      <x:c r="I788" s="954"/>
      <x:c r="K788" s="747"/>
    </x:row>
    <x:row r="789" spans="1:11" ht="16.5" customHeight="1">
      <x:c r="A789" s="743"/>
      <x:c r="B789" s="744"/>
      <x:c r="C789" s="741"/>
      <x:c r="D789" s="746"/>
      <x:c r="E789" s="742"/>
      <x:c r="F789" s="742"/>
      <x:c r="G789" s="954"/>
      <x:c r="H789" s="954"/>
      <x:c r="I789" s="954"/>
      <x:c r="K789" s="747"/>
    </x:row>
    <x:row r="790" spans="1:11" ht="16.5" customHeight="1">
      <x:c r="A790" s="743"/>
      <x:c r="B790" s="744"/>
      <x:c r="C790" s="741"/>
      <x:c r="D790" s="746"/>
      <x:c r="E790" s="742"/>
      <x:c r="F790" s="742"/>
      <x:c r="G790" s="954"/>
      <x:c r="H790" s="954"/>
      <x:c r="I790" s="954"/>
      <x:c r="K790" s="747"/>
    </x:row>
    <x:row r="791" spans="1:11" ht="16.5" customHeight="1">
      <x:c r="A791" s="743"/>
      <x:c r="B791" s="744"/>
      <x:c r="C791" s="741"/>
      <x:c r="D791" s="746"/>
      <x:c r="E791" s="742"/>
      <x:c r="F791" s="742"/>
      <x:c r="G791" s="954"/>
      <x:c r="H791" s="954"/>
      <x:c r="I791" s="954"/>
      <x:c r="K791" s="747"/>
    </x:row>
    <x:row r="792" spans="1:11" ht="16.5" customHeight="1">
      <x:c r="A792" s="743"/>
      <x:c r="B792" s="744"/>
      <x:c r="C792" s="741"/>
      <x:c r="D792" s="746"/>
      <x:c r="E792" s="742"/>
      <x:c r="F792" s="742"/>
      <x:c r="G792" s="954"/>
      <x:c r="H792" s="954"/>
      <x:c r="I792" s="954"/>
      <x:c r="K792" s="747"/>
    </x:row>
    <x:row r="793" spans="1:11" ht="16.5" customHeight="1">
      <x:c r="A793" s="743"/>
      <x:c r="B793" s="744"/>
      <x:c r="C793" s="741"/>
      <x:c r="D793" s="746"/>
      <x:c r="E793" s="742"/>
      <x:c r="F793" s="742"/>
      <x:c r="G793" s="954"/>
      <x:c r="H793" s="954"/>
      <x:c r="I793" s="954"/>
      <x:c r="K793" s="747"/>
    </x:row>
    <x:row r="794" spans="1:11" ht="16.5" customHeight="1">
      <x:c r="A794" s="743"/>
      <x:c r="B794" s="744"/>
      <x:c r="C794" s="741"/>
      <x:c r="D794" s="746"/>
      <x:c r="E794" s="742"/>
      <x:c r="F794" s="742"/>
      <x:c r="G794" s="954"/>
      <x:c r="H794" s="954"/>
      <x:c r="I794" s="954"/>
      <x:c r="K794" s="747"/>
    </x:row>
    <x:row r="795" spans="1:11" ht="16.5" customHeight="1">
      <x:c r="A795" s="743"/>
      <x:c r="B795" s="744"/>
      <x:c r="C795" s="741"/>
      <x:c r="D795" s="746"/>
      <x:c r="E795" s="742"/>
      <x:c r="F795" s="742"/>
      <x:c r="G795" s="954"/>
      <x:c r="H795" s="954"/>
      <x:c r="I795" s="954"/>
      <x:c r="K795" s="747"/>
    </x:row>
    <x:row r="796" spans="1:11" ht="16.5" customHeight="1">
      <x:c r="A796" s="743"/>
      <x:c r="B796" s="744"/>
      <x:c r="C796" s="741"/>
      <x:c r="D796" s="746"/>
      <x:c r="E796" s="742"/>
      <x:c r="F796" s="742"/>
      <x:c r="G796" s="954"/>
      <x:c r="H796" s="954"/>
      <x:c r="I796" s="954"/>
      <x:c r="K796" s="747"/>
    </x:row>
    <x:row r="797" spans="1:11" ht="16.5" customHeight="1">
      <x:c r="A797" s="743"/>
      <x:c r="B797" s="744"/>
      <x:c r="C797" s="741"/>
      <x:c r="D797" s="746"/>
      <x:c r="E797" s="742"/>
      <x:c r="F797" s="742"/>
      <x:c r="G797" s="954"/>
      <x:c r="H797" s="954"/>
      <x:c r="I797" s="954"/>
      <x:c r="K797" s="747"/>
    </x:row>
    <x:row r="798" spans="1:11" ht="16.5" customHeight="1">
      <x:c r="A798" s="743"/>
      <x:c r="B798" s="744"/>
      <x:c r="C798" s="741"/>
      <x:c r="D798" s="746"/>
      <x:c r="E798" s="742"/>
      <x:c r="F798" s="742"/>
      <x:c r="G798" s="954"/>
      <x:c r="H798" s="954"/>
      <x:c r="I798" s="954"/>
      <x:c r="K798" s="747"/>
    </x:row>
    <x:row r="799" spans="1:11" ht="16.5" customHeight="1">
      <x:c r="A799" s="743"/>
      <x:c r="B799" s="744"/>
      <x:c r="C799" s="741"/>
      <x:c r="D799" s="746"/>
      <x:c r="E799" s="742"/>
      <x:c r="F799" s="742"/>
      <x:c r="G799" s="954"/>
      <x:c r="H799" s="954"/>
      <x:c r="I799" s="954"/>
      <x:c r="K799" s="747"/>
    </x:row>
    <x:row r="800" spans="1:11" ht="16.5" customHeight="1">
      <x:c r="A800" s="743"/>
      <x:c r="B800" s="744"/>
      <x:c r="C800" s="741"/>
      <x:c r="D800" s="746"/>
      <x:c r="E800" s="742"/>
      <x:c r="F800" s="742"/>
      <x:c r="G800" s="954"/>
      <x:c r="H800" s="954"/>
      <x:c r="I800" s="954"/>
      <x:c r="K800" s="747"/>
    </x:row>
    <x:row r="801" spans="1:11" ht="16.5" customHeight="1">
      <x:c r="A801" s="743"/>
      <x:c r="B801" s="744"/>
      <x:c r="C801" s="741"/>
      <x:c r="D801" s="746"/>
      <x:c r="E801" s="742"/>
      <x:c r="F801" s="742"/>
      <x:c r="G801" s="954"/>
      <x:c r="H801" s="954"/>
      <x:c r="I801" s="954"/>
      <x:c r="K801" s="747"/>
    </x:row>
    <x:row r="802" spans="1:11" ht="16.5" customHeight="1">
      <x:c r="A802" s="743"/>
      <x:c r="B802" s="744"/>
      <x:c r="C802" s="741"/>
      <x:c r="D802" s="746"/>
      <x:c r="E802" s="742"/>
      <x:c r="F802" s="742"/>
      <x:c r="G802" s="954"/>
      <x:c r="H802" s="954"/>
      <x:c r="I802" s="954"/>
      <x:c r="K802" s="747"/>
    </x:row>
  </x:sheetData>
  <x:mergeCells count="123">
    <x:mergeCell ref="A1:D1"/>
    <x:mergeCell ref="A6:A22"/>
    <x:mergeCell ref="B6:B20"/>
    <x:mergeCell ref="C20:F20"/>
    <x:mergeCell ref="A23:A38"/>
    <x:mergeCell ref="B23:B35"/>
    <x:mergeCell ref="C35:F35"/>
    <x:mergeCell ref="B36:B37"/>
    <x:mergeCell ref="A70:A82"/>
    <x:mergeCell ref="B70:B80"/>
    <x:mergeCell ref="C80:F80"/>
    <x:mergeCell ref="A83:A99"/>
    <x:mergeCell ref="B83:B97"/>
    <x:mergeCell ref="C97:F97"/>
    <x:mergeCell ref="A39:A56"/>
    <x:mergeCell ref="B39:B54"/>
    <x:mergeCell ref="C54:F54"/>
    <x:mergeCell ref="A57:A69"/>
    <x:mergeCell ref="B57:B67"/>
    <x:mergeCell ref="C67:F67"/>
    <x:mergeCell ref="A100:A113"/>
    <x:mergeCell ref="B100:B111"/>
    <x:mergeCell ref="E100:E110"/>
    <x:mergeCell ref="F100:F110"/>
    <x:mergeCell ref="C111:F111"/>
    <x:mergeCell ref="A114:A129"/>
    <x:mergeCell ref="B114:B126"/>
    <x:mergeCell ref="C126:F126"/>
    <x:mergeCell ref="B127:B128"/>
    <x:mergeCell ref="A157:A172"/>
    <x:mergeCell ref="B157:B169"/>
    <x:mergeCell ref="C169:F169"/>
    <x:mergeCell ref="A173:A189"/>
    <x:mergeCell ref="B173:B186"/>
    <x:mergeCell ref="C186:F186"/>
    <x:mergeCell ref="B188:B189"/>
    <x:mergeCell ref="A130:A144"/>
    <x:mergeCell ref="B130:B141"/>
    <x:mergeCell ref="C141:F141"/>
    <x:mergeCell ref="B142:B143"/>
    <x:mergeCell ref="A145:A156"/>
    <x:mergeCell ref="B145:B154"/>
    <x:mergeCell ref="C154:F154"/>
    <x:mergeCell ref="A215:A224"/>
    <x:mergeCell ref="B215:B222"/>
    <x:mergeCell ref="C222:F222"/>
    <x:mergeCell ref="A225:A251"/>
    <x:mergeCell ref="B225:B248"/>
    <x:mergeCell ref="C248:F248"/>
    <x:mergeCell ref="B249:B250"/>
    <x:mergeCell ref="A190:A201"/>
    <x:mergeCell ref="B190:B199"/>
    <x:mergeCell ref="C199:F199"/>
    <x:mergeCell ref="A202:A214"/>
    <x:mergeCell ref="B202:B212"/>
    <x:mergeCell ref="C212:F212"/>
    <x:mergeCell ref="A305:A333"/>
    <x:mergeCell ref="B305:B331"/>
    <x:mergeCell ref="C331:F331"/>
    <x:mergeCell ref="A334:A359"/>
    <x:mergeCell ref="B334:B355"/>
    <x:mergeCell ref="C355:F355"/>
    <x:mergeCell ref="B357:B358"/>
    <x:mergeCell ref="A252:A287"/>
    <x:mergeCell ref="B252:B280"/>
    <x:mergeCell ref="C280:F280"/>
    <x:mergeCell ref="B283:B286"/>
    <x:mergeCell ref="A288:A304"/>
    <x:mergeCell ref="B288:B302"/>
    <x:mergeCell ref="C302:F302"/>
    <x:mergeCell ref="C432:F432"/>
    <x:mergeCell ref="A435:A457"/>
    <x:mergeCell ref="B435:B453"/>
    <x:mergeCell ref="B454:B456"/>
    <x:mergeCell ref="A360:A378"/>
    <x:mergeCell ref="B360:B375"/>
    <x:mergeCell ref="B376:B377"/>
    <x:mergeCell ref="A379:A396"/>
    <x:mergeCell ref="B379:B393"/>
    <x:mergeCell ref="B394:B395"/>
    <x:mergeCell ref="A458:A475"/>
    <x:mergeCell ref="B458:B472"/>
    <x:mergeCell ref="B473:B474"/>
    <x:mergeCell ref="A476:A494"/>
    <x:mergeCell ref="B476:B491"/>
    <x:mergeCell ref="B492:B493"/>
    <x:mergeCell ref="A397:A415"/>
    <x:mergeCell ref="B397:B413"/>
    <x:mergeCell ref="A416:A434"/>
    <x:mergeCell ref="B416:B432"/>
    <x:mergeCell ref="A529:A549"/>
    <x:mergeCell ref="B529:B546"/>
    <x:mergeCell ref="C546:F546"/>
    <x:mergeCell ref="B547:B548"/>
    <x:mergeCell ref="A550:A573"/>
    <x:mergeCell ref="B550:B570"/>
    <x:mergeCell ref="B571:B572"/>
    <x:mergeCell ref="A495:A510"/>
    <x:mergeCell ref="B495:B506"/>
    <x:mergeCell ref="B507:B509"/>
    <x:mergeCell ref="A511:A528"/>
    <x:mergeCell ref="B511:B525"/>
    <x:mergeCell ref="B526:B527"/>
    <x:mergeCell ref="C636:F636"/>
    <x:mergeCell ref="A639:A657"/>
    <x:mergeCell ref="B639:B654"/>
    <x:mergeCell ref="B655:B656"/>
    <x:mergeCell ref="A574:A588"/>
    <x:mergeCell ref="B574:B586"/>
    <x:mergeCell ref="A589:A606"/>
    <x:mergeCell ref="B589:B604"/>
    <x:mergeCell ref="A607:A622"/>
    <x:mergeCell ref="B607:B618"/>
    <x:mergeCell ref="B619:B621"/>
    <x:mergeCell ref="A692:B692"/>
    <x:mergeCell ref="A658:A670"/>
    <x:mergeCell ref="B658:B668"/>
    <x:mergeCell ref="A671:A680"/>
    <x:mergeCell ref="B671:B678"/>
    <x:mergeCell ref="A681:A690"/>
    <x:mergeCell ref="B681:B688"/>
    <x:mergeCell ref="A623:A638"/>
    <x:mergeCell ref="B623:B636"/>
  </x:mergeCells>
  <x:pageMargins left="0.69972223043441772" right="0.69972223043441772" top="0.75" bottom="0.75" header="0" footer="0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1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2">
    <x:tabColor rgb="ffff0000"/>
    <x:pageSetUpPr autoPageBreaks="1" fitToPage="1"/>
  </x:sheetPr>
  <x:dimension ref="A1:Z1000"/>
  <x:sheetViews>
    <x:sheetView topLeftCell="A1" zoomScaleNormal="100" zoomScaleSheetLayoutView="75" workbookViewId="0">
      <x:pane xSplit="0" ySplit="10" topLeftCell="A26" activePane="bottomLeft" state="frozen"/>
      <x:selection pane="bottomLeft" activeCell="H62" activeCellId="0" sqref="H62:H62"/>
    </x:sheetView>
  </x:sheetViews>
  <x:sheetFormatPr defaultColWidth="12.625" defaultRowHeight="15" customHeight="1"/>
  <x:cols>
    <x:col min="1" max="1" width="4.625" style="683" customWidth="1"/>
    <x:col min="2" max="2" width="23.5" style="683" customWidth="1"/>
    <x:col min="3" max="3" width="11.5" style="683" customWidth="1"/>
    <x:col min="4" max="5" width="10.625" style="683" customWidth="1"/>
    <x:col min="6" max="7" width="13.125" style="683" bestFit="1" customWidth="1"/>
    <x:col min="8" max="8" width="45.625" style="683" bestFit="1" customWidth="1"/>
    <x:col min="9" max="9" width="8.875" style="683" customWidth="1"/>
    <x:col min="10" max="10" width="10.875" style="683" customWidth="1"/>
    <x:col min="11" max="11" width="31" style="683" customWidth="1"/>
    <x:col min="12" max="12" width="13.625" style="683" hidden="1" customWidth="1" outlineLevel="1"/>
    <x:col min="13" max="13" width="8.5" style="683" hidden="1" customWidth="1" outlineLevel="1"/>
    <x:col min="14" max="14" width="6.625" style="683" hidden="1" customWidth="1" outlineLevel="1"/>
    <x:col min="15" max="15" width="12.5" style="683" hidden="1" customWidth="1" outlineLevel="1"/>
    <x:col min="16" max="16" width="8.5" style="683" hidden="1" customWidth="1" outlineLevel="1"/>
    <x:col min="17" max="17" width="6.625" style="683" hidden="1" customWidth="1" outlineLevel="1"/>
    <x:col min="18" max="18" width="11.875" style="683" customWidth="1" collapsed="1"/>
    <x:col min="19" max="19" width="13" style="683" customWidth="1"/>
    <x:col min="20" max="26" width="7.625" style="683" customWidth="1"/>
    <x:col min="27" max="16384" width="12.625" style="683"/>
  </x:cols>
  <x:sheetData>
    <x:row r="1" spans="1:18" ht="26.25" customHeight="1">
      <x:c r="A1" s="1050" t="s">
        <x:v>431</x:v>
      </x:c>
      <x:c r="B1" s="1051"/>
      <x:c r="C1" s="1052"/>
      <x:c r="D1" s="1052"/>
      <x:c r="E1" s="1052"/>
      <x:c r="F1" s="1053"/>
      <x:c r="G1" s="1053"/>
      <x:c r="H1" s="1053"/>
      <x:c r="I1" s="1053"/>
      <x:c r="J1" s="1053"/>
      <x:c r="K1" s="1053"/>
      <x:c r="L1" s="1054"/>
      <x:c r="M1" s="1054"/>
      <x:c r="N1" s="1054"/>
      <x:c r="O1" s="1054"/>
      <x:c r="P1" s="1054"/>
      <x:c r="Q1" s="1054"/>
      <x:c r="R1" s="1054"/>
    </x:row>
    <x:row r="2" spans="1:18" ht="20.25" customHeight="1">
      <x:c r="A2" s="1053"/>
      <x:c r="B2" s="1055"/>
      <x:c r="C2" s="1053"/>
      <x:c r="D2" s="1053"/>
      <x:c r="E2" s="1053"/>
      <x:c r="F2" s="1053"/>
      <x:c r="G2" s="1053"/>
      <x:c r="H2" s="1053"/>
      <x:c r="I2" s="1053"/>
      <x:c r="J2" s="1053"/>
      <x:c r="K2" s="1053"/>
      <x:c r="L2" s="1054"/>
      <x:c r="M2" s="1054"/>
      <x:c r="N2" s="1054"/>
      <x:c r="O2" s="1054"/>
      <x:c r="P2" s="1054"/>
      <x:c r="Q2" s="1054"/>
      <x:c r="R2" s="1054"/>
    </x:row>
    <x:row r="3" spans="1:18" ht="18" customHeight="1">
      <x:c r="A3" s="1053"/>
      <x:c r="B3" s="1055"/>
      <x:c r="C3" s="1053"/>
      <x:c r="D3" s="1053"/>
      <x:c r="E3" s="1053"/>
      <x:c r="F3" s="1053"/>
      <x:c r="G3" s="1053"/>
      <x:c r="H3" s="1053"/>
      <x:c r="I3" s="1053"/>
      <x:c r="J3" s="1053"/>
      <x:c r="K3" s="1053"/>
      <x:c r="L3" s="1054"/>
      <x:c r="M3" s="1054"/>
      <x:c r="N3" s="1054"/>
      <x:c r="O3" s="1054"/>
      <x:c r="P3" s="1054"/>
      <x:c r="Q3" s="1054"/>
      <x:c r="R3" s="1054"/>
    </x:row>
    <x:row r="4" spans="1:18" ht="16.5" customHeight="1">
      <x:c r="A4" s="1053"/>
      <x:c r="B4" s="1056"/>
      <x:c r="C4" s="1053"/>
      <x:c r="D4" s="1053"/>
      <x:c r="E4" s="1053"/>
      <x:c r="F4" s="1053"/>
      <x:c r="G4" s="1053"/>
      <x:c r="H4" s="1053"/>
      <x:c r="I4" s="1053"/>
      <x:c r="J4" s="1057"/>
      <x:c r="K4" s="1057"/>
      <x:c r="L4" s="1058" t="s">
        <x:v>756</x:v>
      </x:c>
      <x:c r="M4" s="1058" t="s">
        <x:v>1290</x:v>
      </x:c>
      <x:c r="N4" s="1059"/>
      <x:c r="O4" s="1058" t="s">
        <x:v>1285</x:v>
      </x:c>
      <x:c r="P4" s="1058" t="s">
        <x:v>1277</x:v>
      </x:c>
      <x:c r="Q4" s="1054"/>
      <x:c r="R4" s="1054"/>
    </x:row>
    <x:row r="5" spans="1:18" ht="16.5" customHeight="1">
      <x:c r="A5" s="1053"/>
      <x:c r="B5" s="1056"/>
      <x:c r="C5" s="1053"/>
      <x:c r="D5" s="1053"/>
      <x:c r="E5" s="1053"/>
      <x:c r="F5" s="1053"/>
      <x:c r="G5" s="1053"/>
      <x:c r="H5" s="1053"/>
      <x:c r="I5" s="1053"/>
      <x:c r="J5" s="1057"/>
      <x:c r="K5" s="1057"/>
      <x:c r="L5" s="1060" t="s">
        <x:v>1282</x:v>
      </x:c>
      <x:c r="M5" s="1061">
        <x:f>I55</x:f>
        <x:v>27</x:v>
      </x:c>
      <x:c r="N5" s="1059"/>
      <x:c r="O5" s="1060" t="s">
        <x:v>1674</x:v>
      </x:c>
      <x:c r="P5" s="1060">
        <x:v>16</x:v>
      </x:c>
      <x:c r="Q5" s="1054"/>
      <x:c r="R5" s="1054"/>
    </x:row>
    <x:row r="6" spans="1:18" ht="16.5" customHeight="1">
      <x:c r="A6" s="1053"/>
      <x:c r="B6" s="1056"/>
      <x:c r="C6" s="1053"/>
      <x:c r="D6" s="1053"/>
      <x:c r="E6" s="1053"/>
      <x:c r="F6" s="1053"/>
      <x:c r="G6" s="1053"/>
      <x:c r="H6" s="1053"/>
      <x:c r="I6" s="1053"/>
      <x:c r="J6" s="1057"/>
      <x:c r="K6" s="1057"/>
      <x:c r="L6" s="1060" t="s">
        <x:v>1297</x:v>
      </x:c>
      <x:c r="M6" s="1060">
        <x:v>12</x:v>
      </x:c>
      <x:c r="N6" s="1059"/>
      <x:c r="O6" s="1060" t="s">
        <x:v>1685</x:v>
      </x:c>
      <x:c r="P6" s="1060">
        <x:v>10</x:v>
      </x:c>
      <x:c r="Q6" s="1054"/>
      <x:c r="R6" s="1054"/>
    </x:row>
    <x:row r="7" spans="1:18" ht="16.5" customHeight="1">
      <x:c r="A7" s="1053"/>
      <x:c r="B7" s="1056"/>
      <x:c r="C7" s="1053"/>
      <x:c r="D7" s="1053"/>
      <x:c r="E7" s="1053"/>
      <x:c r="F7" s="1053"/>
      <x:c r="G7" s="1053"/>
      <x:c r="H7" s="1053"/>
      <x:c r="I7" s="1053"/>
      <x:c r="J7" s="1057"/>
      <x:c r="K7" s="1057"/>
      <x:c r="L7" s="1058" t="s">
        <x:v>797</x:v>
      </x:c>
      <x:c r="M7" s="1062">
        <x:f>SUM(M5:M6)</x:f>
        <x:v>39</x:v>
      </x:c>
      <x:c r="N7" s="1059"/>
      <x:c r="O7" s="1063"/>
      <x:c r="P7" s="1063"/>
      <x:c r="Q7" s="1054"/>
      <x:c r="R7" s="1054"/>
    </x:row>
    <x:row r="8" spans="1:18" ht="16.5" customHeight="1">
      <x:c r="A8" s="1057"/>
      <x:c r="B8" s="1057"/>
      <x:c r="C8" s="1064" t="s">
        <x:v>1097</x:v>
      </x:c>
      <x:c r="D8" s="1065" t="s">
        <x:v>1117</x:v>
      </x:c>
      <x:c r="E8" s="1066" t="s">
        <x:v>1257</x:v>
      </x:c>
      <x:c r="F8" s="1065" t="s">
        <x:v>1294</x:v>
      </x:c>
      <x:c r="G8" s="1065"/>
      <x:c r="H8" s="1065" t="s">
        <x:v>1084</x:v>
      </x:c>
      <x:c r="I8" s="1065" t="s">
        <x:v>1295</x:v>
      </x:c>
      <x:c r="J8" s="1067" t="s">
        <x:v>1295</x:v>
      </x:c>
      <x:c r="K8" s="1057"/>
      <x:c r="L8" s="1054"/>
      <x:c r="M8" s="1054"/>
      <x:c r="N8" s="1054"/>
      <x:c r="O8" s="1058" t="s">
        <x:v>797</x:v>
      </x:c>
      <x:c r="P8" s="1068">
        <x:f>SUBTOTAL(9,P5:P7)</x:f>
        <x:v>26</x:v>
      </x:c>
      <x:c r="Q8" s="1054"/>
      <x:c r="R8" s="1054"/>
    </x:row>
    <x:row r="9" spans="1:19" ht="16.5" customHeight="1">
      <x:c r="A9" s="1331" t="s">
        <x:v>785</x:v>
      </x:c>
      <x:c r="B9" s="1331" t="s">
        <x:v>756</x:v>
      </x:c>
      <x:c r="C9" s="1332" t="s">
        <x:v>757</x:v>
      </x:c>
      <x:c r="D9" s="1333"/>
      <x:c r="E9" s="1334" t="s">
        <x:v>779</x:v>
      </x:c>
      <x:c r="F9" s="1335"/>
      <x:c r="G9" s="1069"/>
      <x:c r="H9" s="1336" t="s">
        <x:v>1679</x:v>
      </x:c>
      <x:c r="I9" s="1323" t="s">
        <x:v>1329</x:v>
      </x:c>
      <x:c r="J9" s="1323" t="s">
        <x:v>1285</x:v>
      </x:c>
      <x:c r="K9" s="1325" t="s">
        <x:v>780</x:v>
      </x:c>
      <x:c r="L9" s="1054"/>
      <x:c r="M9" s="1054"/>
      <x:c r="N9" s="1054"/>
      <x:c r="O9" s="1054"/>
      <x:c r="P9" s="1054"/>
      <x:c r="Q9" s="1054"/>
      <x:c r="R9" s="1326" t="s">
        <x:v>1682</x:v>
      </x:c>
      <x:c r="S9" s="1328" t="s">
        <x:v>143</x:v>
      </x:c>
    </x:row>
    <x:row r="10" spans="1:19" ht="24.75" customHeight="1">
      <x:c r="A10" s="1324"/>
      <x:c r="B10" s="1324"/>
      <x:c r="C10" s="1070" t="s">
        <x:v>1250</x:v>
      </x:c>
      <x:c r="D10" s="1071" t="s">
        <x:v>1299</x:v>
      </x:c>
      <x:c r="E10" s="1070" t="s">
        <x:v>743</x:v>
      </x:c>
      <x:c r="F10" s="1070" t="s">
        <x:v>1258</x:v>
      </x:c>
      <x:c r="G10" s="1070" t="s">
        <x:v>1254</x:v>
      </x:c>
      <x:c r="H10" s="1324"/>
      <x:c r="I10" s="1324"/>
      <x:c r="J10" s="1324"/>
      <x:c r="K10" s="1324"/>
      <x:c r="L10" s="1054"/>
      <x:c r="M10" s="1054"/>
      <x:c r="N10" s="1054"/>
      <x:c r="O10" s="1054"/>
      <x:c r="P10" s="1054"/>
      <x:c r="Q10" s="1054"/>
      <x:c r="R10" s="1327"/>
      <x:c r="S10" s="1327"/>
    </x:row>
    <x:row r="11" spans="1:19" ht="16.5" customHeight="1">
      <x:c r="A11" s="1072">
        <x:v>1</x:v>
      </x:c>
      <x:c r="B11" s="1072" t="s">
        <x:v>1795</x:v>
      </x:c>
      <x:c r="C11" s="572"/>
      <x:c r="D11" s="579"/>
      <x:c r="E11" s="572">
        <x:v>1814661</x:v>
      </x:c>
      <x:c r="F11" s="722"/>
      <x:c r="G11" s="1073"/>
      <x:c r="H11" s="1072"/>
      <x:c r="I11" s="1072">
        <x:v>0</x:v>
      </x:c>
      <x:c r="J11" s="1072"/>
      <x:c r="K11" s="1074"/>
      <x:c r="L11" s="1075"/>
      <x:c r="M11" s="1054"/>
      <x:c r="N11" s="1054"/>
      <x:c r="O11" s="1054"/>
      <x:c r="P11" s="1054"/>
      <x:c r="Q11" s="1054"/>
      <x:c r="R11" s="1072"/>
      <x:c r="S11" s="1076"/>
    </x:row>
    <x:row r="12" spans="1:19" ht="16.5" customHeight="1">
      <x:c r="A12" s="1072">
        <x:v>2</x:v>
      </x:c>
      <x:c r="B12" s="1072" t="s">
        <x:v>1796</x:v>
      </x:c>
      <x:c r="C12" s="572"/>
      <x:c r="D12" s="579"/>
      <x:c r="E12" s="572">
        <x:v>1946269</x:v>
      </x:c>
      <x:c r="F12" s="722">
        <x:v>1850208</x:v>
      </x:c>
      <x:c r="G12" s="1073"/>
      <x:c r="H12" s="1072"/>
      <x:c r="I12" s="1072">
        <x:v>0</x:v>
      </x:c>
      <x:c r="J12" s="1072"/>
      <x:c r="K12" s="1074"/>
      <x:c r="L12" s="1077"/>
      <x:c r="M12" s="1054"/>
      <x:c r="N12" s="1054"/>
      <x:c r="O12" s="1054"/>
      <x:c r="P12" s="1054"/>
      <x:c r="Q12" s="1054"/>
      <x:c r="R12" s="1072"/>
      <x:c r="S12" s="1076"/>
    </x:row>
    <x:row r="13" spans="1:19" ht="16.5" customHeight="1">
      <x:c r="A13" s="1072">
        <x:v>3</x:v>
      </x:c>
      <x:c r="B13" s="1072" t="s">
        <x:v>1765</x:v>
      </x:c>
      <x:c r="C13" s="572"/>
      <x:c r="D13" s="579"/>
      <x:c r="E13" s="572">
        <x:v>42372</x:v>
      </x:c>
      <x:c r="F13" s="722"/>
      <x:c r="G13" s="1073"/>
      <x:c r="H13" s="1072"/>
      <x:c r="I13" s="1072">
        <x:v>0</x:v>
      </x:c>
      <x:c r="J13" s="1072"/>
      <x:c r="K13" s="1074"/>
      <x:c r="L13" s="1075"/>
      <x:c r="M13" s="1054"/>
      <x:c r="N13" s="1054"/>
      <x:c r="O13" s="1054"/>
      <x:c r="P13" s="1054"/>
      <x:c r="Q13" s="1054"/>
      <x:c r="R13" s="1072"/>
      <x:c r="S13" s="1076"/>
    </x:row>
    <x:row r="14" spans="1:19" ht="16.5" customHeight="1">
      <x:c r="A14" s="1072">
        <x:v>4</x:v>
      </x:c>
      <x:c r="B14" s="1072" t="s">
        <x:v>1790</x:v>
      </x:c>
      <x:c r="C14" s="572"/>
      <x:c r="D14" s="579"/>
      <x:c r="E14" s="572">
        <x:v>2363154</x:v>
      </x:c>
      <x:c r="F14" s="722"/>
      <x:c r="G14" s="1073"/>
      <x:c r="H14" s="1072"/>
      <x:c r="I14" s="1072">
        <x:v>0</x:v>
      </x:c>
      <x:c r="J14" s="1072"/>
      <x:c r="K14" s="1074"/>
      <x:c r="L14" s="1077"/>
      <x:c r="M14" s="1054"/>
      <x:c r="N14" s="1054"/>
      <x:c r="O14" s="1054"/>
      <x:c r="P14" s="1054"/>
      <x:c r="Q14" s="1054"/>
      <x:c r="R14" s="1072"/>
      <x:c r="S14" s="1076"/>
    </x:row>
    <x:row r="15" spans="1:19" ht="16.5" customHeight="1">
      <x:c r="A15" s="1072">
        <x:v>5</x:v>
      </x:c>
      <x:c r="B15" s="1072" t="s">
        <x:v>709</x:v>
      </x:c>
      <x:c r="C15" s="572"/>
      <x:c r="D15" s="579"/>
      <x:c r="E15" s="572">
        <x:v>2395150</x:v>
      </x:c>
      <x:c r="F15" s="722"/>
      <x:c r="G15" s="1073"/>
      <x:c r="H15" s="1072"/>
      <x:c r="I15" s="1072"/>
      <x:c r="J15" s="1072"/>
      <x:c r="K15" s="1074"/>
      <x:c r="L15" s="1077"/>
      <x:c r="M15" s="1054"/>
      <x:c r="N15" s="1054"/>
      <x:c r="O15" s="1054"/>
      <x:c r="P15" s="1054"/>
      <x:c r="Q15" s="1054"/>
      <x:c r="R15" s="1072"/>
      <x:c r="S15" s="1076"/>
    </x:row>
    <x:row r="16" spans="1:19" ht="16.5" customHeight="1">
      <x:c r="A16" s="1072">
        <x:v>6</x:v>
      </x:c>
      <x:c r="B16" s="1072" t="s">
        <x:v>1774</x:v>
      </x:c>
      <x:c r="C16" s="572"/>
      <x:c r="D16" s="579"/>
      <x:c r="E16" s="572">
        <x:v>1653450</x:v>
      </x:c>
      <x:c r="F16" s="722"/>
      <x:c r="G16" s="1073"/>
      <x:c r="H16" s="1072"/>
      <x:c r="I16" s="1072"/>
      <x:c r="J16" s="1072"/>
      <x:c r="K16" s="1074"/>
      <x:c r="L16" s="1077"/>
      <x:c r="M16" s="1054"/>
      <x:c r="N16" s="1054"/>
      <x:c r="O16" s="1054"/>
      <x:c r="P16" s="1054"/>
      <x:c r="Q16" s="1054"/>
      <x:c r="R16" s="1072"/>
      <x:c r="S16" s="1076"/>
    </x:row>
    <x:row r="17" spans="1:19" ht="16.5" customHeight="1">
      <x:c r="A17" s="1072">
        <x:v>7</x:v>
      </x:c>
      <x:c r="B17" s="1072" t="s">
        <x:v>1791</x:v>
      </x:c>
      <x:c r="C17" s="572"/>
      <x:c r="D17" s="572">
        <x:v>25236364</x:v>
      </x:c>
      <x:c r="E17" s="572">
        <x:v>35391</x:v>
      </x:c>
      <x:c r="F17" s="722"/>
      <x:c r="G17" s="1073"/>
      <x:c r="H17" s="1072" t="s">
        <x:v>1709</x:v>
      </x:c>
      <x:c r="I17" s="1072">
        <x:v>1</x:v>
      </x:c>
      <x:c r="J17" s="1072" t="s">
        <x:v>784</x:v>
      </x:c>
      <x:c r="K17" s="1074"/>
      <x:c r="L17" s="1075"/>
      <x:c r="M17" s="1054"/>
      <x:c r="N17" s="1054"/>
      <x:c r="O17" s="1054"/>
      <x:c r="P17" s="1054"/>
      <x:c r="Q17" s="1054"/>
      <x:c r="R17" s="1078">
        <x:v>43413</x:v>
      </x:c>
      <x:c r="S17" s="1076"/>
    </x:row>
    <x:row r="18" spans="1:19" ht="16.5" customHeight="1">
      <x:c r="A18" s="1072">
        <x:v>8</x:v>
      </x:c>
      <x:c r="B18" s="1072" t="s">
        <x:v>1782</x:v>
      </x:c>
      <x:c r="C18" s="572"/>
      <x:c r="D18" s="579"/>
      <x:c r="E18" s="572">
        <x:v>3132683</x:v>
      </x:c>
      <x:c r="F18" s="722">
        <x:v>2290220</x:v>
      </x:c>
      <x:c r="G18" s="1073"/>
      <x:c r="H18" s="1072"/>
      <x:c r="I18" s="1072">
        <x:v>0</x:v>
      </x:c>
      <x:c r="J18" s="1072"/>
      <x:c r="K18" s="1074"/>
      <x:c r="L18" s="1077"/>
      <x:c r="R18" s="1072"/>
      <x:c r="S18" s="1076"/>
    </x:row>
    <x:row r="19" spans="1:19" ht="16.399999999999999">
      <x:c r="A19" s="1072">
        <x:v>9</x:v>
      </x:c>
      <x:c r="B19" s="1072" t="s">
        <x:v>1770</x:v>
      </x:c>
      <x:c r="C19" s="1020"/>
      <x:c r="D19" s="1079">
        <x:v>22401909</x:v>
      </x:c>
      <x:c r="E19" s="1020">
        <x:v>2054923</x:v>
      </x:c>
      <x:c r="F19" s="1079"/>
      <x:c r="G19" s="1080"/>
      <x:c r="H19" s="1072" t="s">
        <x:v>1770</x:v>
      </x:c>
      <x:c r="I19" s="1072">
        <x:v>1</x:v>
      </x:c>
      <x:c r="J19" s="1072" t="s">
        <x:v>795</x:v>
      </x:c>
      <x:c r="K19" s="1074"/>
      <x:c r="L19" s="1075"/>
      <x:c r="R19" s="1078">
        <x:v>42334</x:v>
      </x:c>
      <x:c r="S19" s="1076"/>
    </x:row>
    <x:row r="20" spans="1:19" ht="16.399999999999999">
      <x:c r="A20" s="1072">
        <x:v>10</x:v>
      </x:c>
      <x:c r="B20" s="1072" t="s">
        <x:v>1772</x:v>
      </x:c>
      <x:c r="C20" s="1020">
        <x:v>15000000</x:v>
      </x:c>
      <x:c r="D20" s="1079">
        <x:v>14000000</x:v>
      </x:c>
      <x:c r="E20" s="1020">
        <x:v>1967008</x:v>
      </x:c>
      <x:c r="F20" s="1079">
        <x:v>3954335</x:v>
      </x:c>
      <x:c r="G20" s="1080"/>
      <x:c r="H20" s="1072" t="s">
        <x:v>1772</x:v>
      </x:c>
      <x:c r="I20" s="1072">
        <x:v>1</x:v>
      </x:c>
      <x:c r="J20" s="1072" t="s">
        <x:v>795</x:v>
      </x:c>
      <x:c r="K20" s="1074" t="s">
        <x:v>412</x:v>
      </x:c>
      <x:c r="L20" s="1075"/>
      <x:c r="R20" s="1078">
        <x:v>43628</x:v>
      </x:c>
      <x:c r="S20" s="1076"/>
    </x:row>
    <x:row r="21" spans="1:19" ht="15.75" customHeight="1">
      <x:c r="A21" s="1072">
        <x:v>11</x:v>
      </x:c>
      <x:c r="B21" s="1072" t="s">
        <x:v>1783</x:v>
      </x:c>
      <x:c r="C21" s="1020"/>
      <x:c r="D21" s="1079">
        <x:v>22859091</x:v>
      </x:c>
      <x:c r="E21" s="1081">
        <x:v>4584292</x:v>
      </x:c>
      <x:c r="F21" s="1079"/>
      <x:c r="G21" s="1080"/>
      <x:c r="H21" s="1072" t="s">
        <x:v>1783</x:v>
      </x:c>
      <x:c r="I21" s="1072">
        <x:v>1</x:v>
      </x:c>
      <x:c r="J21" s="1072" t="s">
        <x:v>784</x:v>
      </x:c>
      <x:c r="K21" s="1082"/>
      <x:c r="L21" s="1075"/>
      <x:c r="R21" s="1078">
        <x:v>42692</x:v>
      </x:c>
      <x:c r="S21" s="1076"/>
    </x:row>
    <x:row r="22" spans="1:19" ht="15.75" customHeight="1">
      <x:c r="A22" s="1072">
        <x:v>12</x:v>
      </x:c>
      <x:c r="B22" s="1072" t="s">
        <x:v>180</x:v>
      </x:c>
      <x:c r="C22" s="1020"/>
      <x:c r="D22" s="1079">
        <x:v>23290909</x:v>
      </x:c>
      <x:c r="E22" s="1081">
        <x:v>7735221</x:v>
      </x:c>
      <x:c r="F22" s="1079"/>
      <x:c r="G22" s="1080"/>
      <x:c r="H22" s="1072" t="s">
        <x:v>1702</x:v>
      </x:c>
      <x:c r="I22" s="1072">
        <x:v>1</x:v>
      </x:c>
      <x:c r="J22" s="1072" t="s">
        <x:v>795</x:v>
      </x:c>
      <x:c r="K22" s="1082"/>
      <x:c r="L22" s="1075"/>
      <x:c r="R22" s="1078">
        <x:v>42377</x:v>
      </x:c>
      <x:c r="S22" s="1076"/>
    </x:row>
    <x:row r="23" spans="1:19" ht="15.75" customHeight="1">
      <x:c r="A23" s="1072">
        <x:v>13</x:v>
      </x:c>
      <x:c r="B23" s="1072" t="s">
        <x:v>1781</x:v>
      </x:c>
      <x:c r="C23" s="1020"/>
      <x:c r="D23" s="1079"/>
      <x:c r="E23" s="1020">
        <x:v>1774737</x:v>
      </x:c>
      <x:c r="F23" s="1079"/>
      <x:c r="G23" s="1080"/>
      <x:c r="H23" s="1072"/>
      <x:c r="I23" s="1072">
        <x:v>0</x:v>
      </x:c>
      <x:c r="J23" s="1072"/>
      <x:c r="K23" s="1082"/>
      <x:c r="L23" s="1075"/>
      <x:c r="M23" s="1054"/>
      <x:c r="N23" s="1054"/>
      <x:c r="O23" s="1054"/>
      <x:c r="P23" s="1054"/>
      <x:c r="Q23" s="1054"/>
      <x:c r="R23" s="1072"/>
      <x:c r="S23" s="1076"/>
    </x:row>
    <x:row r="24" spans="1:19" ht="15.75" customHeight="1">
      <x:c r="A24" s="1072">
        <x:v>14</x:v>
      </x:c>
      <x:c r="B24" s="1072" t="s">
        <x:v>1657</x:v>
      </x:c>
      <x:c r="C24" s="1020"/>
      <x:c r="D24" s="1079"/>
      <x:c r="E24" s="1081">
        <x:v>1428144</x:v>
      </x:c>
      <x:c r="F24" s="1079">
        <x:v>563421</x:v>
      </x:c>
      <x:c r="G24" s="1080"/>
      <x:c r="H24" s="1072"/>
      <x:c r="I24" s="1072">
        <x:v>0</x:v>
      </x:c>
      <x:c r="J24" s="1072"/>
      <x:c r="K24" s="1082"/>
      <x:c r="L24" s="1075"/>
      <x:c r="M24" s="1054"/>
      <x:c r="N24" s="1054"/>
      <x:c r="O24" s="1054"/>
      <x:c r="P24" s="1054"/>
      <x:c r="Q24" s="1054"/>
      <x:c r="R24" s="1072"/>
      <x:c r="S24" s="1076"/>
    </x:row>
    <x:row r="25" spans="1:19" ht="15.75" customHeight="1">
      <x:c r="A25" s="1072">
        <x:v>15</x:v>
      </x:c>
      <x:c r="B25" s="1072" t="s">
        <x:v>1671</x:v>
      </x:c>
      <x:c r="C25" s="1020"/>
      <x:c r="D25" s="1079"/>
      <x:c r="E25" s="1081">
        <x:v>1004300</x:v>
      </x:c>
      <x:c r="F25" s="1079"/>
      <x:c r="G25" s="1080"/>
      <x:c r="H25" s="1072"/>
      <x:c r="I25" s="1072">
        <x:v>0</x:v>
      </x:c>
      <x:c r="J25" s="1072"/>
      <x:c r="K25" s="1082" t="s">
        <x:v>407</x:v>
      </x:c>
      <x:c r="L25" s="1075"/>
      <x:c r="M25" s="1054"/>
      <x:c r="N25" s="1054"/>
      <x:c r="O25" s="1054"/>
      <x:c r="P25" s="1054"/>
      <x:c r="Q25" s="1054"/>
      <x:c r="R25" s="1072"/>
      <x:c r="S25" s="1076"/>
    </x:row>
    <x:row r="26" spans="1:19" ht="15.75" customHeight="1">
      <x:c r="A26" s="1072">
        <x:v>16</x:v>
      </x:c>
      <x:c r="B26" s="1072" t="s">
        <x:v>1670</x:v>
      </x:c>
      <x:c r="C26" s="1020"/>
      <x:c r="D26" s="1079">
        <x:v>22401909</x:v>
      </x:c>
      <x:c r="E26" s="1020">
        <x:v>1101201</x:v>
      </x:c>
      <x:c r="F26" s="1079"/>
      <x:c r="G26" s="1080"/>
      <x:c r="H26" s="1072" t="s">
        <x:v>1670</x:v>
      </x:c>
      <x:c r="I26" s="1072">
        <x:v>1</x:v>
      </x:c>
      <x:c r="J26" s="1072" t="s">
        <x:v>795</x:v>
      </x:c>
      <x:c r="K26" s="1074"/>
      <x:c r="L26" s="1075">
        <x:v>42332</x:v>
      </x:c>
      <x:c r="M26" s="683" t="s">
        <x:v>969</x:v>
      </x:c>
      <x:c r="R26" s="1078">
        <x:v>42332</x:v>
      </x:c>
      <x:c r="S26" s="1076"/>
    </x:row>
    <x:row r="27" spans="1:19" ht="15.75" customHeight="1">
      <x:c r="A27" s="1072">
        <x:v>17</x:v>
      </x:c>
      <x:c r="B27" s="1072" t="s">
        <x:v>1658</x:v>
      </x:c>
      <x:c r="C27" s="1020">
        <x:v>10000000</x:v>
      </x:c>
      <x:c r="D27" s="1079">
        <x:v>22859091</x:v>
      </x:c>
      <x:c r="E27" s="1020">
        <x:v>423181</x:v>
      </x:c>
      <x:c r="F27" s="1079">
        <x:v>78</x:v>
      </x:c>
      <x:c r="G27" s="1083"/>
      <x:c r="H27" s="1072" t="s">
        <x:v>420</x:v>
      </x:c>
      <x:c r="I27" s="1072">
        <x:v>1</x:v>
      </x:c>
      <x:c r="J27" s="1072" t="s">
        <x:v>795</x:v>
      </x:c>
      <x:c r="K27" s="1072"/>
      <x:c r="L27" s="1075">
        <x:v>42695</x:v>
      </x:c>
      <x:c r="R27" s="1078">
        <x:v>42695</x:v>
      </x:c>
      <x:c r="S27" s="1076"/>
    </x:row>
    <x:row r="28" spans="1:19" ht="15.75" customHeight="1">
      <x:c r="A28" s="1072">
        <x:v>18</x:v>
      </x:c>
      <x:c r="B28" s="1072" t="s">
        <x:v>1664</x:v>
      </x:c>
      <x:c r="C28" s="1020"/>
      <x:c r="D28" s="1079">
        <x:v>22401909</x:v>
      </x:c>
      <x:c r="E28" s="1020">
        <x:v>4253529</x:v>
      </x:c>
      <x:c r="F28" s="1079"/>
      <x:c r="G28" s="1080"/>
      <x:c r="H28" s="1072" t="s">
        <x:v>1664</x:v>
      </x:c>
      <x:c r="I28" s="1072">
        <x:v>1</x:v>
      </x:c>
      <x:c r="J28" s="1072" t="s">
        <x:v>795</x:v>
      </x:c>
      <x:c r="K28" s="1082"/>
      <x:c r="L28" s="1075"/>
      <x:c r="R28" s="1078">
        <x:v>42333</x:v>
      </x:c>
      <x:c r="S28" s="1076"/>
    </x:row>
    <x:row r="29" spans="1:19" ht="15.75" customHeight="1">
      <x:c r="A29" s="1072">
        <x:v>19</x:v>
      </x:c>
      <x:c r="B29" s="1072" t="s">
        <x:v>1655</x:v>
      </x:c>
      <x:c r="C29" s="1020"/>
      <x:c r="D29" s="1079">
        <x:f>8414545+25022727</x:f>
        <x:v>33437272</x:v>
      </x:c>
      <x:c r="E29" s="1081">
        <x:v>878092</x:v>
      </x:c>
      <x:c r="F29" s="1079"/>
      <x:c r="G29" s="1080"/>
      <x:c r="H29" s="1072" t="s">
        <x:v>1655</x:v>
      </x:c>
      <x:c r="I29" s="1072">
        <x:v>1</x:v>
      </x:c>
      <x:c r="J29" s="1072" t="s">
        <x:v>795</x:v>
      </x:c>
      <x:c r="K29" s="1074" t="s">
        <x:v>422</x:v>
      </x:c>
      <x:c r="L29" s="1075"/>
      <x:c r="R29" s="1078">
        <x:v>41463</x:v>
      </x:c>
      <x:c r="S29" s="1076">
        <x:v>1</x:v>
      </x:c>
    </x:row>
    <x:row r="30" spans="1:19" ht="15.75" customHeight="1">
      <x:c r="A30" s="1072">
        <x:v>20</x:v>
      </x:c>
      <x:c r="B30" s="1072" t="s">
        <x:v>1643</x:v>
      </x:c>
      <x:c r="C30" s="572">
        <x:v>20000000</x:v>
      </x:c>
      <x:c r="D30" s="579"/>
      <x:c r="E30" s="572">
        <x:v>1445988</x:v>
      </x:c>
      <x:c r="F30" s="722"/>
      <x:c r="G30" s="1080"/>
      <x:c r="H30" s="1072"/>
      <x:c r="I30" s="1072">
        <x:v>0</x:v>
      </x:c>
      <x:c r="J30" s="1072"/>
      <x:c r="K30" s="1074"/>
      <x:c r="L30" s="1077"/>
      <x:c r="M30" s="1054"/>
      <x:c r="N30" s="1054"/>
      <x:c r="O30" s="1054"/>
      <x:c r="P30" s="1054"/>
      <x:c r="Q30" s="1054"/>
      <x:c r="R30" s="1072"/>
      <x:c r="S30" s="1076"/>
    </x:row>
    <x:row r="31" spans="1:19" ht="15.75" customHeight="1">
      <x:c r="A31" s="1072">
        <x:v>21</x:v>
      </x:c>
      <x:c r="B31" s="1072" t="s">
        <x:v>1646</x:v>
      </x:c>
      <x:c r="C31" s="572"/>
      <x:c r="D31" s="579"/>
      <x:c r="E31" s="572">
        <x:v>821109</x:v>
      </x:c>
      <x:c r="F31" s="722"/>
      <x:c r="G31" s="1080"/>
      <x:c r="H31" s="1072"/>
      <x:c r="I31" s="1072">
        <x:v>0</x:v>
      </x:c>
      <x:c r="J31" s="1072"/>
      <x:c r="K31" s="1074"/>
      <x:c r="L31" s="1077"/>
      <x:c r="M31" s="1054"/>
      <x:c r="N31" s="1054"/>
      <x:c r="O31" s="1054"/>
      <x:c r="P31" s="1054"/>
      <x:c r="Q31" s="1054"/>
      <x:c r="R31" s="1072"/>
      <x:c r="S31" s="1076"/>
    </x:row>
    <x:row r="32" spans="1:19" ht="15.75" customHeight="1">
      <x:c r="A32" s="1072">
        <x:v>22</x:v>
      </x:c>
      <x:c r="B32" s="1072" t="s">
        <x:v>1654</x:v>
      </x:c>
      <x:c r="C32" s="572"/>
      <x:c r="D32" s="579">
        <x:v>24136364</x:v>
      </x:c>
      <x:c r="E32" s="572">
        <x:v>362741</x:v>
      </x:c>
      <x:c r="F32" s="722">
        <x:v>511740</x:v>
      </x:c>
      <x:c r="G32" s="1080"/>
      <x:c r="H32" s="1072" t="s">
        <x:v>1743</x:v>
      </x:c>
      <x:c r="I32" s="1072">
        <x:v>1</x:v>
      </x:c>
      <x:c r="J32" s="1072" t="s">
        <x:v>784</x:v>
      </x:c>
      <x:c r="K32" s="1072"/>
      <x:c r="L32" s="1077"/>
      <x:c r="M32" s="1054"/>
      <x:c r="N32" s="1054"/>
      <x:c r="O32" s="1054"/>
      <x:c r="P32" s="1054"/>
      <x:c r="Q32" s="1054"/>
      <x:c r="R32" s="1078">
        <x:v>43019</x:v>
      </x:c>
      <x:c r="S32" s="1076"/>
    </x:row>
    <x:row r="33" spans="1:19" ht="16.5" customHeight="1">
      <x:c r="A33" s="1072">
        <x:v>23</x:v>
      </x:c>
      <x:c r="B33" s="1072" t="s">
        <x:v>1648</x:v>
      </x:c>
      <x:c r="C33" s="572"/>
      <x:c r="D33" s="579">
        <x:v>20832000</x:v>
      </x:c>
      <x:c r="E33" s="572">
        <x:v>80350</x:v>
      </x:c>
      <x:c r="F33" s="722"/>
      <x:c r="G33" s="1080"/>
      <x:c r="H33" s="1072" t="s">
        <x:v>1648</x:v>
      </x:c>
      <x:c r="I33" s="1072">
        <x:v>1</x:v>
      </x:c>
      <x:c r="J33" s="1072" t="s">
        <x:v>795</x:v>
      </x:c>
      <x:c r="K33" s="1074"/>
      <x:c r="L33" s="1075"/>
      <x:c r="R33" s="1078">
        <x:v>41628</x:v>
      </x:c>
      <x:c r="S33" s="1076"/>
    </x:row>
    <x:row r="34" spans="1:19" ht="15.75" customHeight="1">
      <x:c r="A34" s="1072">
        <x:v>24</x:v>
      </x:c>
      <x:c r="B34" s="1072" t="s">
        <x:v>1656</x:v>
      </x:c>
      <x:c r="C34" s="572"/>
      <x:c r="D34" s="579">
        <x:v>24136364</x:v>
      </x:c>
      <x:c r="E34" s="572">
        <x:v>7</x:v>
      </x:c>
      <x:c r="F34" s="722"/>
      <x:c r="G34" s="1080"/>
      <x:c r="H34" s="1072" t="s">
        <x:v>457</x:v>
      </x:c>
      <x:c r="I34" s="1072">
        <x:v>1</x:v>
      </x:c>
      <x:c r="J34" s="1072" t="s">
        <x:v>784</x:v>
      </x:c>
      <x:c r="K34" s="1074"/>
      <x:c r="L34" s="1077"/>
      <x:c r="M34" s="1054"/>
      <x:c r="N34" s="1054"/>
      <x:c r="O34" s="1054"/>
      <x:c r="P34" s="1054"/>
      <x:c r="Q34" s="1054"/>
      <x:c r="R34" s="1078">
        <x:v>43019</x:v>
      </x:c>
      <x:c r="S34" s="1076"/>
    </x:row>
    <x:row r="35" spans="1:19" ht="15.75" customHeight="1">
      <x:c r="A35" s="1072">
        <x:v>25</x:v>
      </x:c>
      <x:c r="B35" s="1072" t="s">
        <x:v>1669</x:v>
      </x:c>
      <x:c r="C35" s="572"/>
      <x:c r="D35" s="579">
        <x:v>22401909</x:v>
      </x:c>
      <x:c r="E35" s="572">
        <x:v>94140</x:v>
      </x:c>
      <x:c r="F35" s="722"/>
      <x:c r="G35" s="1080"/>
      <x:c r="H35" s="1072" t="s">
        <x:v>1669</x:v>
      </x:c>
      <x:c r="I35" s="1072">
        <x:v>1</x:v>
      </x:c>
      <x:c r="J35" s="1072" t="s">
        <x:v>795</x:v>
      </x:c>
      <x:c r="K35" s="1084"/>
      <x:c r="L35" s="1075"/>
      <x:c r="M35" s="1054"/>
      <x:c r="N35" s="1054"/>
      <x:c r="O35" s="1054"/>
      <x:c r="P35" s="1054"/>
      <x:c r="Q35" s="1054"/>
      <x:c r="R35" s="1078">
        <x:v>42334</x:v>
      </x:c>
      <x:c r="S35" s="1076"/>
    </x:row>
    <x:row r="36" spans="1:19" ht="15.75" customHeight="1">
      <x:c r="A36" s="1072">
        <x:v>26</x:v>
      </x:c>
      <x:c r="B36" s="1072" t="s">
        <x:v>1652</x:v>
      </x:c>
      <x:c r="C36" s="572"/>
      <x:c r="D36" s="579">
        <x:v>8872727</x:v>
      </x:c>
      <x:c r="E36" s="572"/>
      <x:c r="F36" s="579"/>
      <x:c r="G36" s="1085"/>
      <x:c r="H36" s="1072" t="s">
        <x:v>1692</x:v>
      </x:c>
      <x:c r="I36" s="1072">
        <x:v>1</x:v>
      </x:c>
      <x:c r="J36" s="1072" t="s">
        <x:v>784</x:v>
      </x:c>
      <x:c r="K36" s="1074"/>
      <x:c r="L36" s="1077"/>
      <x:c r="M36" s="1054"/>
      <x:c r="N36" s="1054"/>
      <x:c r="O36" s="1054"/>
      <x:c r="P36" s="1054"/>
      <x:c r="Q36" s="1054"/>
      <x:c r="R36" s="1078">
        <x:v>41914</x:v>
      </x:c>
      <x:c r="S36" s="1076"/>
    </x:row>
    <x:row r="37" spans="1:19" ht="15.75" customHeight="1">
      <x:c r="A37" s="1072">
        <x:v>27</x:v>
      </x:c>
      <x:c r="B37" s="1072" t="s">
        <x:v>1647</x:v>
      </x:c>
      <x:c r="C37" s="572"/>
      <x:c r="D37" s="579">
        <x:v>23690909</x:v>
      </x:c>
      <x:c r="E37" s="572">
        <x:v>2001114</x:v>
      </x:c>
      <x:c r="F37" s="722">
        <x:v>467937</x:v>
      </x:c>
      <x:c r="G37" s="1080"/>
      <x:c r="H37" s="1072" t="s">
        <x:v>1692</x:v>
      </x:c>
      <x:c r="I37" s="1072">
        <x:v>1</x:v>
      </x:c>
      <x:c r="J37" s="1072" t="s">
        <x:v>784</x:v>
      </x:c>
      <x:c r="K37" s="1074"/>
      <x:c r="L37" s="1077"/>
      <x:c r="M37" s="1054"/>
      <x:c r="N37" s="1054"/>
      <x:c r="O37" s="1054"/>
      <x:c r="P37" s="1054"/>
      <x:c r="Q37" s="1054"/>
      <x:c r="R37" s="1078">
        <x:v>41747</x:v>
      </x:c>
      <x:c r="S37" s="1076"/>
    </x:row>
    <x:row r="38" spans="1:19" ht="15.75" customHeight="1">
      <x:c r="A38" s="1072">
        <x:v>28</x:v>
      </x:c>
      <x:c r="B38" s="1072" t="s">
        <x:v>1650</x:v>
      </x:c>
      <x:c r="C38" s="572">
        <x:v>0</x:v>
      </x:c>
      <x:c r="D38" s="579">
        <x:v>0</x:v>
      </x:c>
      <x:c r="E38" s="572">
        <x:v>2102440</x:v>
      </x:c>
      <x:c r="F38" s="579">
        <x:v>1103</x:v>
      </x:c>
      <x:c r="G38" s="1085"/>
      <x:c r="H38" s="1072" t="s">
        <x:v>1650</x:v>
      </x:c>
      <x:c r="I38" s="1072">
        <x:v>1</x:v>
      </x:c>
      <x:c r="J38" s="1072" t="s">
        <x:v>795</x:v>
      </x:c>
      <x:c r="K38" s="1074"/>
      <x:c r="L38" s="1075"/>
      <x:c r="M38" s="1054"/>
      <x:c r="N38" s="1054"/>
      <x:c r="O38" s="1054"/>
      <x:c r="P38" s="1054"/>
      <x:c r="Q38" s="1054"/>
      <x:c r="R38" s="1078">
        <x:v>43643</x:v>
      </x:c>
      <x:c r="S38" s="1076">
        <x:v>2</x:v>
      </x:c>
    </x:row>
    <x:row r="39" spans="1:19" ht="15.75" customHeight="1">
      <x:c r="A39" s="1072">
        <x:v>29</x:v>
      </x:c>
      <x:c r="B39" s="1072" t="s">
        <x:v>1668</x:v>
      </x:c>
      <x:c r="C39" s="572"/>
      <x:c r="D39" s="579">
        <x:v>8307272</x:v>
      </x:c>
      <x:c r="E39" s="572"/>
      <x:c r="F39" s="722"/>
      <x:c r="G39" s="1080"/>
      <x:c r="H39" s="1072" t="s">
        <x:v>1668</x:v>
      </x:c>
      <x:c r="I39" s="1072">
        <x:v>1</x:v>
      </x:c>
      <x:c r="J39" s="1072" t="s">
        <x:v>784</x:v>
      </x:c>
      <x:c r="K39" s="1074"/>
      <x:c r="L39" s="1075"/>
      <x:c r="M39" s="1054"/>
      <x:c r="N39" s="1054"/>
      <x:c r="O39" s="1054"/>
      <x:c r="P39" s="1054"/>
      <x:c r="Q39" s="1054"/>
      <x:c r="R39" s="1078">
        <x:v>39693</x:v>
      </x:c>
      <x:c r="S39" s="1076"/>
    </x:row>
    <x:row r="40" spans="1:19" ht="15.75" customHeight="1">
      <x:c r="A40" s="1072">
        <x:v>30</x:v>
      </x:c>
      <x:c r="B40" s="1072" t="s">
        <x:v>1659</x:v>
      </x:c>
      <x:c r="C40" s="572"/>
      <x:c r="D40" s="579">
        <x:v>20587273</x:v>
      </x:c>
      <x:c r="E40" s="572">
        <x:v>1787390</x:v>
      </x:c>
      <x:c r="F40" s="722"/>
      <x:c r="G40" s="1080"/>
      <x:c r="H40" s="1072" t="s">
        <x:v>245</x:v>
      </x:c>
      <x:c r="I40" s="1072">
        <x:v>1</x:v>
      </x:c>
      <x:c r="J40" s="1072" t="s">
        <x:v>784</x:v>
      </x:c>
      <x:c r="K40" s="1074"/>
      <x:c r="L40" s="1075"/>
      <x:c r="M40" s="1054"/>
      <x:c r="N40" s="1054"/>
      <x:c r="O40" s="1054"/>
      <x:c r="P40" s="1054"/>
      <x:c r="Q40" s="1054"/>
      <x:c r="R40" s="1078">
        <x:v>42122</x:v>
      </x:c>
      <x:c r="S40" s="1076"/>
    </x:row>
    <x:row r="41" spans="1:19" ht="15.75" customHeight="1">
      <x:c r="A41" s="1072">
        <x:v>31</x:v>
      </x:c>
      <x:c r="B41" s="1072" t="s">
        <x:v>1673</x:v>
      </x:c>
      <x:c r="C41" s="1020"/>
      <x:c r="D41" s="1079"/>
      <x:c r="E41" s="1020">
        <x:v>797190</x:v>
      </x:c>
      <x:c r="F41" s="1079"/>
      <x:c r="G41" s="1080"/>
      <x:c r="H41" s="1072"/>
      <x:c r="I41" s="1072">
        <x:v>0</x:v>
      </x:c>
      <x:c r="J41" s="1072"/>
      <x:c r="K41" s="1074"/>
      <x:c r="L41" s="1075"/>
      <x:c r="M41" s="1054"/>
      <x:c r="N41" s="1054"/>
      <x:c r="O41" s="1054"/>
      <x:c r="P41" s="1054"/>
      <x:c r="Q41" s="1054"/>
      <x:c r="R41" s="1072"/>
      <x:c r="S41" s="1076"/>
    </x:row>
    <x:row r="42" spans="1:19" ht="15.75" customHeight="1">
      <x:c r="A42" s="1072">
        <x:v>32</x:v>
      </x:c>
      <x:c r="B42" s="1072" t="s">
        <x:v>1677</x:v>
      </x:c>
      <x:c r="C42" s="1020"/>
      <x:c r="D42" s="1079">
        <x:v>20832000</x:v>
      </x:c>
      <x:c r="E42" s="1020">
        <x:v>1448802</x:v>
      </x:c>
      <x:c r="F42" s="1079"/>
      <x:c r="G42" s="1080"/>
      <x:c r="H42" s="1072" t="s">
        <x:v>1729</x:v>
      </x:c>
      <x:c r="I42" s="1072">
        <x:v>1</x:v>
      </x:c>
      <x:c r="J42" s="1072" t="s">
        <x:v>784</x:v>
      </x:c>
      <x:c r="K42" s="1074"/>
      <x:c r="L42" s="1075"/>
      <x:c r="M42" s="1054"/>
      <x:c r="N42" s="1054"/>
      <x:c r="O42" s="1054"/>
      <x:c r="P42" s="1054"/>
      <x:c r="Q42" s="1054"/>
      <x:c r="R42" s="1078">
        <x:v>41200</x:v>
      </x:c>
      <x:c r="S42" s="1076"/>
    </x:row>
    <x:row r="43" spans="1:19" ht="15.75" customHeight="1">
      <x:c r="A43" s="1072">
        <x:v>33</x:v>
      </x:c>
      <x:c r="B43" s="1072" t="s">
        <x:v>1661</x:v>
      </x:c>
      <x:c r="C43" s="1020"/>
      <x:c r="D43" s="1079">
        <x:v>22401909</x:v>
      </x:c>
      <x:c r="E43" s="1081">
        <x:v>24816</x:v>
      </x:c>
      <x:c r="F43" s="1079"/>
      <x:c r="G43" s="1080"/>
      <x:c r="H43" s="1072" t="s">
        <x:v>349</x:v>
      </x:c>
      <x:c r="I43" s="1072">
        <x:v>1</x:v>
      </x:c>
      <x:c r="J43" s="1072" t="s">
        <x:v>795</x:v>
      </x:c>
      <x:c r="K43" s="1074"/>
      <x:c r="L43" s="1075"/>
      <x:c r="R43" s="1078">
        <x:v>42331</x:v>
      </x:c>
      <x:c r="S43" s="1076"/>
    </x:row>
    <x:row r="44" spans="1:19" ht="15.75" customHeight="1">
      <x:c r="A44" s="1072">
        <x:v>34</x:v>
      </x:c>
      <x:c r="B44" s="1072" t="s">
        <x:v>1663</x:v>
      </x:c>
      <x:c r="C44" s="1020"/>
      <x:c r="D44" s="1079">
        <x:v>22401909</x:v>
      </x:c>
      <x:c r="E44" s="1020">
        <x:v>0</x:v>
      </x:c>
      <x:c r="F44" s="1079"/>
      <x:c r="G44" s="1080"/>
      <x:c r="H44" s="1072" t="s">
        <x:v>470</x:v>
      </x:c>
      <x:c r="I44" s="1072">
        <x:v>1</x:v>
      </x:c>
      <x:c r="J44" s="1072" t="s">
        <x:v>795</x:v>
      </x:c>
      <x:c r="K44" s="1074"/>
      <x:c r="L44" s="1075">
        <x:v>42331</x:v>
      </x:c>
      <x:c r="R44" s="1078">
        <x:v>42331</x:v>
      </x:c>
      <x:c r="S44" s="1076"/>
    </x:row>
    <x:row r="45" spans="1:19" ht="15.75" customHeight="1">
      <x:c r="A45" s="1072">
        <x:v>35</x:v>
      </x:c>
      <x:c r="B45" s="1072" t="s">
        <x:v>1666</x:v>
      </x:c>
      <x:c r="C45" s="1020"/>
      <x:c r="D45" s="1079">
        <x:v>18163636</x:v>
      </x:c>
      <x:c r="E45" s="1020">
        <x:v>384304</x:v>
      </x:c>
      <x:c r="F45" s="1079"/>
      <x:c r="G45" s="1080"/>
      <x:c r="H45" s="1086" t="s">
        <x:v>219</x:v>
      </x:c>
      <x:c r="I45" s="1072">
        <x:v>1</x:v>
      </x:c>
      <x:c r="J45" s="1072" t="s">
        <x:v>795</x:v>
      </x:c>
      <x:c r="K45" s="1074"/>
      <x:c r="L45" s="1077">
        <x:v>40872</x:v>
      </x:c>
      <x:c r="R45" s="1078">
        <x:v>40872</x:v>
      </x:c>
      <x:c r="S45" s="1076"/>
    </x:row>
    <x:row r="46" spans="1:19" ht="15.75" customHeight="1">
      <x:c r="A46" s="1072">
        <x:v>36</x:v>
      </x:c>
      <x:c r="B46" s="1072" t="s">
        <x:v>1667</x:v>
      </x:c>
      <x:c r="C46" s="1020"/>
      <x:c r="D46" s="1079"/>
      <x:c r="E46" s="1081">
        <x:v>1137963</x:v>
      </x:c>
      <x:c r="F46" s="1079"/>
      <x:c r="G46" s="1080"/>
      <x:c r="H46" s="1072" t="s">
        <x:v>774</x:v>
      </x:c>
      <x:c r="I46" s="1072">
        <x:v>0</x:v>
      </x:c>
      <x:c r="J46" s="1072" t="s">
        <x:v>795</x:v>
      </x:c>
      <x:c r="K46" s="1074" t="s">
        <x:v>743</x:v>
      </x:c>
      <x:c r="L46" s="1075"/>
      <x:c r="M46" s="1054"/>
      <x:c r="N46" s="1054"/>
      <x:c r="O46" s="1054"/>
      <x:c r="P46" s="1054"/>
      <x:c r="Q46" s="1054"/>
      <x:c r="R46" s="1072"/>
      <x:c r="S46" s="1076"/>
    </x:row>
    <x:row r="47" spans="1:19" ht="15.75" customHeight="1">
      <x:c r="A47" s="1072">
        <x:v>37</x:v>
      </x:c>
      <x:c r="B47" s="1072" t="s">
        <x:v>1683</x:v>
      </x:c>
      <x:c r="C47" s="1020"/>
      <x:c r="D47" s="1079">
        <x:v>8883909</x:v>
      </x:c>
      <x:c r="E47" s="1081">
        <x:v>1505437</x:v>
      </x:c>
      <x:c r="F47" s="1079"/>
      <x:c r="G47" s="1080"/>
      <x:c r="H47" s="1072" t="s">
        <x:v>1692</x:v>
      </x:c>
      <x:c r="I47" s="1072">
        <x:v>1</x:v>
      </x:c>
      <x:c r="J47" s="1072" t="s">
        <x:v>784</x:v>
      </x:c>
      <x:c r="K47" s="1074"/>
      <x:c r="L47" s="1077"/>
      <x:c r="R47" s="1078">
        <x:v>43756</x:v>
      </x:c>
      <x:c r="S47" s="1076"/>
    </x:row>
    <x:row r="48" spans="1:19" ht="15.75" customHeight="1">
      <x:c r="A48" s="1072">
        <x:v>38</x:v>
      </x:c>
      <x:c r="B48" s="1072" t="s">
        <x:v>1686</x:v>
      </x:c>
      <x:c r="C48" s="1020"/>
      <x:c r="D48" s="1079">
        <x:v>12188182</x:v>
      </x:c>
      <x:c r="E48" s="1020">
        <x:v>1125770</x:v>
      </x:c>
      <x:c r="F48" s="1079"/>
      <x:c r="G48" s="1080"/>
      <x:c r="H48" s="1072" t="s">
        <x:v>468</x:v>
      </x:c>
      <x:c r="I48" s="1072">
        <x:v>1</x:v>
      </x:c>
      <x:c r="J48" s="1072" t="s">
        <x:v>795</x:v>
      </x:c>
      <x:c r="K48" s="1074"/>
      <x:c r="L48" s="1075">
        <x:v>42731</x:v>
      </x:c>
      <x:c r="R48" s="1078">
        <x:v>42731</x:v>
      </x:c>
      <x:c r="S48" s="1076"/>
    </x:row>
    <x:row r="49" spans="1:19" ht="15.75" customHeight="1">
      <x:c r="A49" s="1072">
        <x:v>39</x:v>
      </x:c>
      <x:c r="B49" s="1072" t="s">
        <x:v>1676</x:v>
      </x:c>
      <x:c r="C49" s="572"/>
      <x:c r="D49" s="579">
        <x:v>0</x:v>
      </x:c>
      <x:c r="E49" s="674">
        <x:v>1601404</x:v>
      </x:c>
      <x:c r="F49" s="1079"/>
      <x:c r="G49" s="1080"/>
      <x:c r="H49" s="1072" t="s">
        <x:v>452</x:v>
      </x:c>
      <x:c r="I49" s="1072">
        <x:v>1</x:v>
      </x:c>
      <x:c r="J49" s="1072" t="s">
        <x:v>795</x:v>
      </x:c>
      <x:c r="K49" s="1074"/>
      <x:c r="L49" s="1077"/>
      <x:c r="M49" s="1054"/>
      <x:c r="N49" s="1054"/>
      <x:c r="O49" s="1054"/>
      <x:c r="P49" s="1054"/>
      <x:c r="Q49" s="1054"/>
      <x:c r="R49" s="1078">
        <x:v>40200</x:v>
      </x:c>
      <x:c r="S49" s="1076">
        <x:v>2</x:v>
      </x:c>
    </x:row>
    <x:row r="50" spans="1:19" ht="15.75" customHeight="1">
      <x:c r="A50" s="1087"/>
      <x:c r="B50" s="1087" t="s">
        <x:v>1672</x:v>
      </x:c>
      <x:c r="C50" s="1088"/>
      <x:c r="D50" s="1089">
        <x:v>8121818</x:v>
      </x:c>
      <x:c r="E50" s="1090"/>
      <x:c r="F50" s="1091"/>
      <x:c r="G50" s="1091"/>
      <x:c r="H50" s="1087"/>
      <x:c r="I50" s="1087"/>
      <x:c r="J50" s="1087"/>
      <x:c r="K50" s="1092"/>
      <x:c r="L50" s="1093"/>
      <x:c r="M50" s="1094"/>
      <x:c r="N50" s="1094"/>
      <x:c r="O50" s="1094"/>
      <x:c r="P50" s="1094"/>
      <x:c r="Q50" s="1094"/>
      <x:c r="R50" s="1095">
        <x:v>40147</x:v>
      </x:c>
      <x:c r="S50" s="1096"/>
    </x:row>
    <x:row r="51" spans="1:19" ht="15.75" customHeight="1">
      <x:c r="A51" s="1087"/>
      <x:c r="B51" s="1087" t="s">
        <x:v>1672</x:v>
      </x:c>
      <x:c r="C51" s="1088"/>
      <x:c r="D51" s="1089">
        <x:v>6800000</x:v>
      </x:c>
      <x:c r="E51" s="1090"/>
      <x:c r="F51" s="1091"/>
      <x:c r="G51" s="1091"/>
      <x:c r="H51" s="1087"/>
      <x:c r="I51" s="1087"/>
      <x:c r="J51" s="1087"/>
      <x:c r="K51" s="1092"/>
      <x:c r="L51" s="1093"/>
      <x:c r="M51" s="1094"/>
      <x:c r="N51" s="1094"/>
      <x:c r="O51" s="1094"/>
      <x:c r="P51" s="1094"/>
      <x:c r="Q51" s="1094"/>
      <x:c r="R51" s="1095">
        <x:v>43805</x:v>
      </x:c>
      <x:c r="S51" s="1096"/>
    </x:row>
    <x:row r="52" spans="1:19" ht="15.75" customHeight="1">
      <x:c r="A52" s="1087"/>
      <x:c r="B52" s="1087" t="s">
        <x:v>1695</x:v>
      </x:c>
      <x:c r="C52" s="1088"/>
      <x:c r="D52" s="1089">
        <x:v>11836364</x:v>
      </x:c>
      <x:c r="E52" s="1090"/>
      <x:c r="F52" s="1091"/>
      <x:c r="G52" s="1091">
        <x:v>30000000</x:v>
      </x:c>
      <x:c r="H52" s="1087"/>
      <x:c r="I52" s="1087"/>
      <x:c r="J52" s="1087"/>
      <x:c r="K52" s="1092"/>
      <x:c r="L52" s="1093"/>
      <x:c r="M52" s="1094"/>
      <x:c r="N52" s="1094"/>
      <x:c r="O52" s="1094"/>
      <x:c r="P52" s="1094"/>
      <x:c r="Q52" s="1094"/>
      <x:c r="R52" s="1095">
        <x:v>43868</x:v>
      </x:c>
      <x:c r="S52" s="1096"/>
    </x:row>
    <x:row r="53" spans="1:19" ht="15.75" customHeight="1">
      <x:c r="A53" s="1087"/>
      <x:c r="B53" s="1087" t="s">
        <x:v>1695</x:v>
      </x:c>
      <x:c r="C53" s="1088"/>
      <x:c r="D53" s="1089">
        <x:v>10750000</x:v>
      </x:c>
      <x:c r="E53" s="1090"/>
      <x:c r="F53" s="1091"/>
      <x:c r="G53" s="1091"/>
      <x:c r="H53" s="1087" t="s">
        <x:v>466</x:v>
      </x:c>
      <x:c r="I53" s="1087">
        <x:v>1</x:v>
      </x:c>
      <x:c r="J53" s="1092" t="s">
        <x:v>784</x:v>
      </x:c>
      <x:c r="K53" s="1092"/>
      <x:c r="L53" s="1093"/>
      <x:c r="M53" s="1094"/>
      <x:c r="N53" s="1094"/>
      <x:c r="O53" s="1094"/>
      <x:c r="P53" s="1094"/>
      <x:c r="Q53" s="1094"/>
      <x:c r="R53" s="1095">
        <x:v>41856</x:v>
      </x:c>
      <x:c r="S53" s="1096"/>
    </x:row>
    <x:row r="54" spans="1:19" ht="15.75" customHeight="1">
      <x:c r="A54" s="1087"/>
      <x:c r="B54" s="1087" t="s">
        <x:v>1695</x:v>
      </x:c>
      <x:c r="C54" s="1088"/>
      <x:c r="D54" s="1089">
        <x:v>36886364</x:v>
      </x:c>
      <x:c r="E54" s="1090"/>
      <x:c r="F54" s="1091"/>
      <x:c r="G54" s="1091"/>
      <x:c r="H54" s="1087" t="s">
        <x:v>466</x:v>
      </x:c>
      <x:c r="I54" s="1087">
        <x:v>1</x:v>
      </x:c>
      <x:c r="J54" s="1092" t="s">
        <x:v>784</x:v>
      </x:c>
      <x:c r="K54" s="1092"/>
      <x:c r="L54" s="1093"/>
      <x:c r="M54" s="1094"/>
      <x:c r="N54" s="1094"/>
      <x:c r="O54" s="1094"/>
      <x:c r="P54" s="1094"/>
      <x:c r="Q54" s="1094"/>
      <x:c r="R54" s="1095">
        <x:v>39318</x:v>
      </x:c>
      <x:c r="S54" s="1096"/>
    </x:row>
    <x:row r="55" spans="1:19" ht="16.5" customHeight="1">
      <x:c r="A55" s="1329" t="s">
        <x:v>1266</x:v>
      </x:c>
      <x:c r="B55" s="1330"/>
      <x:c r="C55" s="1097">
        <x:f t="shared" ref="C55:G55" si="0">SUM(C11:C54)</x:f>
        <x:v>45000000</x:v>
      </x:c>
      <x:c r="D55" s="1097">
        <x:f>SUM(D11:D49)</x:f>
        <x:v>466724817</x:v>
      </x:c>
      <x:c r="E55" s="1097">
        <x:f t="shared" ref="E55:F55" si="1">SUM(E11:E49)</x:f>
        <x:v>57308723</x:v>
      </x:c>
      <x:c r="F55" s="1097">
        <x:f t="shared" si="1"/>
        <x:v>9639042</x:v>
      </x:c>
      <x:c r="G55" s="1097">
        <x:f t="shared" si="0"/>
        <x:v>30000000</x:v>
      </x:c>
      <x:c r="H55" s="1098"/>
      <x:c r="I55" s="1097">
        <x:f>SUM(I11:I54)</x:f>
        <x:v>27</x:v>
      </x:c>
      <x:c r="J55" s="1099"/>
      <x:c r="K55" s="1099"/>
      <x:c r="L55" s="1054"/>
      <x:c r="M55" s="1054"/>
      <x:c r="N55" s="1054"/>
      <x:c r="O55" s="1054"/>
      <x:c r="P55" s="1054"/>
      <x:c r="Q55" s="1054"/>
      <x:c r="R55" s="1100"/>
      <x:c r="S55" s="1076"/>
    </x:row>
    <x:row r="56" spans="1:18" ht="16.5" customHeight="1">
      <x:c r="A56" s="1101" t="s">
        <x:v>930</x:v>
      </x:c>
      <x:c r="B56" s="1054"/>
      <x:c r="C56" s="1054"/>
      <x:c r="D56" s="1054"/>
      <x:c r="E56" s="1054"/>
      <x:c r="F56" s="1102"/>
      <x:c r="G56" s="1103"/>
      <x:c r="H56" s="1104"/>
      <x:c r="I56" s="1054"/>
      <x:c r="J56" s="1054"/>
      <x:c r="K56" s="1054"/>
      <x:c r="L56" s="1054"/>
      <x:c r="M56" s="1054"/>
      <x:c r="N56" s="1054"/>
      <x:c r="O56" s="1054"/>
      <x:c r="P56" s="1054"/>
      <x:c r="Q56" s="1054"/>
      <x:c r="R56" s="1054"/>
    </x:row>
    <x:row r="57" spans="1:19" ht="15.75" customHeight="1">
      <x:c r="A57" s="1072"/>
      <x:c r="B57" s="1072" t="s">
        <x:v>1660</x:v>
      </x:c>
      <x:c r="C57" s="1105"/>
      <x:c r="D57" s="1106"/>
      <x:c r="E57" s="1105"/>
      <x:c r="F57" s="1107"/>
      <x:c r="G57" s="1080"/>
      <x:c r="H57" s="1072" t="s">
        <x:v>1707</x:v>
      </x:c>
      <x:c r="I57" s="1072">
        <x:v>1</x:v>
      </x:c>
      <x:c r="J57" s="1072" t="s">
        <x:v>784</x:v>
      </x:c>
      <x:c r="K57" s="1074"/>
      <x:c r="L57" s="1077"/>
      <x:c r="M57" s="1054"/>
      <x:c r="N57" s="1054"/>
      <x:c r="O57" s="1054"/>
      <x:c r="P57" s="1054"/>
      <x:c r="Q57" s="1054"/>
      <x:c r="R57" s="1078">
        <x:v>44137</x:v>
      </x:c>
      <x:c r="S57" s="1076"/>
    </x:row>
    <x:row r="58" spans="1:18" ht="16.5" customHeight="1">
      <x:c r="A58" s="1054"/>
      <x:c r="B58" s="1054"/>
      <x:c r="C58" s="1054"/>
      <x:c r="D58" s="1054"/>
      <x:c r="E58" s="1075"/>
      <x:c r="F58" s="1103"/>
      <x:c r="G58" s="1102"/>
      <x:c r="H58" s="1054"/>
      <x:c r="I58" s="1054"/>
      <x:c r="J58" s="1054"/>
      <x:c r="K58" s="1054"/>
      <x:c r="L58" s="1054"/>
      <x:c r="M58" s="1054"/>
      <x:c r="N58" s="1054"/>
      <x:c r="O58" s="1054"/>
      <x:c r="P58" s="1054"/>
      <x:c r="Q58" s="1054"/>
      <x:c r="R58" s="1054"/>
    </x:row>
    <x:row r="59" spans="1:18" ht="16.5" customHeight="1">
      <x:c r="A59" s="1054"/>
      <x:c r="B59" s="1054"/>
      <x:c r="C59" s="1054"/>
      <x:c r="D59" s="1054"/>
      <x:c r="E59" s="1054"/>
      <x:c r="F59" s="1102"/>
      <x:c r="G59" s="1102"/>
      <x:c r="H59" s="1054"/>
      <x:c r="I59" s="1054"/>
      <x:c r="J59" s="1054"/>
      <x:c r="K59" s="1054"/>
      <x:c r="L59" s="1054"/>
      <x:c r="M59" s="1054"/>
      <x:c r="N59" s="1054"/>
      <x:c r="O59" s="1054"/>
      <x:c r="P59" s="1054"/>
      <x:c r="Q59" s="1054"/>
      <x:c r="R59" s="1054"/>
    </x:row>
    <x:row r="60" spans="1:18" ht="16.5" customHeight="1">
      <x:c r="A60" s="1054"/>
      <x:c r="B60" s="1108"/>
      <x:c r="C60" s="1108"/>
      <x:c r="D60" s="1109"/>
      <x:c r="E60" s="1054"/>
      <x:c r="F60" s="1054"/>
      <x:c r="G60" s="1054"/>
      <x:c r="H60" s="1054"/>
      <x:c r="I60" s="1054"/>
      <x:c r="J60" s="1054"/>
      <x:c r="K60" s="1054"/>
      <x:c r="L60" s="1054"/>
      <x:c r="M60" s="1054"/>
      <x:c r="N60" s="1054"/>
      <x:c r="O60" s="1054"/>
      <x:c r="P60" s="1054"/>
      <x:c r="Q60" s="1054"/>
      <x:c r="R60" s="1054"/>
    </x:row>
    <x:row r="61" spans="1:18" ht="16.5" customHeight="1">
      <x:c r="A61" s="1054"/>
      <x:c r="B61" s="1108"/>
      <x:c r="C61" s="1108"/>
      <x:c r="D61" s="1108"/>
      <x:c r="E61" s="1054"/>
      <x:c r="F61" s="1054"/>
      <x:c r="G61" s="1054"/>
      <x:c r="H61" s="1054"/>
      <x:c r="I61" s="1054"/>
      <x:c r="J61" s="1054"/>
      <x:c r="K61" s="1054"/>
      <x:c r="L61" s="1054"/>
      <x:c r="M61" s="1054"/>
      <x:c r="N61" s="1054"/>
      <x:c r="O61" s="1054"/>
      <x:c r="P61" s="1054"/>
      <x:c r="Q61" s="1054"/>
      <x:c r="R61" s="1054"/>
    </x:row>
    <x:row r="62" spans="1:18" ht="16.5" customHeight="1">
      <x:c r="A62" s="1054"/>
      <x:c r="B62" s="1108"/>
      <x:c r="C62" s="1108"/>
      <x:c r="D62" s="1110"/>
      <x:c r="E62" s="1054"/>
      <x:c r="F62" s="1054"/>
      <x:c r="G62" s="1054"/>
      <x:c r="H62" s="1054"/>
      <x:c r="I62" s="1054"/>
      <x:c r="J62" s="1054"/>
      <x:c r="K62" s="1054"/>
      <x:c r="L62" s="1054"/>
      <x:c r="M62" s="1054"/>
      <x:c r="N62" s="1054"/>
      <x:c r="O62" s="1054"/>
      <x:c r="P62" s="1054"/>
      <x:c r="Q62" s="1054"/>
      <x:c r="R62" s="1054"/>
    </x:row>
    <x:row r="63" spans="1:18" ht="16.5" customHeight="1">
      <x:c r="A63" s="1054"/>
      <x:c r="B63" s="1111"/>
      <x:c r="C63" s="1108"/>
      <x:c r="D63" s="1110"/>
      <x:c r="E63" s="1054"/>
      <x:c r="F63" s="1054"/>
      <x:c r="G63" s="1054"/>
      <x:c r="H63" s="1054"/>
      <x:c r="I63" s="1054"/>
      <x:c r="J63" s="1054"/>
      <x:c r="K63" s="1054"/>
      <x:c r="L63" s="1054"/>
      <x:c r="M63" s="1054"/>
      <x:c r="N63" s="1054"/>
      <x:c r="O63" s="1054"/>
      <x:c r="P63" s="1054"/>
      <x:c r="Q63" s="1054"/>
      <x:c r="R63" s="1054"/>
    </x:row>
    <x:row r="64" spans="1:18" ht="16.5" customHeight="1">
      <x:c r="A64" s="1054"/>
      <x:c r="B64" s="1108"/>
      <x:c r="C64" s="1108"/>
      <x:c r="D64" s="1110"/>
      <x:c r="E64" s="1054"/>
      <x:c r="F64" s="1054"/>
      <x:c r="G64" s="1054"/>
      <x:c r="H64" s="1054"/>
      <x:c r="I64" s="1054"/>
      <x:c r="J64" s="1054"/>
      <x:c r="K64" s="1054"/>
      <x:c r="L64" s="1054"/>
      <x:c r="M64" s="1054"/>
      <x:c r="N64" s="1054"/>
      <x:c r="O64" s="1054"/>
      <x:c r="P64" s="1054"/>
      <x:c r="Q64" s="1054"/>
      <x:c r="R64" s="1054"/>
    </x:row>
    <x:row r="65" spans="1:18" ht="16.5" customHeight="1">
      <x:c r="A65" s="1054"/>
      <x:c r="B65" s="1112"/>
      <x:c r="C65" s="1108"/>
      <x:c r="D65" s="1110"/>
      <x:c r="E65" s="1113"/>
      <x:c r="F65" s="1054"/>
      <x:c r="G65" s="1054"/>
      <x:c r="H65" s="1054"/>
      <x:c r="I65" s="1054"/>
      <x:c r="J65" s="1054"/>
      <x:c r="K65" s="1054"/>
      <x:c r="L65" s="1054"/>
      <x:c r="M65" s="1054"/>
      <x:c r="N65" s="1054"/>
      <x:c r="O65" s="1054"/>
      <x:c r="P65" s="1054"/>
      <x:c r="Q65" s="1054"/>
      <x:c r="R65" s="1054"/>
    </x:row>
    <x:row r="66" spans="1:18" ht="16.5" customHeight="1">
      <x:c r="A66" s="1054"/>
      <x:c r="B66" s="1054"/>
      <x:c r="C66" s="1108"/>
      <x:c r="D66" s="1110"/>
      <x:c r="E66" s="1104"/>
      <x:c r="F66" s="1054"/>
      <x:c r="G66" s="1054"/>
      <x:c r="H66" s="1054"/>
      <x:c r="I66" s="1054"/>
      <x:c r="J66" s="1054"/>
      <x:c r="K66" s="1054"/>
      <x:c r="L66" s="1054"/>
      <x:c r="M66" s="1054"/>
      <x:c r="N66" s="1054"/>
      <x:c r="O66" s="1054"/>
      <x:c r="P66" s="1054"/>
      <x:c r="Q66" s="1054"/>
      <x:c r="R66" s="1054"/>
    </x:row>
    <x:row r="67" spans="1:26" ht="16.5" customHeight="1">
      <x:c r="A67" s="1054"/>
      <x:c r="B67" s="1054"/>
      <x:c r="C67" s="1108"/>
      <x:c r="D67" s="1110"/>
      <x:c r="E67" s="1054"/>
      <x:c r="F67" s="1054"/>
      <x:c r="G67" s="1054"/>
      <x:c r="H67" s="1054"/>
      <x:c r="I67" s="1054"/>
      <x:c r="J67" s="1054"/>
      <x:c r="K67" s="1054"/>
      <x:c r="L67" s="1054"/>
      <x:c r="M67" s="1054"/>
      <x:c r="N67" s="1054"/>
      <x:c r="O67" s="1054"/>
      <x:c r="P67" s="1054"/>
      <x:c r="Q67" s="1054"/>
      <x:c r="R67" s="1054"/>
      <x:c r="T67" s="1054"/>
      <x:c r="U67" s="1054"/>
      <x:c r="V67" s="1054"/>
      <x:c r="W67" s="1054"/>
      <x:c r="X67" s="1054"/>
      <x:c r="Y67" s="1054"/>
      <x:c r="Z67" s="1054"/>
    </x:row>
    <x:row r="68" spans="1:26" ht="16.5" customHeight="1">
      <x:c r="A68" s="1054"/>
      <x:c r="B68" s="1054"/>
      <x:c r="C68" s="1108"/>
      <x:c r="D68" s="1110"/>
      <x:c r="E68" s="1054"/>
      <x:c r="F68" s="1054"/>
      <x:c r="G68" s="1054"/>
      <x:c r="H68" s="1054"/>
      <x:c r="I68" s="1054"/>
      <x:c r="J68" s="1054"/>
      <x:c r="K68" s="1054"/>
      <x:c r="L68" s="1054"/>
      <x:c r="M68" s="1054"/>
      <x:c r="N68" s="1054"/>
      <x:c r="O68" s="1054"/>
      <x:c r="P68" s="1054"/>
      <x:c r="Q68" s="1054"/>
      <x:c r="R68" s="1054"/>
      <x:c r="T68" s="1054"/>
      <x:c r="U68" s="1054"/>
      <x:c r="V68" s="1054"/>
      <x:c r="W68" s="1054"/>
      <x:c r="X68" s="1054"/>
      <x:c r="Y68" s="1054"/>
      <x:c r="Z68" s="1054"/>
    </x:row>
    <x:row r="69" spans="1:26" ht="16.5" customHeight="1">
      <x:c r="A69" s="1054"/>
      <x:c r="B69" s="1112"/>
      <x:c r="C69" s="1054"/>
      <x:c r="D69" s="1113"/>
      <x:c r="E69" s="1113"/>
      <x:c r="F69" s="1054"/>
      <x:c r="G69" s="1054"/>
      <x:c r="H69" s="1054"/>
      <x:c r="I69" s="1054"/>
      <x:c r="J69" s="1054"/>
      <x:c r="K69" s="1054"/>
      <x:c r="L69" s="1054"/>
      <x:c r="M69" s="1054"/>
      <x:c r="N69" s="1054"/>
      <x:c r="O69" s="1054"/>
      <x:c r="P69" s="1054"/>
      <x:c r="Q69" s="1054"/>
      <x:c r="R69" s="1054"/>
      <x:c r="T69" s="1054"/>
      <x:c r="U69" s="1054"/>
      <x:c r="V69" s="1054"/>
      <x:c r="W69" s="1054"/>
      <x:c r="X69" s="1054"/>
      <x:c r="Y69" s="1054"/>
      <x:c r="Z69" s="1054"/>
    </x:row>
    <x:row r="70" spans="1:26" ht="16.5" customHeight="1">
      <x:c r="A70" s="1054"/>
      <x:c r="B70" s="1054"/>
      <x:c r="C70" s="1054"/>
      <x:c r="D70" s="1113"/>
      <x:c r="E70" s="1113"/>
      <x:c r="F70" s="1104"/>
      <x:c r="G70" s="1054"/>
      <x:c r="H70" s="1054"/>
      <x:c r="I70" s="1054"/>
      <x:c r="J70" s="1054"/>
      <x:c r="K70" s="1054"/>
      <x:c r="L70" s="1054"/>
      <x:c r="M70" s="1054"/>
      <x:c r="N70" s="1054"/>
      <x:c r="O70" s="1054"/>
      <x:c r="P70" s="1054"/>
      <x:c r="Q70" s="1054"/>
      <x:c r="R70" s="1054"/>
      <x:c r="T70" s="1054"/>
      <x:c r="U70" s="1054"/>
      <x:c r="V70" s="1054"/>
      <x:c r="W70" s="1054"/>
      <x:c r="X70" s="1054"/>
      <x:c r="Y70" s="1054"/>
      <x:c r="Z70" s="1054"/>
    </x:row>
    <x:row r="71" spans="1:26" ht="16.5" customHeight="1">
      <x:c r="A71" s="1054"/>
      <x:c r="B71" s="1054"/>
      <x:c r="C71" s="1054"/>
      <x:c r="D71" s="1113"/>
      <x:c r="E71" s="1113"/>
      <x:c r="F71" s="1054"/>
      <x:c r="G71" s="1054"/>
      <x:c r="H71" s="1054"/>
      <x:c r="I71" s="1054"/>
      <x:c r="J71" s="1054"/>
      <x:c r="K71" s="1054"/>
      <x:c r="L71" s="1054"/>
      <x:c r="M71" s="1054"/>
      <x:c r="N71" s="1054"/>
      <x:c r="O71" s="1054"/>
      <x:c r="P71" s="1054"/>
      <x:c r="Q71" s="1054"/>
      <x:c r="R71" s="1054"/>
      <x:c r="T71" s="1054"/>
      <x:c r="U71" s="1054"/>
      <x:c r="V71" s="1054"/>
      <x:c r="W71" s="1054"/>
      <x:c r="X71" s="1054"/>
      <x:c r="Y71" s="1054"/>
      <x:c r="Z71" s="1054"/>
    </x:row>
    <x:row r="72" spans="1:26" ht="16.5" customHeight="1">
      <x:c r="A72" s="1054"/>
      <x:c r="B72" s="1054"/>
      <x:c r="C72" s="1054"/>
      <x:c r="D72" s="1113"/>
      <x:c r="E72" s="1075"/>
      <x:c r="F72" s="1054"/>
      <x:c r="G72" s="1054"/>
      <x:c r="H72" s="1054"/>
      <x:c r="I72" s="1054"/>
      <x:c r="J72" s="1054"/>
      <x:c r="K72" s="1054"/>
      <x:c r="L72" s="1054"/>
      <x:c r="M72" s="1054"/>
      <x:c r="N72" s="1054"/>
      <x:c r="O72" s="1054"/>
      <x:c r="P72" s="1054"/>
      <x:c r="Q72" s="1054"/>
      <x:c r="R72" s="1054"/>
      <x:c r="T72" s="1054"/>
      <x:c r="U72" s="1054"/>
      <x:c r="V72" s="1054"/>
      <x:c r="W72" s="1054"/>
      <x:c r="X72" s="1054"/>
      <x:c r="Y72" s="1054"/>
      <x:c r="Z72" s="1054"/>
    </x:row>
    <x:row r="73" spans="1:26" ht="16.5" customHeight="1">
      <x:c r="A73" s="1054"/>
      <x:c r="B73" s="1112"/>
      <x:c r="C73" s="1054"/>
      <x:c r="D73" s="1113"/>
      <x:c r="E73" s="1113"/>
      <x:c r="F73" s="1054"/>
      <x:c r="G73" s="1054"/>
      <x:c r="H73" s="1054"/>
      <x:c r="I73" s="1054"/>
      <x:c r="J73" s="1054"/>
      <x:c r="K73" s="1054"/>
      <x:c r="L73" s="1054"/>
      <x:c r="M73" s="1054"/>
      <x:c r="N73" s="1054"/>
      <x:c r="O73" s="1054"/>
      <x:c r="P73" s="1054"/>
      <x:c r="Q73" s="1054"/>
      <x:c r="R73" s="1054"/>
      <x:c r="T73" s="1054"/>
      <x:c r="U73" s="1054"/>
      <x:c r="V73" s="1054"/>
      <x:c r="W73" s="1054"/>
      <x:c r="X73" s="1054"/>
      <x:c r="Y73" s="1054"/>
      <x:c r="Z73" s="1054"/>
    </x:row>
    <x:row r="74" spans="1:26" ht="16.5" customHeight="1">
      <x:c r="A74" s="1054"/>
      <x:c r="B74" s="1054"/>
      <x:c r="C74" s="1054"/>
      <x:c r="D74" s="1113"/>
      <x:c r="E74" s="1075"/>
      <x:c r="F74" s="1054"/>
      <x:c r="G74" s="1054"/>
      <x:c r="H74" s="1054"/>
      <x:c r="I74" s="1054"/>
      <x:c r="J74" s="1054"/>
      <x:c r="K74" s="1054"/>
      <x:c r="L74" s="1054"/>
      <x:c r="M74" s="1054"/>
      <x:c r="N74" s="1054"/>
      <x:c r="O74" s="1054"/>
      <x:c r="P74" s="1054"/>
      <x:c r="Q74" s="1054"/>
      <x:c r="R74" s="1054"/>
      <x:c r="T74" s="1054"/>
      <x:c r="U74" s="1054"/>
      <x:c r="V74" s="1054"/>
      <x:c r="W74" s="1054"/>
      <x:c r="X74" s="1054"/>
      <x:c r="Y74" s="1054"/>
      <x:c r="Z74" s="1054"/>
    </x:row>
    <x:row r="75" spans="1:26" ht="16.5" customHeight="1">
      <x:c r="A75" s="1054"/>
      <x:c r="B75" s="1054"/>
      <x:c r="C75" s="1054"/>
      <x:c r="D75" s="1113"/>
      <x:c r="E75" s="1075"/>
      <x:c r="F75" s="1054"/>
      <x:c r="G75" s="1054"/>
      <x:c r="H75" s="1054"/>
      <x:c r="I75" s="1054"/>
      <x:c r="J75" s="1054"/>
      <x:c r="K75" s="1054"/>
      <x:c r="L75" s="1054"/>
      <x:c r="M75" s="1054"/>
      <x:c r="N75" s="1054"/>
      <x:c r="O75" s="1054"/>
      <x:c r="P75" s="1054"/>
      <x:c r="Q75" s="1054"/>
      <x:c r="R75" s="1054"/>
      <x:c r="T75" s="1054"/>
      <x:c r="U75" s="1054"/>
      <x:c r="V75" s="1054"/>
      <x:c r="W75" s="1054"/>
      <x:c r="X75" s="1054"/>
      <x:c r="Y75" s="1054"/>
      <x:c r="Z75" s="1054"/>
    </x:row>
    <x:row r="76" spans="1:26" ht="16.5" customHeight="1">
      <x:c r="A76" s="1054"/>
      <x:c r="B76" s="1054"/>
      <x:c r="C76" s="1054"/>
      <x:c r="D76" s="1113"/>
      <x:c r="E76" s="1075"/>
      <x:c r="F76" s="1054"/>
      <x:c r="G76" s="1054"/>
      <x:c r="H76" s="1054"/>
      <x:c r="I76" s="1054"/>
      <x:c r="J76" s="1054"/>
      <x:c r="K76" s="1054"/>
      <x:c r="L76" s="1054"/>
      <x:c r="M76" s="1054"/>
      <x:c r="N76" s="1054"/>
      <x:c r="O76" s="1054"/>
      <x:c r="P76" s="1054"/>
      <x:c r="Q76" s="1054"/>
      <x:c r="R76" s="1054"/>
      <x:c r="T76" s="1054"/>
      <x:c r="U76" s="1054"/>
      <x:c r="V76" s="1054"/>
      <x:c r="W76" s="1054"/>
      <x:c r="X76" s="1054"/>
      <x:c r="Y76" s="1054"/>
      <x:c r="Z76" s="1054"/>
    </x:row>
    <x:row r="77" spans="1:26" ht="16.5" customHeight="1">
      <x:c r="A77" s="1054"/>
      <x:c r="B77" s="1054"/>
      <x:c r="C77" s="1054"/>
      <x:c r="D77" s="1075"/>
      <x:c r="E77" s="1075"/>
      <x:c r="F77" s="1054"/>
      <x:c r="G77" s="1054"/>
      <x:c r="H77" s="1054"/>
      <x:c r="I77" s="1054"/>
      <x:c r="J77" s="1054"/>
      <x:c r="K77" s="1054"/>
      <x:c r="L77" s="1054"/>
      <x:c r="M77" s="1054"/>
      <x:c r="N77" s="1054"/>
      <x:c r="O77" s="1054"/>
      <x:c r="P77" s="1054"/>
      <x:c r="Q77" s="1054"/>
      <x:c r="R77" s="1054"/>
      <x:c r="T77" s="1054"/>
      <x:c r="U77" s="1054"/>
      <x:c r="V77" s="1054"/>
      <x:c r="W77" s="1054"/>
      <x:c r="X77" s="1054"/>
      <x:c r="Y77" s="1054"/>
      <x:c r="Z77" s="1054"/>
    </x:row>
    <x:row r="78" spans="1:26" ht="16.5" customHeight="1">
      <x:c r="A78" s="1054"/>
      <x:c r="B78" s="1054"/>
      <x:c r="C78" s="1054"/>
      <x:c r="D78" s="1054"/>
      <x:c r="E78" s="1054"/>
      <x:c r="F78" s="1054"/>
      <x:c r="G78" s="1054"/>
      <x:c r="H78" s="1054"/>
      <x:c r="I78" s="1054"/>
      <x:c r="J78" s="1054"/>
      <x:c r="K78" s="1054"/>
      <x:c r="L78" s="1054"/>
      <x:c r="M78" s="1054"/>
      <x:c r="N78" s="1054"/>
      <x:c r="O78" s="1054"/>
      <x:c r="P78" s="1054"/>
      <x:c r="Q78" s="1054"/>
      <x:c r="R78" s="1054"/>
      <x:c r="T78" s="1054"/>
      <x:c r="U78" s="1054"/>
      <x:c r="V78" s="1054"/>
      <x:c r="W78" s="1054"/>
      <x:c r="X78" s="1054"/>
      <x:c r="Y78" s="1054"/>
      <x:c r="Z78" s="1054"/>
    </x:row>
    <x:row r="79" spans="1:26" ht="16.5" customHeight="1">
      <x:c r="A79" s="1054"/>
      <x:c r="B79" s="1054"/>
      <x:c r="C79" s="1054"/>
      <x:c r="D79" s="1054"/>
      <x:c r="E79" s="1054"/>
      <x:c r="F79" s="1054"/>
      <x:c r="G79" s="1054"/>
      <x:c r="H79" s="1054"/>
      <x:c r="I79" s="1054"/>
      <x:c r="J79" s="1054"/>
      <x:c r="K79" s="1054"/>
      <x:c r="L79" s="1054"/>
      <x:c r="M79" s="1054"/>
      <x:c r="N79" s="1054"/>
      <x:c r="O79" s="1054"/>
      <x:c r="P79" s="1054"/>
      <x:c r="Q79" s="1054"/>
      <x:c r="R79" s="1054"/>
      <x:c r="T79" s="1054"/>
      <x:c r="U79" s="1054"/>
      <x:c r="V79" s="1054"/>
      <x:c r="W79" s="1054"/>
      <x:c r="X79" s="1054"/>
      <x:c r="Y79" s="1054"/>
      <x:c r="Z79" s="1054"/>
    </x:row>
    <x:row r="80" spans="1:26" ht="16.5" customHeight="1">
      <x:c r="A80" s="1054"/>
      <x:c r="B80" s="1054"/>
      <x:c r="C80" s="1054"/>
      <x:c r="D80" s="1054"/>
      <x:c r="E80" s="1054"/>
      <x:c r="F80" s="1054"/>
      <x:c r="G80" s="1054"/>
      <x:c r="H80" s="1054"/>
      <x:c r="I80" s="1054"/>
      <x:c r="J80" s="1054"/>
      <x:c r="K80" s="1054"/>
      <x:c r="L80" s="1054"/>
      <x:c r="M80" s="1054"/>
      <x:c r="N80" s="1054"/>
      <x:c r="O80" s="1054"/>
      <x:c r="P80" s="1054"/>
      <x:c r="Q80" s="1054"/>
      <x:c r="R80" s="1054"/>
      <x:c r="T80" s="1054"/>
      <x:c r="U80" s="1054"/>
      <x:c r="V80" s="1054"/>
      <x:c r="W80" s="1054"/>
      <x:c r="X80" s="1054"/>
      <x:c r="Y80" s="1054"/>
      <x:c r="Z80" s="1054"/>
    </x:row>
    <x:row r="81" spans="1:26" ht="16.5" customHeight="1">
      <x:c r="A81" s="1054"/>
      <x:c r="B81" s="1054"/>
      <x:c r="C81" s="1054"/>
      <x:c r="D81" s="1054"/>
      <x:c r="E81" s="1054"/>
      <x:c r="F81" s="1054"/>
      <x:c r="G81" s="1054"/>
      <x:c r="H81" s="1054"/>
      <x:c r="I81" s="1054"/>
      <x:c r="J81" s="1054"/>
      <x:c r="K81" s="1054"/>
      <x:c r="L81" s="1054"/>
      <x:c r="M81" s="1054"/>
      <x:c r="N81" s="1054"/>
      <x:c r="O81" s="1054"/>
      <x:c r="P81" s="1054"/>
      <x:c r="Q81" s="1054"/>
      <x:c r="R81" s="1054"/>
      <x:c r="T81" s="1054"/>
      <x:c r="U81" s="1054"/>
      <x:c r="V81" s="1054"/>
      <x:c r="W81" s="1054"/>
      <x:c r="X81" s="1054"/>
      <x:c r="Y81" s="1054"/>
      <x:c r="Z81" s="1054"/>
    </x:row>
    <x:row r="82" spans="1:26" ht="16.5" customHeight="1">
      <x:c r="A82" s="1054"/>
      <x:c r="B82" s="1054"/>
      <x:c r="C82" s="1054"/>
      <x:c r="D82" s="1054"/>
      <x:c r="E82" s="1054"/>
      <x:c r="F82" s="1054"/>
      <x:c r="G82" s="1054"/>
      <x:c r="H82" s="1054"/>
      <x:c r="I82" s="1054"/>
      <x:c r="J82" s="1054"/>
      <x:c r="K82" s="1054"/>
      <x:c r="L82" s="1054"/>
      <x:c r="M82" s="1054"/>
      <x:c r="N82" s="1054"/>
      <x:c r="O82" s="1054"/>
      <x:c r="P82" s="1054"/>
      <x:c r="Q82" s="1054"/>
      <x:c r="R82" s="1054"/>
      <x:c r="T82" s="1054"/>
      <x:c r="U82" s="1054"/>
      <x:c r="V82" s="1054"/>
      <x:c r="W82" s="1054"/>
      <x:c r="X82" s="1054"/>
      <x:c r="Y82" s="1054"/>
      <x:c r="Z82" s="1054"/>
    </x:row>
    <x:row r="83" spans="1:26" ht="16.5" customHeight="1">
      <x:c r="A83" s="1054"/>
      <x:c r="B83" s="1054"/>
      <x:c r="C83" s="1054"/>
      <x:c r="D83" s="1054"/>
      <x:c r="E83" s="1054"/>
      <x:c r="F83" s="1054"/>
      <x:c r="G83" s="1054"/>
      <x:c r="H83" s="1054"/>
      <x:c r="I83" s="1054"/>
      <x:c r="J83" s="1054"/>
      <x:c r="K83" s="1054"/>
      <x:c r="L83" s="1054"/>
      <x:c r="M83" s="1054"/>
      <x:c r="N83" s="1054"/>
      <x:c r="O83" s="1054"/>
      <x:c r="P83" s="1054"/>
      <x:c r="Q83" s="1054"/>
      <x:c r="R83" s="1054"/>
      <x:c r="T83" s="1054"/>
      <x:c r="U83" s="1054"/>
      <x:c r="V83" s="1054"/>
      <x:c r="W83" s="1054"/>
      <x:c r="X83" s="1054"/>
      <x:c r="Y83" s="1054"/>
      <x:c r="Z83" s="1054"/>
    </x:row>
    <x:row r="84" spans="1:26" ht="16.5" customHeight="1">
      <x:c r="A84" s="1054"/>
      <x:c r="B84" s="1054"/>
      <x:c r="C84" s="1054"/>
      <x:c r="D84" s="1054"/>
      <x:c r="E84" s="1054"/>
      <x:c r="F84" s="1054"/>
      <x:c r="G84" s="1054"/>
      <x:c r="H84" s="1054"/>
      <x:c r="I84" s="1054"/>
      <x:c r="J84" s="1054"/>
      <x:c r="K84" s="1054"/>
      <x:c r="L84" s="1054"/>
      <x:c r="M84" s="1054"/>
      <x:c r="N84" s="1054"/>
      <x:c r="O84" s="1054"/>
      <x:c r="P84" s="1054"/>
      <x:c r="Q84" s="1054"/>
      <x:c r="R84" s="1054"/>
      <x:c r="S84" s="1054"/>
      <x:c r="T84" s="1054"/>
      <x:c r="U84" s="1054"/>
      <x:c r="V84" s="1054"/>
      <x:c r="W84" s="1054"/>
      <x:c r="X84" s="1054"/>
      <x:c r="Y84" s="1054"/>
      <x:c r="Z84" s="1054"/>
    </x:row>
    <x:row r="85" spans="1:26" ht="16.5" customHeight="1">
      <x:c r="A85" s="1054"/>
      <x:c r="B85" s="1054"/>
      <x:c r="C85" s="1054"/>
      <x:c r="D85" s="1054"/>
      <x:c r="E85" s="1054"/>
      <x:c r="F85" s="1054"/>
      <x:c r="G85" s="1054"/>
      <x:c r="H85" s="1054"/>
      <x:c r="I85" s="1054"/>
      <x:c r="J85" s="1054"/>
      <x:c r="K85" s="1054"/>
      <x:c r="L85" s="1054"/>
      <x:c r="M85" s="1054"/>
      <x:c r="N85" s="1054"/>
      <x:c r="O85" s="1054"/>
      <x:c r="P85" s="1054"/>
      <x:c r="Q85" s="1054"/>
      <x:c r="R85" s="1054"/>
      <x:c r="S85" s="1054"/>
      <x:c r="T85" s="1054"/>
      <x:c r="U85" s="1054"/>
      <x:c r="V85" s="1054"/>
      <x:c r="W85" s="1054"/>
      <x:c r="X85" s="1054"/>
      <x:c r="Y85" s="1054"/>
      <x:c r="Z85" s="1054"/>
    </x:row>
    <x:row r="86" spans="1:26" ht="16.5" customHeight="1">
      <x:c r="A86" s="1054"/>
      <x:c r="B86" s="1054"/>
      <x:c r="C86" s="1054"/>
      <x:c r="D86" s="1054"/>
      <x:c r="E86" s="1054"/>
      <x:c r="F86" s="1054"/>
      <x:c r="G86" s="1054"/>
      <x:c r="H86" s="1054"/>
      <x:c r="I86" s="1054"/>
      <x:c r="J86" s="1054"/>
      <x:c r="K86" s="1054"/>
      <x:c r="L86" s="1054"/>
      <x:c r="M86" s="1054"/>
      <x:c r="N86" s="1054"/>
      <x:c r="O86" s="1054"/>
      <x:c r="P86" s="1054"/>
      <x:c r="Q86" s="1054"/>
      <x:c r="R86" s="1054"/>
      <x:c r="S86" s="1054"/>
      <x:c r="T86" s="1054"/>
      <x:c r="U86" s="1054"/>
      <x:c r="V86" s="1054"/>
      <x:c r="W86" s="1054"/>
      <x:c r="X86" s="1054"/>
      <x:c r="Y86" s="1054"/>
      <x:c r="Z86" s="1054"/>
    </x:row>
    <x:row r="87" spans="1:26" ht="16.5" customHeight="1">
      <x:c r="A87" s="1054"/>
      <x:c r="B87" s="1054"/>
      <x:c r="C87" s="1054"/>
      <x:c r="D87" s="1054"/>
      <x:c r="E87" s="1054"/>
      <x:c r="F87" s="1054"/>
      <x:c r="G87" s="1054"/>
      <x:c r="H87" s="1054"/>
      <x:c r="I87" s="1054"/>
      <x:c r="J87" s="1054"/>
      <x:c r="K87" s="1054"/>
      <x:c r="L87" s="1054"/>
      <x:c r="M87" s="1054"/>
      <x:c r="N87" s="1054"/>
      <x:c r="O87" s="1054"/>
      <x:c r="P87" s="1054"/>
      <x:c r="Q87" s="1054"/>
      <x:c r="R87" s="1054"/>
      <x:c r="S87" s="1054"/>
      <x:c r="T87" s="1054"/>
      <x:c r="U87" s="1054"/>
      <x:c r="V87" s="1054"/>
      <x:c r="W87" s="1054"/>
      <x:c r="X87" s="1054"/>
      <x:c r="Y87" s="1054"/>
      <x:c r="Z87" s="1054"/>
    </x:row>
    <x:row r="88" spans="1:26" ht="16.5" customHeight="1">
      <x:c r="A88" s="1054"/>
      <x:c r="B88" s="1054"/>
      <x:c r="C88" s="1054"/>
      <x:c r="D88" s="1054"/>
      <x:c r="E88" s="1054"/>
      <x:c r="F88" s="1054"/>
      <x:c r="G88" s="1054"/>
      <x:c r="H88" s="1054"/>
      <x:c r="I88" s="1054"/>
      <x:c r="J88" s="1054"/>
      <x:c r="K88" s="1054"/>
      <x:c r="L88" s="1054"/>
      <x:c r="M88" s="1054"/>
      <x:c r="N88" s="1054"/>
      <x:c r="O88" s="1054"/>
      <x:c r="P88" s="1054"/>
      <x:c r="Q88" s="1054"/>
      <x:c r="R88" s="1054"/>
      <x:c r="S88" s="1054"/>
      <x:c r="T88" s="1054"/>
      <x:c r="U88" s="1054"/>
      <x:c r="V88" s="1054"/>
      <x:c r="W88" s="1054"/>
      <x:c r="X88" s="1054"/>
      <x:c r="Y88" s="1054"/>
      <x:c r="Z88" s="1054"/>
    </x:row>
    <x:row r="89" spans="1:26" ht="16.5" customHeight="1">
      <x:c r="A89" s="1054"/>
      <x:c r="B89" s="1054"/>
      <x:c r="C89" s="1054"/>
      <x:c r="D89" s="1054"/>
      <x:c r="E89" s="1054"/>
      <x:c r="F89" s="1054"/>
      <x:c r="G89" s="1054"/>
      <x:c r="H89" s="1054"/>
      <x:c r="I89" s="1054"/>
      <x:c r="J89" s="1054"/>
      <x:c r="K89" s="1054"/>
      <x:c r="L89" s="1054"/>
      <x:c r="M89" s="1054"/>
      <x:c r="N89" s="1054"/>
      <x:c r="O89" s="1054"/>
      <x:c r="P89" s="1054"/>
      <x:c r="Q89" s="1054"/>
      <x:c r="R89" s="1054"/>
      <x:c r="S89" s="1054"/>
      <x:c r="T89" s="1054"/>
      <x:c r="U89" s="1054"/>
      <x:c r="V89" s="1054"/>
      <x:c r="W89" s="1054"/>
      <x:c r="X89" s="1054"/>
      <x:c r="Y89" s="1054"/>
      <x:c r="Z89" s="1054"/>
    </x:row>
    <x:row r="90" spans="1:26" ht="16.5" customHeight="1">
      <x:c r="A90" s="1054"/>
      <x:c r="B90" s="1054"/>
      <x:c r="C90" s="1054"/>
      <x:c r="D90" s="1054"/>
      <x:c r="E90" s="1054"/>
      <x:c r="F90" s="1054"/>
      <x:c r="G90" s="1054"/>
      <x:c r="H90" s="1054"/>
      <x:c r="I90" s="1054"/>
      <x:c r="J90" s="1054"/>
      <x:c r="K90" s="1054"/>
      <x:c r="L90" s="1054"/>
      <x:c r="M90" s="1054"/>
      <x:c r="N90" s="1054"/>
      <x:c r="O90" s="1054"/>
      <x:c r="P90" s="1054"/>
      <x:c r="Q90" s="1054"/>
      <x:c r="R90" s="1054"/>
      <x:c r="S90" s="1054"/>
      <x:c r="T90" s="1054"/>
      <x:c r="U90" s="1054"/>
      <x:c r="V90" s="1054"/>
      <x:c r="W90" s="1054"/>
      <x:c r="X90" s="1054"/>
      <x:c r="Y90" s="1054"/>
      <x:c r="Z90" s="1054"/>
    </x:row>
    <x:row r="91" spans="1:26" ht="16.5" customHeight="1">
      <x:c r="A91" s="1054"/>
      <x:c r="B91" s="1054"/>
      <x:c r="C91" s="1054"/>
      <x:c r="D91" s="1054"/>
      <x:c r="E91" s="1054"/>
      <x:c r="F91" s="1054"/>
      <x:c r="G91" s="1054"/>
      <x:c r="H91" s="1054"/>
      <x:c r="I91" s="1054"/>
      <x:c r="J91" s="1054"/>
      <x:c r="K91" s="1054"/>
      <x:c r="L91" s="1054"/>
      <x:c r="M91" s="1054"/>
      <x:c r="N91" s="1054"/>
      <x:c r="O91" s="1054"/>
      <x:c r="P91" s="1054"/>
      <x:c r="Q91" s="1054"/>
      <x:c r="R91" s="1054"/>
      <x:c r="S91" s="1054"/>
      <x:c r="T91" s="1054"/>
      <x:c r="U91" s="1054"/>
      <x:c r="V91" s="1054"/>
      <x:c r="W91" s="1054"/>
      <x:c r="X91" s="1054"/>
      <x:c r="Y91" s="1054"/>
      <x:c r="Z91" s="1054"/>
    </x:row>
    <x:row r="92" spans="1:26" ht="16.5" customHeight="1">
      <x:c r="A92" s="1054"/>
      <x:c r="B92" s="1054"/>
      <x:c r="C92" s="1054"/>
      <x:c r="D92" s="1054"/>
      <x:c r="E92" s="1054"/>
      <x:c r="F92" s="1054"/>
      <x:c r="G92" s="1054"/>
      <x:c r="H92" s="1054"/>
      <x:c r="I92" s="1054"/>
      <x:c r="J92" s="1054"/>
      <x:c r="K92" s="1054"/>
      <x:c r="L92" s="1054"/>
      <x:c r="M92" s="1054"/>
      <x:c r="N92" s="1054"/>
      <x:c r="O92" s="1054"/>
      <x:c r="P92" s="1054"/>
      <x:c r="Q92" s="1054"/>
      <x:c r="R92" s="1054"/>
      <x:c r="S92" s="1054"/>
      <x:c r="T92" s="1054"/>
      <x:c r="U92" s="1054"/>
      <x:c r="V92" s="1054"/>
      <x:c r="W92" s="1054"/>
      <x:c r="X92" s="1054"/>
      <x:c r="Y92" s="1054"/>
      <x:c r="Z92" s="1054"/>
    </x:row>
    <x:row r="93" spans="1:26" ht="16.5" customHeight="1">
      <x:c r="A93" s="1054"/>
      <x:c r="B93" s="1054"/>
      <x:c r="C93" s="1054"/>
      <x:c r="D93" s="1054"/>
      <x:c r="E93" s="1054"/>
      <x:c r="F93" s="1054"/>
      <x:c r="G93" s="1054"/>
      <x:c r="H93" s="1054"/>
      <x:c r="I93" s="1054"/>
      <x:c r="J93" s="1054"/>
      <x:c r="K93" s="1054"/>
      <x:c r="L93" s="1054"/>
      <x:c r="M93" s="1054"/>
      <x:c r="N93" s="1054"/>
      <x:c r="O93" s="1054"/>
      <x:c r="P93" s="1054"/>
      <x:c r="Q93" s="1054"/>
      <x:c r="R93" s="1054"/>
      <x:c r="S93" s="1054"/>
      <x:c r="T93" s="1054"/>
      <x:c r="U93" s="1054"/>
      <x:c r="V93" s="1054"/>
      <x:c r="W93" s="1054"/>
      <x:c r="X93" s="1054"/>
      <x:c r="Y93" s="1054"/>
      <x:c r="Z93" s="1054"/>
    </x:row>
    <x:row r="94" spans="1:26" ht="16.5" customHeight="1">
      <x:c r="A94" s="1054"/>
      <x:c r="B94" s="1054"/>
      <x:c r="C94" s="1054"/>
      <x:c r="D94" s="1054"/>
      <x:c r="E94" s="1054"/>
      <x:c r="F94" s="1054"/>
      <x:c r="G94" s="1054"/>
      <x:c r="H94" s="1054"/>
      <x:c r="I94" s="1054"/>
      <x:c r="J94" s="1054"/>
      <x:c r="K94" s="1054"/>
      <x:c r="L94" s="1054"/>
      <x:c r="M94" s="1054"/>
      <x:c r="N94" s="1054"/>
      <x:c r="O94" s="1054"/>
      <x:c r="P94" s="1054"/>
      <x:c r="Q94" s="1054"/>
      <x:c r="R94" s="1054"/>
      <x:c r="S94" s="1054"/>
      <x:c r="T94" s="1054"/>
      <x:c r="U94" s="1054"/>
      <x:c r="V94" s="1054"/>
      <x:c r="W94" s="1054"/>
      <x:c r="X94" s="1054"/>
      <x:c r="Y94" s="1054"/>
      <x:c r="Z94" s="1054"/>
    </x:row>
    <x:row r="95" spans="1:26" ht="16.5" customHeight="1">
      <x:c r="A95" s="1054"/>
      <x:c r="B95" s="1054"/>
      <x:c r="C95" s="1054"/>
      <x:c r="D95" s="1054"/>
      <x:c r="E95" s="1054"/>
      <x:c r="F95" s="1054"/>
      <x:c r="G95" s="1054"/>
      <x:c r="H95" s="1054"/>
      <x:c r="I95" s="1054"/>
      <x:c r="J95" s="1054"/>
      <x:c r="K95" s="1054"/>
      <x:c r="L95" s="1054"/>
      <x:c r="M95" s="1054"/>
      <x:c r="N95" s="1054"/>
      <x:c r="O95" s="1054"/>
      <x:c r="P95" s="1054"/>
      <x:c r="Q95" s="1054"/>
      <x:c r="R95" s="1054"/>
      <x:c r="S95" s="1054"/>
      <x:c r="T95" s="1054"/>
      <x:c r="U95" s="1054"/>
      <x:c r="V95" s="1054"/>
      <x:c r="W95" s="1054"/>
      <x:c r="X95" s="1054"/>
      <x:c r="Y95" s="1054"/>
      <x:c r="Z95" s="1054"/>
    </x:row>
    <x:row r="96" spans="1:26" ht="16.5" customHeight="1">
      <x:c r="A96" s="1054"/>
      <x:c r="B96" s="1054"/>
      <x:c r="C96" s="1054"/>
      <x:c r="D96" s="1054"/>
      <x:c r="E96" s="1054"/>
      <x:c r="F96" s="1054"/>
      <x:c r="G96" s="1054"/>
      <x:c r="H96" s="1054"/>
      <x:c r="I96" s="1054"/>
      <x:c r="J96" s="1054"/>
      <x:c r="K96" s="1054"/>
      <x:c r="L96" s="1054"/>
      <x:c r="M96" s="1054"/>
      <x:c r="N96" s="1054"/>
      <x:c r="O96" s="1054"/>
      <x:c r="P96" s="1054"/>
      <x:c r="Q96" s="1054"/>
      <x:c r="R96" s="1054"/>
      <x:c r="S96" s="1054"/>
      <x:c r="T96" s="1054"/>
      <x:c r="U96" s="1054"/>
      <x:c r="V96" s="1054"/>
      <x:c r="W96" s="1054"/>
      <x:c r="X96" s="1054"/>
      <x:c r="Y96" s="1054"/>
      <x:c r="Z96" s="1054"/>
    </x:row>
    <x:row r="97" spans="1:26" ht="16.5" customHeight="1">
      <x:c r="A97" s="1054"/>
      <x:c r="B97" s="1054"/>
      <x:c r="C97" s="1054"/>
      <x:c r="D97" s="1054"/>
      <x:c r="E97" s="1054"/>
      <x:c r="F97" s="1054"/>
      <x:c r="G97" s="1054"/>
      <x:c r="H97" s="1054"/>
      <x:c r="I97" s="1054"/>
      <x:c r="J97" s="1054"/>
      <x:c r="K97" s="1054"/>
      <x:c r="L97" s="1054"/>
      <x:c r="M97" s="1054"/>
      <x:c r="N97" s="1054"/>
      <x:c r="O97" s="1054"/>
      <x:c r="P97" s="1054"/>
      <x:c r="Q97" s="1054"/>
      <x:c r="R97" s="1054"/>
      <x:c r="S97" s="1054"/>
      <x:c r="T97" s="1054"/>
      <x:c r="U97" s="1054"/>
      <x:c r="V97" s="1054"/>
      <x:c r="W97" s="1054"/>
      <x:c r="X97" s="1054"/>
      <x:c r="Y97" s="1054"/>
      <x:c r="Z97" s="1054"/>
    </x:row>
    <x:row r="98" spans="1:26" ht="16.5" customHeight="1">
      <x:c r="A98" s="1054"/>
      <x:c r="B98" s="1054"/>
      <x:c r="C98" s="1054"/>
      <x:c r="D98" s="1054"/>
      <x:c r="E98" s="1054"/>
      <x:c r="F98" s="1054"/>
      <x:c r="G98" s="1054"/>
      <x:c r="H98" s="1054"/>
      <x:c r="I98" s="1054"/>
      <x:c r="J98" s="1054"/>
      <x:c r="K98" s="1054"/>
      <x:c r="L98" s="1054"/>
      <x:c r="M98" s="1054"/>
      <x:c r="N98" s="1054"/>
      <x:c r="O98" s="1054"/>
      <x:c r="P98" s="1054"/>
      <x:c r="Q98" s="1054"/>
      <x:c r="R98" s="1054"/>
      <x:c r="S98" s="1054"/>
      <x:c r="T98" s="1054"/>
      <x:c r="U98" s="1054"/>
      <x:c r="V98" s="1054"/>
      <x:c r="W98" s="1054"/>
      <x:c r="X98" s="1054"/>
      <x:c r="Y98" s="1054"/>
      <x:c r="Z98" s="1054"/>
    </x:row>
    <x:row r="99" spans="1:26" ht="16.5" customHeight="1">
      <x:c r="A99" s="1054"/>
      <x:c r="B99" s="1054"/>
      <x:c r="C99" s="1054"/>
      <x:c r="D99" s="1054"/>
      <x:c r="E99" s="1054"/>
      <x:c r="F99" s="1054"/>
      <x:c r="G99" s="1054"/>
      <x:c r="H99" s="1054"/>
      <x:c r="I99" s="1054"/>
      <x:c r="J99" s="1054"/>
      <x:c r="K99" s="1054"/>
      <x:c r="L99" s="1054"/>
      <x:c r="M99" s="1054"/>
      <x:c r="N99" s="1054"/>
      <x:c r="O99" s="1054"/>
      <x:c r="P99" s="1054"/>
      <x:c r="Q99" s="1054"/>
      <x:c r="R99" s="1054"/>
      <x:c r="S99" s="1054"/>
      <x:c r="T99" s="1054"/>
      <x:c r="U99" s="1054"/>
      <x:c r="V99" s="1054"/>
      <x:c r="W99" s="1054"/>
      <x:c r="X99" s="1054"/>
      <x:c r="Y99" s="1054"/>
      <x:c r="Z99" s="1054"/>
    </x:row>
    <x:row r="100" spans="1:26" ht="16.5" customHeight="1">
      <x:c r="A100" s="1054"/>
      <x:c r="B100" s="1054"/>
      <x:c r="C100" s="1054"/>
      <x:c r="D100" s="1054"/>
      <x:c r="E100" s="1054"/>
      <x:c r="F100" s="1054"/>
      <x:c r="G100" s="1054"/>
      <x:c r="H100" s="1054"/>
      <x:c r="I100" s="1054"/>
      <x:c r="J100" s="1054"/>
      <x:c r="K100" s="1054"/>
      <x:c r="L100" s="1054"/>
      <x:c r="M100" s="1054"/>
      <x:c r="N100" s="1054"/>
      <x:c r="O100" s="1054"/>
      <x:c r="P100" s="1054"/>
      <x:c r="Q100" s="1054"/>
      <x:c r="R100" s="1054"/>
      <x:c r="S100" s="1054"/>
      <x:c r="T100" s="1054"/>
      <x:c r="U100" s="1054"/>
      <x:c r="V100" s="1054"/>
      <x:c r="W100" s="1054"/>
      <x:c r="X100" s="1054"/>
      <x:c r="Y100" s="1054"/>
      <x:c r="Z100" s="1054"/>
    </x:row>
    <x:row r="101" spans="1:26" ht="16.5" customHeight="1">
      <x:c r="A101" s="1054"/>
      <x:c r="B101" s="1054"/>
      <x:c r="C101" s="1054"/>
      <x:c r="D101" s="1054"/>
      <x:c r="E101" s="1054"/>
      <x:c r="F101" s="1054"/>
      <x:c r="G101" s="1054"/>
      <x:c r="H101" s="1054"/>
      <x:c r="I101" s="1054"/>
      <x:c r="J101" s="1054"/>
      <x:c r="K101" s="1054"/>
      <x:c r="L101" s="1054"/>
      <x:c r="M101" s="1054"/>
      <x:c r="N101" s="1054"/>
      <x:c r="O101" s="1054"/>
      <x:c r="P101" s="1054"/>
      <x:c r="Q101" s="1054"/>
      <x:c r="R101" s="1054"/>
      <x:c r="S101" s="1054"/>
      <x:c r="T101" s="1054"/>
      <x:c r="U101" s="1054"/>
      <x:c r="V101" s="1054"/>
      <x:c r="W101" s="1054"/>
      <x:c r="X101" s="1054"/>
      <x:c r="Y101" s="1054"/>
      <x:c r="Z101" s="1054"/>
    </x:row>
    <x:row r="102" spans="1:26" ht="16.5" customHeight="1">
      <x:c r="A102" s="1054"/>
      <x:c r="B102" s="1054"/>
      <x:c r="C102" s="1054"/>
      <x:c r="D102" s="1054"/>
      <x:c r="E102" s="1054"/>
      <x:c r="F102" s="1054"/>
      <x:c r="G102" s="1054"/>
      <x:c r="H102" s="1054"/>
      <x:c r="I102" s="1054"/>
      <x:c r="J102" s="1054"/>
      <x:c r="K102" s="1054"/>
      <x:c r="L102" s="1054"/>
      <x:c r="M102" s="1054"/>
      <x:c r="N102" s="1054"/>
      <x:c r="O102" s="1054"/>
      <x:c r="P102" s="1054"/>
      <x:c r="Q102" s="1054"/>
      <x:c r="R102" s="1054"/>
      <x:c r="S102" s="1054"/>
      <x:c r="T102" s="1054"/>
      <x:c r="U102" s="1054"/>
      <x:c r="V102" s="1054"/>
      <x:c r="W102" s="1054"/>
      <x:c r="X102" s="1054"/>
      <x:c r="Y102" s="1054"/>
      <x:c r="Z102" s="1054"/>
    </x:row>
    <x:row r="103" spans="1:26" ht="16.5" customHeight="1">
      <x:c r="A103" s="1054"/>
      <x:c r="B103" s="1054"/>
      <x:c r="C103" s="1054"/>
      <x:c r="D103" s="1054"/>
      <x:c r="E103" s="1054"/>
      <x:c r="F103" s="1054"/>
      <x:c r="G103" s="1054"/>
      <x:c r="H103" s="1054"/>
      <x:c r="I103" s="1054"/>
      <x:c r="J103" s="1054"/>
      <x:c r="K103" s="1054"/>
      <x:c r="L103" s="1054"/>
      <x:c r="M103" s="1054"/>
      <x:c r="N103" s="1054"/>
      <x:c r="O103" s="1054"/>
      <x:c r="P103" s="1054"/>
      <x:c r="Q103" s="1054"/>
      <x:c r="R103" s="1054"/>
      <x:c r="S103" s="1054"/>
      <x:c r="T103" s="1054"/>
      <x:c r="U103" s="1054"/>
      <x:c r="V103" s="1054"/>
      <x:c r="W103" s="1054"/>
      <x:c r="X103" s="1054"/>
      <x:c r="Y103" s="1054"/>
      <x:c r="Z103" s="1054"/>
    </x:row>
    <x:row r="104" spans="1:26" ht="16.5" customHeight="1">
      <x:c r="A104" s="1054"/>
      <x:c r="B104" s="1054"/>
      <x:c r="C104" s="1054"/>
      <x:c r="D104" s="1054"/>
      <x:c r="E104" s="1054"/>
      <x:c r="F104" s="1054"/>
      <x:c r="G104" s="1054"/>
      <x:c r="H104" s="1054"/>
      <x:c r="I104" s="1054"/>
      <x:c r="J104" s="1054"/>
      <x:c r="K104" s="1054"/>
      <x:c r="L104" s="1054"/>
      <x:c r="M104" s="1054"/>
      <x:c r="N104" s="1054"/>
      <x:c r="O104" s="1054"/>
      <x:c r="P104" s="1054"/>
      <x:c r="Q104" s="1054"/>
      <x:c r="R104" s="1054"/>
      <x:c r="S104" s="1054"/>
      <x:c r="T104" s="1054"/>
      <x:c r="U104" s="1054"/>
      <x:c r="V104" s="1054"/>
      <x:c r="W104" s="1054"/>
      <x:c r="X104" s="1054"/>
      <x:c r="Y104" s="1054"/>
      <x:c r="Z104" s="1054"/>
    </x:row>
    <x:row r="105" spans="1:26" ht="16.5" customHeight="1">
      <x:c r="A105" s="1054"/>
      <x:c r="B105" s="1054"/>
      <x:c r="C105" s="1054"/>
      <x:c r="D105" s="1054"/>
      <x:c r="E105" s="1054"/>
      <x:c r="F105" s="1054"/>
      <x:c r="G105" s="1054"/>
      <x:c r="H105" s="1054"/>
      <x:c r="I105" s="1054"/>
      <x:c r="J105" s="1054"/>
      <x:c r="K105" s="1054"/>
      <x:c r="L105" s="1054"/>
      <x:c r="M105" s="1054"/>
      <x:c r="N105" s="1054"/>
      <x:c r="O105" s="1054"/>
      <x:c r="P105" s="1054"/>
      <x:c r="Q105" s="1054"/>
      <x:c r="R105" s="1054"/>
      <x:c r="S105" s="1054"/>
      <x:c r="T105" s="1054"/>
      <x:c r="U105" s="1054"/>
      <x:c r="V105" s="1054"/>
      <x:c r="W105" s="1054"/>
      <x:c r="X105" s="1054"/>
      <x:c r="Y105" s="1054"/>
      <x:c r="Z105" s="1054"/>
    </x:row>
    <x:row r="106" spans="1:26" ht="16.5" customHeight="1">
      <x:c r="A106" s="1054"/>
      <x:c r="B106" s="1054"/>
      <x:c r="C106" s="1054"/>
      <x:c r="D106" s="1054"/>
      <x:c r="E106" s="1054"/>
      <x:c r="F106" s="1054"/>
      <x:c r="G106" s="1054"/>
      <x:c r="H106" s="1054"/>
      <x:c r="I106" s="1054"/>
      <x:c r="J106" s="1054"/>
      <x:c r="K106" s="1054"/>
      <x:c r="L106" s="1054"/>
      <x:c r="M106" s="1054"/>
      <x:c r="N106" s="1054"/>
      <x:c r="O106" s="1054"/>
      <x:c r="P106" s="1054"/>
      <x:c r="Q106" s="1054"/>
      <x:c r="R106" s="1054"/>
      <x:c r="S106" s="1054"/>
      <x:c r="T106" s="1054"/>
      <x:c r="U106" s="1054"/>
      <x:c r="V106" s="1054"/>
      <x:c r="W106" s="1054"/>
      <x:c r="X106" s="1054"/>
      <x:c r="Y106" s="1054"/>
      <x:c r="Z106" s="1054"/>
    </x:row>
    <x:row r="107" spans="1:26" ht="16.5" customHeight="1">
      <x:c r="A107" s="1054"/>
      <x:c r="B107" s="1054"/>
      <x:c r="C107" s="1054"/>
      <x:c r="D107" s="1054"/>
      <x:c r="E107" s="1054"/>
      <x:c r="F107" s="1054"/>
      <x:c r="G107" s="1054"/>
      <x:c r="H107" s="1054"/>
      <x:c r="I107" s="1054"/>
      <x:c r="J107" s="1054"/>
      <x:c r="K107" s="1054"/>
      <x:c r="L107" s="1054"/>
      <x:c r="M107" s="1054"/>
      <x:c r="N107" s="1054"/>
      <x:c r="O107" s="1054"/>
      <x:c r="P107" s="1054"/>
      <x:c r="Q107" s="1054"/>
      <x:c r="R107" s="1054"/>
      <x:c r="S107" s="1054"/>
      <x:c r="T107" s="1054"/>
      <x:c r="U107" s="1054"/>
      <x:c r="V107" s="1054"/>
      <x:c r="W107" s="1054"/>
      <x:c r="X107" s="1054"/>
      <x:c r="Y107" s="1054"/>
      <x:c r="Z107" s="1054"/>
    </x:row>
    <x:row r="108" spans="1:26" ht="16.5" customHeight="1">
      <x:c r="A108" s="1054"/>
      <x:c r="B108" s="1054"/>
      <x:c r="C108" s="1054"/>
      <x:c r="D108" s="1054"/>
      <x:c r="E108" s="1054"/>
      <x:c r="F108" s="1054"/>
      <x:c r="G108" s="1054"/>
      <x:c r="H108" s="1054"/>
      <x:c r="I108" s="1054"/>
      <x:c r="J108" s="1054"/>
      <x:c r="K108" s="1054"/>
      <x:c r="L108" s="1054"/>
      <x:c r="M108" s="1054"/>
      <x:c r="N108" s="1054"/>
      <x:c r="O108" s="1054"/>
      <x:c r="P108" s="1054"/>
      <x:c r="Q108" s="1054"/>
      <x:c r="R108" s="1054"/>
      <x:c r="S108" s="1054"/>
      <x:c r="T108" s="1054"/>
      <x:c r="U108" s="1054"/>
      <x:c r="V108" s="1054"/>
      <x:c r="W108" s="1054"/>
      <x:c r="X108" s="1054"/>
      <x:c r="Y108" s="1054"/>
      <x:c r="Z108" s="1054"/>
    </x:row>
    <x:row r="109" spans="1:26" ht="16.5" customHeight="1">
      <x:c r="A109" s="1054"/>
      <x:c r="B109" s="1054"/>
      <x:c r="C109" s="1054"/>
      <x:c r="D109" s="1054"/>
      <x:c r="E109" s="1054"/>
      <x:c r="F109" s="1054"/>
      <x:c r="G109" s="1054"/>
      <x:c r="H109" s="1054"/>
      <x:c r="I109" s="1054"/>
      <x:c r="J109" s="1054"/>
      <x:c r="K109" s="1054"/>
      <x:c r="L109" s="1054"/>
      <x:c r="M109" s="1054"/>
      <x:c r="N109" s="1054"/>
      <x:c r="O109" s="1054"/>
      <x:c r="P109" s="1054"/>
      <x:c r="Q109" s="1054"/>
      <x:c r="R109" s="1054"/>
      <x:c r="S109" s="1054"/>
      <x:c r="T109" s="1054"/>
      <x:c r="U109" s="1054"/>
      <x:c r="V109" s="1054"/>
      <x:c r="W109" s="1054"/>
      <x:c r="X109" s="1054"/>
      <x:c r="Y109" s="1054"/>
      <x:c r="Z109" s="1054"/>
    </x:row>
    <x:row r="110" spans="1:26" ht="16.5" customHeight="1">
      <x:c r="A110" s="1054"/>
      <x:c r="B110" s="1054"/>
      <x:c r="C110" s="1054"/>
      <x:c r="D110" s="1054"/>
      <x:c r="E110" s="1054"/>
      <x:c r="F110" s="1054"/>
      <x:c r="G110" s="1054"/>
      <x:c r="H110" s="1054"/>
      <x:c r="I110" s="1054"/>
      <x:c r="J110" s="1054"/>
      <x:c r="K110" s="1054"/>
      <x:c r="L110" s="1054"/>
      <x:c r="M110" s="1054"/>
      <x:c r="N110" s="1054"/>
      <x:c r="O110" s="1054"/>
      <x:c r="P110" s="1054"/>
      <x:c r="Q110" s="1054"/>
      <x:c r="R110" s="1054"/>
      <x:c r="S110" s="1054"/>
      <x:c r="T110" s="1054"/>
      <x:c r="U110" s="1054"/>
      <x:c r="V110" s="1054"/>
      <x:c r="W110" s="1054"/>
      <x:c r="X110" s="1054"/>
      <x:c r="Y110" s="1054"/>
      <x:c r="Z110" s="1054"/>
    </x:row>
    <x:row r="111" spans="1:26" ht="16.5" customHeight="1">
      <x:c r="A111" s="1054"/>
      <x:c r="B111" s="1054"/>
      <x:c r="C111" s="1054"/>
      <x:c r="D111" s="1054"/>
      <x:c r="E111" s="1054"/>
      <x:c r="F111" s="1054"/>
      <x:c r="G111" s="1054"/>
      <x:c r="H111" s="1054"/>
      <x:c r="I111" s="1054"/>
      <x:c r="J111" s="1054"/>
      <x:c r="K111" s="1054"/>
      <x:c r="L111" s="1054"/>
      <x:c r="M111" s="1054"/>
      <x:c r="N111" s="1054"/>
      <x:c r="O111" s="1054"/>
      <x:c r="P111" s="1054"/>
      <x:c r="Q111" s="1054"/>
      <x:c r="R111" s="1054"/>
      <x:c r="S111" s="1054"/>
      <x:c r="T111" s="1054"/>
      <x:c r="U111" s="1054"/>
      <x:c r="V111" s="1054"/>
      <x:c r="W111" s="1054"/>
      <x:c r="X111" s="1054"/>
      <x:c r="Y111" s="1054"/>
      <x:c r="Z111" s="1054"/>
    </x:row>
    <x:row r="112" spans="1:26" ht="16.5" customHeight="1">
      <x:c r="A112" s="1054"/>
      <x:c r="B112" s="1054"/>
      <x:c r="C112" s="1054"/>
      <x:c r="D112" s="1054"/>
      <x:c r="E112" s="1054"/>
      <x:c r="F112" s="1054"/>
      <x:c r="G112" s="1054"/>
      <x:c r="H112" s="1054"/>
      <x:c r="I112" s="1054"/>
      <x:c r="J112" s="1054"/>
      <x:c r="K112" s="1054"/>
      <x:c r="L112" s="1054"/>
      <x:c r="M112" s="1054"/>
      <x:c r="N112" s="1054"/>
      <x:c r="O112" s="1054"/>
      <x:c r="P112" s="1054"/>
      <x:c r="Q112" s="1054"/>
      <x:c r="R112" s="1054"/>
      <x:c r="S112" s="1054"/>
      <x:c r="T112" s="1054"/>
      <x:c r="U112" s="1054"/>
      <x:c r="V112" s="1054"/>
      <x:c r="W112" s="1054"/>
      <x:c r="X112" s="1054"/>
      <x:c r="Y112" s="1054"/>
      <x:c r="Z112" s="1054"/>
    </x:row>
    <x:row r="113" spans="1:26" ht="16.5" customHeight="1">
      <x:c r="A113" s="1054"/>
      <x:c r="B113" s="1054"/>
      <x:c r="C113" s="1054"/>
      <x:c r="D113" s="1054"/>
      <x:c r="E113" s="1054"/>
      <x:c r="F113" s="1054"/>
      <x:c r="G113" s="1054"/>
      <x:c r="H113" s="1054"/>
      <x:c r="I113" s="1054"/>
      <x:c r="J113" s="1054"/>
      <x:c r="K113" s="1054"/>
      <x:c r="L113" s="1054"/>
      <x:c r="M113" s="1054"/>
      <x:c r="N113" s="1054"/>
      <x:c r="O113" s="1054"/>
      <x:c r="P113" s="1054"/>
      <x:c r="Q113" s="1054"/>
      <x:c r="R113" s="1054"/>
      <x:c r="S113" s="1054"/>
      <x:c r="T113" s="1054"/>
      <x:c r="U113" s="1054"/>
      <x:c r="V113" s="1054"/>
      <x:c r="W113" s="1054"/>
      <x:c r="X113" s="1054"/>
      <x:c r="Y113" s="1054"/>
      <x:c r="Z113" s="1054"/>
    </x:row>
    <x:row r="114" spans="1:26" ht="16.5" customHeight="1">
      <x:c r="A114" s="1054"/>
      <x:c r="B114" s="1054"/>
      <x:c r="C114" s="1054"/>
      <x:c r="D114" s="1054"/>
      <x:c r="E114" s="1054"/>
      <x:c r="F114" s="1054"/>
      <x:c r="G114" s="1054"/>
      <x:c r="H114" s="1054"/>
      <x:c r="I114" s="1054"/>
      <x:c r="J114" s="1054"/>
      <x:c r="K114" s="1054"/>
      <x:c r="L114" s="1054"/>
      <x:c r="M114" s="1054"/>
      <x:c r="N114" s="1054"/>
      <x:c r="O114" s="1054"/>
      <x:c r="P114" s="1054"/>
      <x:c r="Q114" s="1054"/>
      <x:c r="R114" s="1054"/>
      <x:c r="S114" s="1054"/>
      <x:c r="T114" s="1054"/>
      <x:c r="U114" s="1054"/>
      <x:c r="V114" s="1054"/>
      <x:c r="W114" s="1054"/>
      <x:c r="X114" s="1054"/>
      <x:c r="Y114" s="1054"/>
      <x:c r="Z114" s="1054"/>
    </x:row>
    <x:row r="115" spans="1:26" ht="16.5" customHeight="1">
      <x:c r="A115" s="1054"/>
      <x:c r="B115" s="1054"/>
      <x:c r="C115" s="1054"/>
      <x:c r="D115" s="1054"/>
      <x:c r="E115" s="1054"/>
      <x:c r="F115" s="1054"/>
      <x:c r="G115" s="1054"/>
      <x:c r="H115" s="1054"/>
      <x:c r="I115" s="1054"/>
      <x:c r="J115" s="1054"/>
      <x:c r="K115" s="1054"/>
      <x:c r="L115" s="1054"/>
      <x:c r="M115" s="1054"/>
      <x:c r="N115" s="1054"/>
      <x:c r="O115" s="1054"/>
      <x:c r="P115" s="1054"/>
      <x:c r="Q115" s="1054"/>
      <x:c r="R115" s="1054"/>
      <x:c r="S115" s="1054"/>
      <x:c r="T115" s="1054"/>
      <x:c r="U115" s="1054"/>
      <x:c r="V115" s="1054"/>
      <x:c r="W115" s="1054"/>
      <x:c r="X115" s="1054"/>
      <x:c r="Y115" s="1054"/>
      <x:c r="Z115" s="1054"/>
    </x:row>
    <x:row r="116" spans="1:26" ht="16.5" customHeight="1">
      <x:c r="A116" s="1054"/>
      <x:c r="B116" s="1054"/>
      <x:c r="C116" s="1054"/>
      <x:c r="D116" s="1054"/>
      <x:c r="E116" s="1054"/>
      <x:c r="F116" s="1054"/>
      <x:c r="G116" s="1054"/>
      <x:c r="H116" s="1054"/>
      <x:c r="I116" s="1054"/>
      <x:c r="J116" s="1054"/>
      <x:c r="K116" s="1054"/>
      <x:c r="L116" s="1054"/>
      <x:c r="M116" s="1054"/>
      <x:c r="N116" s="1054"/>
      <x:c r="O116" s="1054"/>
      <x:c r="P116" s="1054"/>
      <x:c r="Q116" s="1054"/>
      <x:c r="R116" s="1054"/>
      <x:c r="S116" s="1054"/>
      <x:c r="T116" s="1054"/>
      <x:c r="U116" s="1054"/>
      <x:c r="V116" s="1054"/>
      <x:c r="W116" s="1054"/>
      <x:c r="X116" s="1054"/>
      <x:c r="Y116" s="1054"/>
      <x:c r="Z116" s="1054"/>
    </x:row>
    <x:row r="117" spans="1:26" ht="16.5" customHeight="1">
      <x:c r="A117" s="1054"/>
      <x:c r="B117" s="1054"/>
      <x:c r="C117" s="1054"/>
      <x:c r="D117" s="1054"/>
      <x:c r="E117" s="1054"/>
      <x:c r="F117" s="1054"/>
      <x:c r="G117" s="1054"/>
      <x:c r="H117" s="1054"/>
      <x:c r="I117" s="1054"/>
      <x:c r="J117" s="1054"/>
      <x:c r="K117" s="1054"/>
      <x:c r="L117" s="1054"/>
      <x:c r="M117" s="1054"/>
      <x:c r="N117" s="1054"/>
      <x:c r="O117" s="1054"/>
      <x:c r="P117" s="1054"/>
      <x:c r="Q117" s="1054"/>
      <x:c r="R117" s="1054"/>
      <x:c r="S117" s="1054"/>
      <x:c r="T117" s="1054"/>
      <x:c r="U117" s="1054"/>
      <x:c r="V117" s="1054"/>
      <x:c r="W117" s="1054"/>
      <x:c r="X117" s="1054"/>
      <x:c r="Y117" s="1054"/>
      <x:c r="Z117" s="1054"/>
    </x:row>
    <x:row r="118" spans="1:26" ht="16.5" customHeight="1">
      <x:c r="A118" s="1054"/>
      <x:c r="B118" s="1054"/>
      <x:c r="C118" s="1054"/>
      <x:c r="D118" s="1054"/>
      <x:c r="E118" s="1054"/>
      <x:c r="F118" s="1054"/>
      <x:c r="G118" s="1054"/>
      <x:c r="H118" s="1054"/>
      <x:c r="I118" s="1054"/>
      <x:c r="J118" s="1054"/>
      <x:c r="K118" s="1054"/>
      <x:c r="L118" s="1054"/>
      <x:c r="M118" s="1054"/>
      <x:c r="N118" s="1054"/>
      <x:c r="O118" s="1054"/>
      <x:c r="P118" s="1054"/>
      <x:c r="Q118" s="1054"/>
      <x:c r="R118" s="1054"/>
      <x:c r="S118" s="1054"/>
      <x:c r="T118" s="1054"/>
      <x:c r="U118" s="1054"/>
      <x:c r="V118" s="1054"/>
      <x:c r="W118" s="1054"/>
      <x:c r="X118" s="1054"/>
      <x:c r="Y118" s="1054"/>
      <x:c r="Z118" s="1054"/>
    </x:row>
    <x:row r="119" spans="1:26" ht="16.5" customHeight="1">
      <x:c r="A119" s="1054"/>
      <x:c r="B119" s="1054"/>
      <x:c r="C119" s="1054"/>
      <x:c r="D119" s="1054"/>
      <x:c r="E119" s="1054"/>
      <x:c r="F119" s="1054"/>
      <x:c r="G119" s="1054"/>
      <x:c r="H119" s="1054"/>
      <x:c r="I119" s="1054"/>
      <x:c r="J119" s="1054"/>
      <x:c r="K119" s="1054"/>
      <x:c r="L119" s="1054"/>
      <x:c r="M119" s="1054"/>
      <x:c r="N119" s="1054"/>
      <x:c r="O119" s="1054"/>
      <x:c r="P119" s="1054"/>
      <x:c r="Q119" s="1054"/>
      <x:c r="R119" s="1054"/>
      <x:c r="S119" s="1054"/>
      <x:c r="T119" s="1054"/>
      <x:c r="U119" s="1054"/>
      <x:c r="V119" s="1054"/>
      <x:c r="W119" s="1054"/>
      <x:c r="X119" s="1054"/>
      <x:c r="Y119" s="1054"/>
      <x:c r="Z119" s="1054"/>
    </x:row>
    <x:row r="120" spans="1:26" ht="16.5" customHeight="1">
      <x:c r="A120" s="1054"/>
      <x:c r="B120" s="1054"/>
      <x:c r="C120" s="1054"/>
      <x:c r="D120" s="1054"/>
      <x:c r="E120" s="1054"/>
      <x:c r="F120" s="1054"/>
      <x:c r="G120" s="1054"/>
      <x:c r="H120" s="1054"/>
      <x:c r="I120" s="1054"/>
      <x:c r="J120" s="1054"/>
      <x:c r="K120" s="1054"/>
      <x:c r="L120" s="1054"/>
      <x:c r="M120" s="1054"/>
      <x:c r="N120" s="1054"/>
      <x:c r="O120" s="1054"/>
      <x:c r="P120" s="1054"/>
      <x:c r="Q120" s="1054"/>
      <x:c r="R120" s="1054"/>
      <x:c r="S120" s="1054"/>
      <x:c r="T120" s="1054"/>
      <x:c r="U120" s="1054"/>
      <x:c r="V120" s="1054"/>
      <x:c r="W120" s="1054"/>
      <x:c r="X120" s="1054"/>
      <x:c r="Y120" s="1054"/>
      <x:c r="Z120" s="1054"/>
    </x:row>
    <x:row r="121" spans="1:26" ht="16.5" customHeight="1">
      <x:c r="A121" s="1054"/>
      <x:c r="B121" s="1054"/>
      <x:c r="C121" s="1054"/>
      <x:c r="D121" s="1054"/>
      <x:c r="E121" s="1054"/>
      <x:c r="F121" s="1054"/>
      <x:c r="G121" s="1054"/>
      <x:c r="H121" s="1054"/>
      <x:c r="I121" s="1054"/>
      <x:c r="J121" s="1054"/>
      <x:c r="K121" s="1054"/>
      <x:c r="L121" s="1054"/>
      <x:c r="M121" s="1054"/>
      <x:c r="N121" s="1054"/>
      <x:c r="O121" s="1054"/>
      <x:c r="P121" s="1054"/>
      <x:c r="Q121" s="1054"/>
      <x:c r="R121" s="1054"/>
      <x:c r="S121" s="1054"/>
      <x:c r="T121" s="1054"/>
      <x:c r="U121" s="1054"/>
      <x:c r="V121" s="1054"/>
      <x:c r="W121" s="1054"/>
      <x:c r="X121" s="1054"/>
      <x:c r="Y121" s="1054"/>
      <x:c r="Z121" s="1054"/>
    </x:row>
    <x:row r="122" spans="1:26" ht="16.5" customHeight="1">
      <x:c r="A122" s="1054"/>
      <x:c r="B122" s="1054"/>
      <x:c r="C122" s="1054"/>
      <x:c r="D122" s="1054"/>
      <x:c r="E122" s="1054"/>
      <x:c r="F122" s="1054"/>
      <x:c r="G122" s="1054"/>
      <x:c r="H122" s="1054"/>
      <x:c r="I122" s="1054"/>
      <x:c r="J122" s="1054"/>
      <x:c r="K122" s="1054"/>
      <x:c r="L122" s="1054"/>
      <x:c r="M122" s="1054"/>
      <x:c r="N122" s="1054"/>
      <x:c r="O122" s="1054"/>
      <x:c r="P122" s="1054"/>
      <x:c r="Q122" s="1054"/>
      <x:c r="R122" s="1054"/>
      <x:c r="S122" s="1054"/>
      <x:c r="T122" s="1054"/>
      <x:c r="U122" s="1054"/>
      <x:c r="V122" s="1054"/>
      <x:c r="W122" s="1054"/>
      <x:c r="X122" s="1054"/>
      <x:c r="Y122" s="1054"/>
      <x:c r="Z122" s="1054"/>
    </x:row>
    <x:row r="123" spans="1:26" ht="16.5" customHeight="1">
      <x:c r="A123" s="1054"/>
      <x:c r="B123" s="1054"/>
      <x:c r="C123" s="1054"/>
      <x:c r="D123" s="1054"/>
      <x:c r="E123" s="1054"/>
      <x:c r="F123" s="1054"/>
      <x:c r="G123" s="1054"/>
      <x:c r="H123" s="1054"/>
      <x:c r="I123" s="1054"/>
      <x:c r="J123" s="1054"/>
      <x:c r="K123" s="1054"/>
      <x:c r="L123" s="1054"/>
      <x:c r="M123" s="1054"/>
      <x:c r="N123" s="1054"/>
      <x:c r="O123" s="1054"/>
      <x:c r="P123" s="1054"/>
      <x:c r="Q123" s="1054"/>
      <x:c r="R123" s="1054"/>
      <x:c r="S123" s="1054"/>
      <x:c r="T123" s="1054"/>
      <x:c r="U123" s="1054"/>
      <x:c r="V123" s="1054"/>
      <x:c r="W123" s="1054"/>
      <x:c r="X123" s="1054"/>
      <x:c r="Y123" s="1054"/>
      <x:c r="Z123" s="1054"/>
    </x:row>
    <x:row r="124" spans="1:26" ht="16.5" customHeight="1">
      <x:c r="A124" s="1054"/>
      <x:c r="B124" s="1054"/>
      <x:c r="C124" s="1054"/>
      <x:c r="D124" s="1054"/>
      <x:c r="E124" s="1054"/>
      <x:c r="F124" s="1054"/>
      <x:c r="G124" s="1054"/>
      <x:c r="H124" s="1054"/>
      <x:c r="I124" s="1054"/>
      <x:c r="J124" s="1054"/>
      <x:c r="K124" s="1054"/>
      <x:c r="L124" s="1054"/>
      <x:c r="M124" s="1054"/>
      <x:c r="N124" s="1054"/>
      <x:c r="O124" s="1054"/>
      <x:c r="P124" s="1054"/>
      <x:c r="Q124" s="1054"/>
      <x:c r="R124" s="1054"/>
      <x:c r="S124" s="1054"/>
      <x:c r="T124" s="1054"/>
      <x:c r="U124" s="1054"/>
      <x:c r="V124" s="1054"/>
      <x:c r="W124" s="1054"/>
      <x:c r="X124" s="1054"/>
      <x:c r="Y124" s="1054"/>
      <x:c r="Z124" s="1054"/>
    </x:row>
    <x:row r="125" spans="1:26" ht="16.5" customHeight="1">
      <x:c r="A125" s="1054"/>
      <x:c r="B125" s="1054"/>
      <x:c r="C125" s="1054"/>
      <x:c r="D125" s="1054"/>
      <x:c r="E125" s="1054"/>
      <x:c r="F125" s="1054"/>
      <x:c r="G125" s="1054"/>
      <x:c r="H125" s="1054"/>
      <x:c r="I125" s="1054"/>
      <x:c r="J125" s="1054"/>
      <x:c r="K125" s="1054"/>
      <x:c r="L125" s="1054"/>
      <x:c r="M125" s="1054"/>
      <x:c r="N125" s="1054"/>
      <x:c r="O125" s="1054"/>
      <x:c r="P125" s="1054"/>
      <x:c r="Q125" s="1054"/>
      <x:c r="R125" s="1054"/>
      <x:c r="S125" s="1054"/>
      <x:c r="T125" s="1054"/>
      <x:c r="U125" s="1054"/>
      <x:c r="V125" s="1054"/>
      <x:c r="W125" s="1054"/>
      <x:c r="X125" s="1054"/>
      <x:c r="Y125" s="1054"/>
      <x:c r="Z125" s="1054"/>
    </x:row>
    <x:row r="126" spans="1:26" ht="16.5" customHeight="1">
      <x:c r="A126" s="1054"/>
      <x:c r="B126" s="1054"/>
      <x:c r="C126" s="1054"/>
      <x:c r="D126" s="1054"/>
      <x:c r="E126" s="1054"/>
      <x:c r="F126" s="1054"/>
      <x:c r="G126" s="1054"/>
      <x:c r="H126" s="1054"/>
      <x:c r="I126" s="1054"/>
      <x:c r="J126" s="1054"/>
      <x:c r="K126" s="1054"/>
      <x:c r="L126" s="1054"/>
      <x:c r="M126" s="1054"/>
      <x:c r="N126" s="1054"/>
      <x:c r="O126" s="1054"/>
      <x:c r="P126" s="1054"/>
      <x:c r="Q126" s="1054"/>
      <x:c r="R126" s="1054"/>
      <x:c r="S126" s="1054"/>
      <x:c r="T126" s="1054"/>
      <x:c r="U126" s="1054"/>
      <x:c r="V126" s="1054"/>
      <x:c r="W126" s="1054"/>
      <x:c r="X126" s="1054"/>
      <x:c r="Y126" s="1054"/>
      <x:c r="Z126" s="1054"/>
    </x:row>
    <x:row r="127" spans="1:26" ht="16.5" customHeight="1">
      <x:c r="A127" s="1054"/>
      <x:c r="B127" s="1054"/>
      <x:c r="C127" s="1054"/>
      <x:c r="D127" s="1054"/>
      <x:c r="E127" s="1054"/>
      <x:c r="F127" s="1054"/>
      <x:c r="G127" s="1054"/>
      <x:c r="H127" s="1054"/>
      <x:c r="I127" s="1054"/>
      <x:c r="J127" s="1054"/>
      <x:c r="K127" s="1054"/>
      <x:c r="L127" s="1054"/>
      <x:c r="M127" s="1054"/>
      <x:c r="N127" s="1054"/>
      <x:c r="O127" s="1054"/>
      <x:c r="P127" s="1054"/>
      <x:c r="Q127" s="1054"/>
      <x:c r="R127" s="1054"/>
      <x:c r="S127" s="1054"/>
      <x:c r="T127" s="1054"/>
      <x:c r="U127" s="1054"/>
      <x:c r="V127" s="1054"/>
      <x:c r="W127" s="1054"/>
      <x:c r="X127" s="1054"/>
      <x:c r="Y127" s="1054"/>
      <x:c r="Z127" s="1054"/>
    </x:row>
    <x:row r="128" spans="1:26" ht="16.5" customHeight="1">
      <x:c r="A128" s="1054"/>
      <x:c r="B128" s="1054"/>
      <x:c r="C128" s="1054"/>
      <x:c r="D128" s="1054"/>
      <x:c r="E128" s="1054"/>
      <x:c r="F128" s="1054"/>
      <x:c r="G128" s="1054"/>
      <x:c r="H128" s="1054"/>
      <x:c r="I128" s="1054"/>
      <x:c r="J128" s="1054"/>
      <x:c r="K128" s="1054"/>
      <x:c r="L128" s="1054"/>
      <x:c r="M128" s="1054"/>
      <x:c r="N128" s="1054"/>
      <x:c r="O128" s="1054"/>
      <x:c r="P128" s="1054"/>
      <x:c r="Q128" s="1054"/>
      <x:c r="R128" s="1054"/>
      <x:c r="S128" s="1054"/>
      <x:c r="T128" s="1054"/>
      <x:c r="U128" s="1054"/>
      <x:c r="V128" s="1054"/>
      <x:c r="W128" s="1054"/>
      <x:c r="X128" s="1054"/>
      <x:c r="Y128" s="1054"/>
      <x:c r="Z128" s="1054"/>
    </x:row>
    <x:row r="129" spans="1:26" ht="16.5" customHeight="1">
      <x:c r="A129" s="1054"/>
      <x:c r="B129" s="1054"/>
      <x:c r="C129" s="1054"/>
      <x:c r="D129" s="1054"/>
      <x:c r="E129" s="1054"/>
      <x:c r="F129" s="1054"/>
      <x:c r="G129" s="1054"/>
      <x:c r="H129" s="1054"/>
      <x:c r="I129" s="1054"/>
      <x:c r="J129" s="1054"/>
      <x:c r="K129" s="1054"/>
      <x:c r="L129" s="1054"/>
      <x:c r="M129" s="1054"/>
      <x:c r="N129" s="1054"/>
      <x:c r="O129" s="1054"/>
      <x:c r="P129" s="1054"/>
      <x:c r="Q129" s="1054"/>
      <x:c r="R129" s="1054"/>
      <x:c r="S129" s="1054"/>
      <x:c r="T129" s="1054"/>
      <x:c r="U129" s="1054"/>
      <x:c r="V129" s="1054"/>
      <x:c r="W129" s="1054"/>
      <x:c r="X129" s="1054"/>
      <x:c r="Y129" s="1054"/>
      <x:c r="Z129" s="1054"/>
    </x:row>
    <x:row r="130" spans="1:26" ht="16.5" customHeight="1">
      <x:c r="A130" s="1054"/>
      <x:c r="B130" s="1054"/>
      <x:c r="C130" s="1054"/>
      <x:c r="D130" s="1054"/>
      <x:c r="E130" s="1054"/>
      <x:c r="F130" s="1054"/>
      <x:c r="G130" s="1054"/>
      <x:c r="H130" s="1054"/>
      <x:c r="I130" s="1054"/>
      <x:c r="J130" s="1054"/>
      <x:c r="K130" s="1054"/>
      <x:c r="L130" s="1054"/>
      <x:c r="M130" s="1054"/>
      <x:c r="N130" s="1054"/>
      <x:c r="O130" s="1054"/>
      <x:c r="P130" s="1054"/>
      <x:c r="Q130" s="1054"/>
      <x:c r="R130" s="1054"/>
      <x:c r="S130" s="1054"/>
      <x:c r="T130" s="1054"/>
      <x:c r="U130" s="1054"/>
      <x:c r="V130" s="1054"/>
      <x:c r="W130" s="1054"/>
      <x:c r="X130" s="1054"/>
      <x:c r="Y130" s="1054"/>
      <x:c r="Z130" s="1054"/>
    </x:row>
    <x:row r="131" spans="1:26" ht="16.5" customHeight="1">
      <x:c r="A131" s="1054"/>
      <x:c r="B131" s="1054"/>
      <x:c r="C131" s="1054"/>
      <x:c r="D131" s="1054"/>
      <x:c r="E131" s="1054"/>
      <x:c r="F131" s="1054"/>
      <x:c r="G131" s="1054"/>
      <x:c r="H131" s="1054"/>
      <x:c r="I131" s="1054"/>
      <x:c r="J131" s="1054"/>
      <x:c r="K131" s="1054"/>
      <x:c r="L131" s="1054"/>
      <x:c r="M131" s="1054"/>
      <x:c r="N131" s="1054"/>
      <x:c r="O131" s="1054"/>
      <x:c r="P131" s="1054"/>
      <x:c r="Q131" s="1054"/>
      <x:c r="R131" s="1054"/>
      <x:c r="S131" s="1054"/>
      <x:c r="T131" s="1054"/>
      <x:c r="U131" s="1054"/>
      <x:c r="V131" s="1054"/>
      <x:c r="W131" s="1054"/>
      <x:c r="X131" s="1054"/>
      <x:c r="Y131" s="1054"/>
      <x:c r="Z131" s="1054"/>
    </x:row>
    <x:row r="132" spans="1:26" ht="16.5" customHeight="1">
      <x:c r="A132" s="1054"/>
      <x:c r="B132" s="1054"/>
      <x:c r="C132" s="1054"/>
      <x:c r="D132" s="1054"/>
      <x:c r="E132" s="1054"/>
      <x:c r="F132" s="1054"/>
      <x:c r="G132" s="1054"/>
      <x:c r="H132" s="1054"/>
      <x:c r="I132" s="1054"/>
      <x:c r="J132" s="1054"/>
      <x:c r="K132" s="1054"/>
      <x:c r="L132" s="1054"/>
      <x:c r="M132" s="1054"/>
      <x:c r="N132" s="1054"/>
      <x:c r="O132" s="1054"/>
      <x:c r="P132" s="1054"/>
      <x:c r="Q132" s="1054"/>
      <x:c r="R132" s="1054"/>
      <x:c r="S132" s="1054"/>
      <x:c r="T132" s="1054"/>
      <x:c r="U132" s="1054"/>
      <x:c r="V132" s="1054"/>
      <x:c r="W132" s="1054"/>
      <x:c r="X132" s="1054"/>
      <x:c r="Y132" s="1054"/>
      <x:c r="Z132" s="1054"/>
    </x:row>
    <x:row r="133" spans="1:26" ht="16.5" customHeight="1">
      <x:c r="A133" s="1054"/>
      <x:c r="B133" s="1054"/>
      <x:c r="C133" s="1054"/>
      <x:c r="D133" s="1054"/>
      <x:c r="E133" s="1054"/>
      <x:c r="F133" s="1054"/>
      <x:c r="G133" s="1054"/>
      <x:c r="H133" s="1054"/>
      <x:c r="I133" s="1054"/>
      <x:c r="J133" s="1054"/>
      <x:c r="K133" s="1054"/>
      <x:c r="L133" s="1054"/>
      <x:c r="M133" s="1054"/>
      <x:c r="N133" s="1054"/>
      <x:c r="O133" s="1054"/>
      <x:c r="P133" s="1054"/>
      <x:c r="Q133" s="1054"/>
      <x:c r="R133" s="1054"/>
      <x:c r="S133" s="1054"/>
      <x:c r="T133" s="1054"/>
      <x:c r="U133" s="1054"/>
      <x:c r="V133" s="1054"/>
      <x:c r="W133" s="1054"/>
      <x:c r="X133" s="1054"/>
      <x:c r="Y133" s="1054"/>
      <x:c r="Z133" s="1054"/>
    </x:row>
    <x:row r="134" spans="1:26" ht="16.5" customHeight="1">
      <x:c r="A134" s="1054"/>
      <x:c r="B134" s="1054"/>
      <x:c r="C134" s="1054"/>
      <x:c r="D134" s="1054"/>
      <x:c r="E134" s="1054"/>
      <x:c r="F134" s="1054"/>
      <x:c r="G134" s="1054"/>
      <x:c r="H134" s="1054"/>
      <x:c r="I134" s="1054"/>
      <x:c r="J134" s="1054"/>
      <x:c r="K134" s="1054"/>
      <x:c r="L134" s="1054"/>
      <x:c r="M134" s="1054"/>
      <x:c r="N134" s="1054"/>
      <x:c r="O134" s="1054"/>
      <x:c r="P134" s="1054"/>
      <x:c r="Q134" s="1054"/>
      <x:c r="R134" s="1054"/>
      <x:c r="S134" s="1054"/>
      <x:c r="T134" s="1054"/>
      <x:c r="U134" s="1054"/>
      <x:c r="V134" s="1054"/>
      <x:c r="W134" s="1054"/>
      <x:c r="X134" s="1054"/>
      <x:c r="Y134" s="1054"/>
      <x:c r="Z134" s="1054"/>
    </x:row>
    <x:row r="135" spans="1:26" ht="16.5" customHeight="1">
      <x:c r="A135" s="1054"/>
      <x:c r="B135" s="1054"/>
      <x:c r="C135" s="1054"/>
      <x:c r="D135" s="1054"/>
      <x:c r="E135" s="1054"/>
      <x:c r="F135" s="1054"/>
      <x:c r="G135" s="1054"/>
      <x:c r="H135" s="1054"/>
      <x:c r="I135" s="1054"/>
      <x:c r="J135" s="1054"/>
      <x:c r="K135" s="1054"/>
      <x:c r="L135" s="1054"/>
      <x:c r="M135" s="1054"/>
      <x:c r="N135" s="1054"/>
      <x:c r="O135" s="1054"/>
      <x:c r="P135" s="1054"/>
      <x:c r="Q135" s="1054"/>
      <x:c r="R135" s="1054"/>
      <x:c r="S135" s="1054"/>
      <x:c r="T135" s="1054"/>
      <x:c r="U135" s="1054"/>
      <x:c r="V135" s="1054"/>
      <x:c r="W135" s="1054"/>
      <x:c r="X135" s="1054"/>
      <x:c r="Y135" s="1054"/>
      <x:c r="Z135" s="1054"/>
    </x:row>
    <x:row r="136" spans="1:26" ht="16.5" customHeight="1">
      <x:c r="A136" s="1054"/>
      <x:c r="B136" s="1054"/>
      <x:c r="C136" s="1054"/>
      <x:c r="D136" s="1054"/>
      <x:c r="E136" s="1054"/>
      <x:c r="F136" s="1054"/>
      <x:c r="G136" s="1054"/>
      <x:c r="H136" s="1054"/>
      <x:c r="I136" s="1054"/>
      <x:c r="J136" s="1054"/>
      <x:c r="K136" s="1054"/>
      <x:c r="L136" s="1054"/>
      <x:c r="M136" s="1054"/>
      <x:c r="N136" s="1054"/>
      <x:c r="O136" s="1054"/>
      <x:c r="P136" s="1054"/>
      <x:c r="Q136" s="1054"/>
      <x:c r="R136" s="1054"/>
      <x:c r="S136" s="1054"/>
      <x:c r="T136" s="1054"/>
      <x:c r="U136" s="1054"/>
      <x:c r="V136" s="1054"/>
      <x:c r="W136" s="1054"/>
      <x:c r="X136" s="1054"/>
      <x:c r="Y136" s="1054"/>
      <x:c r="Z136" s="1054"/>
    </x:row>
    <x:row r="137" spans="1:26" ht="16.5" customHeight="1">
      <x:c r="A137" s="1054"/>
      <x:c r="B137" s="1054"/>
      <x:c r="C137" s="1054"/>
      <x:c r="D137" s="1054"/>
      <x:c r="E137" s="1054"/>
      <x:c r="F137" s="1054"/>
      <x:c r="G137" s="1054"/>
      <x:c r="H137" s="1054"/>
      <x:c r="I137" s="1054"/>
      <x:c r="J137" s="1054"/>
      <x:c r="K137" s="1054"/>
      <x:c r="L137" s="1054"/>
      <x:c r="M137" s="1054"/>
      <x:c r="N137" s="1054"/>
      <x:c r="O137" s="1054"/>
      <x:c r="P137" s="1054"/>
      <x:c r="Q137" s="1054"/>
      <x:c r="R137" s="1054"/>
      <x:c r="S137" s="1054"/>
      <x:c r="T137" s="1054"/>
      <x:c r="U137" s="1054"/>
      <x:c r="V137" s="1054"/>
      <x:c r="W137" s="1054"/>
      <x:c r="X137" s="1054"/>
      <x:c r="Y137" s="1054"/>
      <x:c r="Z137" s="1054"/>
    </x:row>
    <x:row r="138" spans="1:26" ht="16.5" customHeight="1">
      <x:c r="A138" s="1054"/>
      <x:c r="B138" s="1054"/>
      <x:c r="C138" s="1054"/>
      <x:c r="D138" s="1054"/>
      <x:c r="E138" s="1054"/>
      <x:c r="F138" s="1054"/>
      <x:c r="G138" s="1054"/>
      <x:c r="H138" s="1054"/>
      <x:c r="I138" s="1054"/>
      <x:c r="J138" s="1054"/>
      <x:c r="K138" s="1054"/>
      <x:c r="L138" s="1054"/>
      <x:c r="M138" s="1054"/>
      <x:c r="N138" s="1054"/>
      <x:c r="O138" s="1054"/>
      <x:c r="P138" s="1054"/>
      <x:c r="Q138" s="1054"/>
      <x:c r="R138" s="1054"/>
      <x:c r="S138" s="1054"/>
      <x:c r="T138" s="1054"/>
      <x:c r="U138" s="1054"/>
      <x:c r="V138" s="1054"/>
      <x:c r="W138" s="1054"/>
      <x:c r="X138" s="1054"/>
      <x:c r="Y138" s="1054"/>
      <x:c r="Z138" s="1054"/>
    </x:row>
    <x:row r="139" spans="1:26" ht="16.5" customHeight="1">
      <x:c r="A139" s="1054"/>
      <x:c r="B139" s="1054"/>
      <x:c r="C139" s="1054"/>
      <x:c r="D139" s="1054"/>
      <x:c r="E139" s="1054"/>
      <x:c r="F139" s="1054"/>
      <x:c r="G139" s="1054"/>
      <x:c r="H139" s="1054"/>
      <x:c r="I139" s="1054"/>
      <x:c r="J139" s="1054"/>
      <x:c r="K139" s="1054"/>
      <x:c r="L139" s="1054"/>
      <x:c r="M139" s="1054"/>
      <x:c r="N139" s="1054"/>
      <x:c r="O139" s="1054"/>
      <x:c r="P139" s="1054"/>
      <x:c r="Q139" s="1054"/>
      <x:c r="R139" s="1054"/>
      <x:c r="S139" s="1054"/>
      <x:c r="T139" s="1054"/>
      <x:c r="U139" s="1054"/>
      <x:c r="V139" s="1054"/>
      <x:c r="W139" s="1054"/>
      <x:c r="X139" s="1054"/>
      <x:c r="Y139" s="1054"/>
      <x:c r="Z139" s="1054"/>
    </x:row>
    <x:row r="140" spans="1:26" ht="16.5" customHeight="1">
      <x:c r="A140" s="1054"/>
      <x:c r="B140" s="1054"/>
      <x:c r="C140" s="1054"/>
      <x:c r="D140" s="1054"/>
      <x:c r="E140" s="1054"/>
      <x:c r="F140" s="1054"/>
      <x:c r="G140" s="1054"/>
      <x:c r="H140" s="1054"/>
      <x:c r="I140" s="1054"/>
      <x:c r="J140" s="1054"/>
      <x:c r="K140" s="1054"/>
      <x:c r="L140" s="1054"/>
      <x:c r="M140" s="1054"/>
      <x:c r="N140" s="1054"/>
      <x:c r="O140" s="1054"/>
      <x:c r="P140" s="1054"/>
      <x:c r="Q140" s="1054"/>
      <x:c r="R140" s="1054"/>
      <x:c r="S140" s="1054"/>
      <x:c r="T140" s="1054"/>
      <x:c r="U140" s="1054"/>
      <x:c r="V140" s="1054"/>
      <x:c r="W140" s="1054"/>
      <x:c r="X140" s="1054"/>
      <x:c r="Y140" s="1054"/>
      <x:c r="Z140" s="1054"/>
    </x:row>
    <x:row r="141" spans="1:26" ht="16.5" customHeight="1">
      <x:c r="A141" s="1054"/>
      <x:c r="B141" s="1054"/>
      <x:c r="C141" s="1054"/>
      <x:c r="D141" s="1054"/>
      <x:c r="E141" s="1054"/>
      <x:c r="F141" s="1054"/>
      <x:c r="G141" s="1054"/>
      <x:c r="H141" s="1054"/>
      <x:c r="I141" s="1054"/>
      <x:c r="J141" s="1054"/>
      <x:c r="K141" s="1054"/>
      <x:c r="L141" s="1054"/>
      <x:c r="M141" s="1054"/>
      <x:c r="N141" s="1054"/>
      <x:c r="O141" s="1054"/>
      <x:c r="P141" s="1054"/>
      <x:c r="Q141" s="1054"/>
      <x:c r="R141" s="1054"/>
      <x:c r="S141" s="1054"/>
      <x:c r="T141" s="1054"/>
      <x:c r="U141" s="1054"/>
      <x:c r="V141" s="1054"/>
      <x:c r="W141" s="1054"/>
      <x:c r="X141" s="1054"/>
      <x:c r="Y141" s="1054"/>
      <x:c r="Z141" s="1054"/>
    </x:row>
    <x:row r="142" spans="1:26" ht="16.5" customHeight="1">
      <x:c r="A142" s="1054"/>
      <x:c r="B142" s="1054"/>
      <x:c r="C142" s="1054"/>
      <x:c r="D142" s="1054"/>
      <x:c r="E142" s="1054"/>
      <x:c r="F142" s="1054"/>
      <x:c r="G142" s="1054"/>
      <x:c r="H142" s="1054"/>
      <x:c r="I142" s="1054"/>
      <x:c r="J142" s="1054"/>
      <x:c r="K142" s="1054"/>
      <x:c r="L142" s="1054"/>
      <x:c r="M142" s="1054"/>
      <x:c r="N142" s="1054"/>
      <x:c r="O142" s="1054"/>
      <x:c r="P142" s="1054"/>
      <x:c r="Q142" s="1054"/>
      <x:c r="R142" s="1054"/>
      <x:c r="S142" s="1054"/>
      <x:c r="T142" s="1054"/>
      <x:c r="U142" s="1054"/>
      <x:c r="V142" s="1054"/>
      <x:c r="W142" s="1054"/>
      <x:c r="X142" s="1054"/>
      <x:c r="Y142" s="1054"/>
      <x:c r="Z142" s="1054"/>
    </x:row>
    <x:row r="143" spans="1:26" ht="16.5" customHeight="1">
      <x:c r="A143" s="1054"/>
      <x:c r="B143" s="1054"/>
      <x:c r="C143" s="1054"/>
      <x:c r="D143" s="1054"/>
      <x:c r="E143" s="1054"/>
      <x:c r="F143" s="1054"/>
      <x:c r="G143" s="1054"/>
      <x:c r="H143" s="1054"/>
      <x:c r="I143" s="1054"/>
      <x:c r="J143" s="1054"/>
      <x:c r="K143" s="1054"/>
      <x:c r="L143" s="1054"/>
      <x:c r="M143" s="1054"/>
      <x:c r="N143" s="1054"/>
      <x:c r="O143" s="1054"/>
      <x:c r="P143" s="1054"/>
      <x:c r="Q143" s="1054"/>
      <x:c r="R143" s="1054"/>
      <x:c r="S143" s="1054"/>
      <x:c r="T143" s="1054"/>
      <x:c r="U143" s="1054"/>
      <x:c r="V143" s="1054"/>
      <x:c r="W143" s="1054"/>
      <x:c r="X143" s="1054"/>
      <x:c r="Y143" s="1054"/>
      <x:c r="Z143" s="1054"/>
    </x:row>
    <x:row r="144" spans="1:26" ht="16.5" customHeight="1">
      <x:c r="A144" s="1054"/>
      <x:c r="B144" s="1054"/>
      <x:c r="C144" s="1054"/>
      <x:c r="D144" s="1054"/>
      <x:c r="E144" s="1054"/>
      <x:c r="F144" s="1054"/>
      <x:c r="G144" s="1054"/>
      <x:c r="H144" s="1054"/>
      <x:c r="I144" s="1054"/>
      <x:c r="J144" s="1054"/>
      <x:c r="K144" s="1054"/>
      <x:c r="L144" s="1054"/>
      <x:c r="M144" s="1054"/>
      <x:c r="N144" s="1054"/>
      <x:c r="O144" s="1054"/>
      <x:c r="P144" s="1054"/>
      <x:c r="Q144" s="1054"/>
      <x:c r="R144" s="1054"/>
      <x:c r="S144" s="1054"/>
      <x:c r="T144" s="1054"/>
      <x:c r="U144" s="1054"/>
      <x:c r="V144" s="1054"/>
      <x:c r="W144" s="1054"/>
      <x:c r="X144" s="1054"/>
      <x:c r="Y144" s="1054"/>
      <x:c r="Z144" s="1054"/>
    </x:row>
    <x:row r="145" spans="1:26" ht="16.5" customHeight="1">
      <x:c r="A145" s="1054"/>
      <x:c r="B145" s="1054"/>
      <x:c r="C145" s="1054"/>
      <x:c r="D145" s="1054"/>
      <x:c r="E145" s="1054"/>
      <x:c r="F145" s="1054"/>
      <x:c r="G145" s="1054"/>
      <x:c r="H145" s="1054"/>
      <x:c r="I145" s="1054"/>
      <x:c r="J145" s="1054"/>
      <x:c r="K145" s="1054"/>
      <x:c r="L145" s="1054"/>
      <x:c r="M145" s="1054"/>
      <x:c r="N145" s="1054"/>
      <x:c r="O145" s="1054"/>
      <x:c r="P145" s="1054"/>
      <x:c r="Q145" s="1054"/>
      <x:c r="R145" s="1054"/>
      <x:c r="S145" s="1054"/>
      <x:c r="T145" s="1054"/>
      <x:c r="U145" s="1054"/>
      <x:c r="V145" s="1054"/>
      <x:c r="W145" s="1054"/>
      <x:c r="X145" s="1054"/>
      <x:c r="Y145" s="1054"/>
      <x:c r="Z145" s="1054"/>
    </x:row>
    <x:row r="146" spans="1:26" ht="16.5" customHeight="1">
      <x:c r="A146" s="1054"/>
      <x:c r="B146" s="1054"/>
      <x:c r="C146" s="1054"/>
      <x:c r="D146" s="1054"/>
      <x:c r="E146" s="1054"/>
      <x:c r="F146" s="1054"/>
      <x:c r="G146" s="1054"/>
      <x:c r="H146" s="1054"/>
      <x:c r="I146" s="1054"/>
      <x:c r="J146" s="1054"/>
      <x:c r="K146" s="1054"/>
      <x:c r="L146" s="1054"/>
      <x:c r="M146" s="1054"/>
      <x:c r="N146" s="1054"/>
      <x:c r="O146" s="1054"/>
      <x:c r="P146" s="1054"/>
      <x:c r="Q146" s="1054"/>
      <x:c r="R146" s="1054"/>
      <x:c r="S146" s="1054"/>
      <x:c r="T146" s="1054"/>
      <x:c r="U146" s="1054"/>
      <x:c r="V146" s="1054"/>
      <x:c r="W146" s="1054"/>
      <x:c r="X146" s="1054"/>
      <x:c r="Y146" s="1054"/>
      <x:c r="Z146" s="1054"/>
    </x:row>
    <x:row r="147" spans="1:26" ht="16.5" customHeight="1">
      <x:c r="A147" s="1054"/>
      <x:c r="B147" s="1054"/>
      <x:c r="C147" s="1054"/>
      <x:c r="D147" s="1054"/>
      <x:c r="E147" s="1054"/>
      <x:c r="F147" s="1054"/>
      <x:c r="G147" s="1054"/>
      <x:c r="H147" s="1054"/>
      <x:c r="I147" s="1054"/>
      <x:c r="J147" s="1054"/>
      <x:c r="K147" s="1054"/>
      <x:c r="L147" s="1054"/>
      <x:c r="M147" s="1054"/>
      <x:c r="N147" s="1054"/>
      <x:c r="O147" s="1054"/>
      <x:c r="P147" s="1054"/>
      <x:c r="Q147" s="1054"/>
      <x:c r="R147" s="1054"/>
      <x:c r="S147" s="1054"/>
      <x:c r="T147" s="1054"/>
      <x:c r="U147" s="1054"/>
      <x:c r="V147" s="1054"/>
      <x:c r="W147" s="1054"/>
      <x:c r="X147" s="1054"/>
      <x:c r="Y147" s="1054"/>
      <x:c r="Z147" s="1054"/>
    </x:row>
    <x:row r="148" spans="1:26" ht="16.5" customHeight="1">
      <x:c r="A148" s="1054"/>
      <x:c r="B148" s="1054"/>
      <x:c r="C148" s="1054"/>
      <x:c r="D148" s="1054"/>
      <x:c r="E148" s="1054"/>
      <x:c r="F148" s="1054"/>
      <x:c r="G148" s="1054"/>
      <x:c r="H148" s="1054"/>
      <x:c r="I148" s="1054"/>
      <x:c r="J148" s="1054"/>
      <x:c r="K148" s="1054"/>
      <x:c r="L148" s="1054"/>
      <x:c r="M148" s="1054"/>
      <x:c r="N148" s="1054"/>
      <x:c r="O148" s="1054"/>
      <x:c r="P148" s="1054"/>
      <x:c r="Q148" s="1054"/>
      <x:c r="R148" s="1054"/>
      <x:c r="S148" s="1054"/>
      <x:c r="T148" s="1054"/>
      <x:c r="U148" s="1054"/>
      <x:c r="V148" s="1054"/>
      <x:c r="W148" s="1054"/>
      <x:c r="X148" s="1054"/>
      <x:c r="Y148" s="1054"/>
      <x:c r="Z148" s="1054"/>
    </x:row>
    <x:row r="149" spans="1:26" ht="16.5" customHeight="1">
      <x:c r="A149" s="1054"/>
      <x:c r="B149" s="1054"/>
      <x:c r="C149" s="1054"/>
      <x:c r="D149" s="1054"/>
      <x:c r="E149" s="1054"/>
      <x:c r="F149" s="1054"/>
      <x:c r="G149" s="1054"/>
      <x:c r="H149" s="1054"/>
      <x:c r="I149" s="1054"/>
      <x:c r="J149" s="1054"/>
      <x:c r="K149" s="1054"/>
      <x:c r="L149" s="1054"/>
      <x:c r="M149" s="1054"/>
      <x:c r="N149" s="1054"/>
      <x:c r="O149" s="1054"/>
      <x:c r="P149" s="1054"/>
      <x:c r="Q149" s="1054"/>
      <x:c r="R149" s="1054"/>
      <x:c r="S149" s="1054"/>
      <x:c r="T149" s="1054"/>
      <x:c r="U149" s="1054"/>
      <x:c r="V149" s="1054"/>
      <x:c r="W149" s="1054"/>
      <x:c r="X149" s="1054"/>
      <x:c r="Y149" s="1054"/>
      <x:c r="Z149" s="1054"/>
    </x:row>
    <x:row r="150" spans="1:26" ht="16.5" customHeight="1">
      <x:c r="A150" s="1054"/>
      <x:c r="B150" s="1054"/>
      <x:c r="C150" s="1054"/>
      <x:c r="D150" s="1054"/>
      <x:c r="E150" s="1054"/>
      <x:c r="F150" s="1054"/>
      <x:c r="G150" s="1054"/>
      <x:c r="H150" s="1054"/>
      <x:c r="I150" s="1054"/>
      <x:c r="J150" s="1054"/>
      <x:c r="K150" s="1054"/>
      <x:c r="L150" s="1054"/>
      <x:c r="M150" s="1054"/>
      <x:c r="N150" s="1054"/>
      <x:c r="O150" s="1054"/>
      <x:c r="P150" s="1054"/>
      <x:c r="Q150" s="1054"/>
      <x:c r="R150" s="1054"/>
      <x:c r="S150" s="1054"/>
      <x:c r="T150" s="1054"/>
      <x:c r="U150" s="1054"/>
      <x:c r="V150" s="1054"/>
      <x:c r="W150" s="1054"/>
      <x:c r="X150" s="1054"/>
      <x:c r="Y150" s="1054"/>
      <x:c r="Z150" s="1054"/>
    </x:row>
    <x:row r="151" spans="1:26" ht="16.5" customHeight="1">
      <x:c r="A151" s="1054"/>
      <x:c r="B151" s="1054"/>
      <x:c r="C151" s="1054"/>
      <x:c r="D151" s="1054"/>
      <x:c r="E151" s="1054"/>
      <x:c r="F151" s="1054"/>
      <x:c r="G151" s="1054"/>
      <x:c r="H151" s="1054"/>
      <x:c r="I151" s="1054"/>
      <x:c r="J151" s="1054"/>
      <x:c r="K151" s="1054"/>
      <x:c r="L151" s="1054"/>
      <x:c r="M151" s="1054"/>
      <x:c r="N151" s="1054"/>
      <x:c r="O151" s="1054"/>
      <x:c r="P151" s="1054"/>
      <x:c r="Q151" s="1054"/>
      <x:c r="R151" s="1054"/>
      <x:c r="S151" s="1054"/>
      <x:c r="T151" s="1054"/>
      <x:c r="U151" s="1054"/>
      <x:c r="V151" s="1054"/>
      <x:c r="W151" s="1054"/>
      <x:c r="X151" s="1054"/>
      <x:c r="Y151" s="1054"/>
      <x:c r="Z151" s="1054"/>
    </x:row>
    <x:row r="152" spans="1:26" ht="16.5" customHeight="1">
      <x:c r="A152" s="1054"/>
      <x:c r="B152" s="1054"/>
      <x:c r="C152" s="1054"/>
      <x:c r="D152" s="1054"/>
      <x:c r="E152" s="1054"/>
      <x:c r="F152" s="1054"/>
      <x:c r="G152" s="1054"/>
      <x:c r="H152" s="1054"/>
      <x:c r="I152" s="1054"/>
      <x:c r="J152" s="1054"/>
      <x:c r="K152" s="1054"/>
      <x:c r="L152" s="1054"/>
      <x:c r="M152" s="1054"/>
      <x:c r="N152" s="1054"/>
      <x:c r="O152" s="1054"/>
      <x:c r="P152" s="1054"/>
      <x:c r="Q152" s="1054"/>
      <x:c r="R152" s="1054"/>
      <x:c r="S152" s="1054"/>
      <x:c r="T152" s="1054"/>
      <x:c r="U152" s="1054"/>
      <x:c r="V152" s="1054"/>
      <x:c r="W152" s="1054"/>
      <x:c r="X152" s="1054"/>
      <x:c r="Y152" s="1054"/>
      <x:c r="Z152" s="1054"/>
    </x:row>
    <x:row r="153" spans="1:26" ht="16.5" customHeight="1">
      <x:c r="A153" s="1054"/>
      <x:c r="B153" s="1054"/>
      <x:c r="C153" s="1054"/>
      <x:c r="D153" s="1054"/>
      <x:c r="E153" s="1054"/>
      <x:c r="F153" s="1054"/>
      <x:c r="G153" s="1054"/>
      <x:c r="H153" s="1054"/>
      <x:c r="I153" s="1054"/>
      <x:c r="J153" s="1054"/>
      <x:c r="K153" s="1054"/>
      <x:c r="L153" s="1054"/>
      <x:c r="M153" s="1054"/>
      <x:c r="N153" s="1054"/>
      <x:c r="O153" s="1054"/>
      <x:c r="P153" s="1054"/>
      <x:c r="Q153" s="1054"/>
      <x:c r="R153" s="1054"/>
      <x:c r="S153" s="1054"/>
      <x:c r="T153" s="1054"/>
      <x:c r="U153" s="1054"/>
      <x:c r="V153" s="1054"/>
      <x:c r="W153" s="1054"/>
      <x:c r="X153" s="1054"/>
      <x:c r="Y153" s="1054"/>
      <x:c r="Z153" s="1054"/>
    </x:row>
    <x:row r="154" spans="1:26" ht="16.5" customHeight="1">
      <x:c r="A154" s="1054"/>
      <x:c r="B154" s="1054"/>
      <x:c r="C154" s="1054"/>
      <x:c r="D154" s="1054"/>
      <x:c r="E154" s="1054"/>
      <x:c r="F154" s="1054"/>
      <x:c r="G154" s="1054"/>
      <x:c r="H154" s="1054"/>
      <x:c r="I154" s="1054"/>
      <x:c r="J154" s="1054"/>
      <x:c r="K154" s="1054"/>
      <x:c r="L154" s="1054"/>
      <x:c r="M154" s="1054"/>
      <x:c r="N154" s="1054"/>
      <x:c r="O154" s="1054"/>
      <x:c r="P154" s="1054"/>
      <x:c r="Q154" s="1054"/>
      <x:c r="R154" s="1054"/>
      <x:c r="S154" s="1054"/>
      <x:c r="T154" s="1054"/>
      <x:c r="U154" s="1054"/>
      <x:c r="V154" s="1054"/>
      <x:c r="W154" s="1054"/>
      <x:c r="X154" s="1054"/>
      <x:c r="Y154" s="1054"/>
      <x:c r="Z154" s="1054"/>
    </x:row>
    <x:row r="155" spans="1:26" ht="16.5" customHeight="1">
      <x:c r="A155" s="1054"/>
      <x:c r="B155" s="1054"/>
      <x:c r="C155" s="1054"/>
      <x:c r="D155" s="1054"/>
      <x:c r="E155" s="1054"/>
      <x:c r="F155" s="1054"/>
      <x:c r="G155" s="1054"/>
      <x:c r="H155" s="1054"/>
      <x:c r="I155" s="1054"/>
      <x:c r="J155" s="1054"/>
      <x:c r="K155" s="1054"/>
      <x:c r="L155" s="1054"/>
      <x:c r="M155" s="1054"/>
      <x:c r="N155" s="1054"/>
      <x:c r="O155" s="1054"/>
      <x:c r="P155" s="1054"/>
      <x:c r="Q155" s="1054"/>
      <x:c r="R155" s="1054"/>
      <x:c r="S155" s="1054"/>
      <x:c r="T155" s="1054"/>
      <x:c r="U155" s="1054"/>
      <x:c r="V155" s="1054"/>
      <x:c r="W155" s="1054"/>
      <x:c r="X155" s="1054"/>
      <x:c r="Y155" s="1054"/>
      <x:c r="Z155" s="1054"/>
    </x:row>
    <x:row r="156" spans="1:26" ht="16.5" customHeight="1">
      <x:c r="A156" s="1054"/>
      <x:c r="B156" s="1054"/>
      <x:c r="C156" s="1054"/>
      <x:c r="D156" s="1054"/>
      <x:c r="E156" s="1054"/>
      <x:c r="F156" s="1054"/>
      <x:c r="G156" s="1054"/>
      <x:c r="H156" s="1054"/>
      <x:c r="I156" s="1054"/>
      <x:c r="J156" s="1054"/>
      <x:c r="K156" s="1054"/>
      <x:c r="L156" s="1054"/>
      <x:c r="M156" s="1054"/>
      <x:c r="N156" s="1054"/>
      <x:c r="O156" s="1054"/>
      <x:c r="P156" s="1054"/>
      <x:c r="Q156" s="1054"/>
      <x:c r="R156" s="1054"/>
      <x:c r="S156" s="1054"/>
      <x:c r="T156" s="1054"/>
      <x:c r="U156" s="1054"/>
      <x:c r="V156" s="1054"/>
      <x:c r="W156" s="1054"/>
      <x:c r="X156" s="1054"/>
      <x:c r="Y156" s="1054"/>
      <x:c r="Z156" s="1054"/>
    </x:row>
    <x:row r="157" spans="1:26" ht="16.5" customHeight="1">
      <x:c r="A157" s="1054"/>
      <x:c r="B157" s="1054"/>
      <x:c r="C157" s="1054"/>
      <x:c r="D157" s="1054"/>
      <x:c r="E157" s="1054"/>
      <x:c r="F157" s="1054"/>
      <x:c r="G157" s="1054"/>
      <x:c r="H157" s="1054"/>
      <x:c r="I157" s="1054"/>
      <x:c r="J157" s="1054"/>
      <x:c r="K157" s="1054"/>
      <x:c r="L157" s="1054"/>
      <x:c r="M157" s="1054"/>
      <x:c r="N157" s="1054"/>
      <x:c r="O157" s="1054"/>
      <x:c r="P157" s="1054"/>
      <x:c r="Q157" s="1054"/>
      <x:c r="R157" s="1054"/>
      <x:c r="S157" s="1054"/>
      <x:c r="T157" s="1054"/>
      <x:c r="U157" s="1054"/>
      <x:c r="V157" s="1054"/>
      <x:c r="W157" s="1054"/>
      <x:c r="X157" s="1054"/>
      <x:c r="Y157" s="1054"/>
      <x:c r="Z157" s="1054"/>
    </x:row>
    <x:row r="158" spans="1:26" ht="16.5" customHeight="1">
      <x:c r="A158" s="1054"/>
      <x:c r="B158" s="1054"/>
      <x:c r="C158" s="1054"/>
      <x:c r="D158" s="1054"/>
      <x:c r="E158" s="1054"/>
      <x:c r="F158" s="1054"/>
      <x:c r="G158" s="1054"/>
      <x:c r="H158" s="1054"/>
      <x:c r="I158" s="1054"/>
      <x:c r="J158" s="1054"/>
      <x:c r="K158" s="1054"/>
      <x:c r="L158" s="1054"/>
      <x:c r="M158" s="1054"/>
      <x:c r="N158" s="1054"/>
      <x:c r="O158" s="1054"/>
      <x:c r="P158" s="1054"/>
      <x:c r="Q158" s="1054"/>
      <x:c r="R158" s="1054"/>
      <x:c r="S158" s="1054"/>
      <x:c r="T158" s="1054"/>
      <x:c r="U158" s="1054"/>
      <x:c r="V158" s="1054"/>
      <x:c r="W158" s="1054"/>
      <x:c r="X158" s="1054"/>
      <x:c r="Y158" s="1054"/>
      <x:c r="Z158" s="1054"/>
    </x:row>
    <x:row r="159" spans="1:26" ht="16.5" customHeight="1">
      <x:c r="A159" s="1054"/>
      <x:c r="B159" s="1054"/>
      <x:c r="C159" s="1054"/>
      <x:c r="D159" s="1054"/>
      <x:c r="E159" s="1054"/>
      <x:c r="F159" s="1054"/>
      <x:c r="G159" s="1054"/>
      <x:c r="H159" s="1054"/>
      <x:c r="I159" s="1054"/>
      <x:c r="J159" s="1054"/>
      <x:c r="K159" s="1054"/>
      <x:c r="L159" s="1054"/>
      <x:c r="M159" s="1054"/>
      <x:c r="N159" s="1054"/>
      <x:c r="O159" s="1054"/>
      <x:c r="P159" s="1054"/>
      <x:c r="Q159" s="1054"/>
      <x:c r="R159" s="1054"/>
      <x:c r="S159" s="1054"/>
      <x:c r="T159" s="1054"/>
      <x:c r="U159" s="1054"/>
      <x:c r="V159" s="1054"/>
      <x:c r="W159" s="1054"/>
      <x:c r="X159" s="1054"/>
      <x:c r="Y159" s="1054"/>
      <x:c r="Z159" s="1054"/>
    </x:row>
    <x:row r="160" spans="1:26" ht="16.5" customHeight="1">
      <x:c r="A160" s="1054"/>
      <x:c r="B160" s="1054"/>
      <x:c r="C160" s="1054"/>
      <x:c r="D160" s="1054"/>
      <x:c r="E160" s="1054"/>
      <x:c r="F160" s="1054"/>
      <x:c r="G160" s="1054"/>
      <x:c r="H160" s="1054"/>
      <x:c r="I160" s="1054"/>
      <x:c r="J160" s="1054"/>
      <x:c r="K160" s="1054"/>
      <x:c r="L160" s="1054"/>
      <x:c r="M160" s="1054"/>
      <x:c r="N160" s="1054"/>
      <x:c r="O160" s="1054"/>
      <x:c r="P160" s="1054"/>
      <x:c r="Q160" s="1054"/>
      <x:c r="R160" s="1054"/>
      <x:c r="S160" s="1054"/>
      <x:c r="T160" s="1054"/>
      <x:c r="U160" s="1054"/>
      <x:c r="V160" s="1054"/>
      <x:c r="W160" s="1054"/>
      <x:c r="X160" s="1054"/>
      <x:c r="Y160" s="1054"/>
      <x:c r="Z160" s="1054"/>
    </x:row>
    <x:row r="161" spans="1:26" ht="16.5" customHeight="1">
      <x:c r="A161" s="1054"/>
      <x:c r="B161" s="1054"/>
      <x:c r="C161" s="1054"/>
      <x:c r="D161" s="1054"/>
      <x:c r="E161" s="1054"/>
      <x:c r="F161" s="1054"/>
      <x:c r="G161" s="1054"/>
      <x:c r="H161" s="1054"/>
      <x:c r="I161" s="1054"/>
      <x:c r="J161" s="1054"/>
      <x:c r="K161" s="1054"/>
      <x:c r="L161" s="1054"/>
      <x:c r="M161" s="1054"/>
      <x:c r="N161" s="1054"/>
      <x:c r="O161" s="1054"/>
      <x:c r="P161" s="1054"/>
      <x:c r="Q161" s="1054"/>
      <x:c r="R161" s="1054"/>
      <x:c r="S161" s="1054"/>
      <x:c r="T161" s="1054"/>
      <x:c r="U161" s="1054"/>
      <x:c r="V161" s="1054"/>
      <x:c r="W161" s="1054"/>
      <x:c r="X161" s="1054"/>
      <x:c r="Y161" s="1054"/>
      <x:c r="Z161" s="1054"/>
    </x:row>
    <x:row r="162" spans="1:26" ht="16.5" customHeight="1">
      <x:c r="A162" s="1054"/>
      <x:c r="B162" s="1054"/>
      <x:c r="C162" s="1054"/>
      <x:c r="D162" s="1054"/>
      <x:c r="E162" s="1054"/>
      <x:c r="F162" s="1054"/>
      <x:c r="G162" s="1054"/>
      <x:c r="H162" s="1054"/>
      <x:c r="I162" s="1054"/>
      <x:c r="J162" s="1054"/>
      <x:c r="K162" s="1054"/>
      <x:c r="L162" s="1054"/>
      <x:c r="M162" s="1054"/>
      <x:c r="N162" s="1054"/>
      <x:c r="O162" s="1054"/>
      <x:c r="P162" s="1054"/>
      <x:c r="Q162" s="1054"/>
      <x:c r="R162" s="1054"/>
      <x:c r="S162" s="1054"/>
      <x:c r="T162" s="1054"/>
      <x:c r="U162" s="1054"/>
      <x:c r="V162" s="1054"/>
      <x:c r="W162" s="1054"/>
      <x:c r="X162" s="1054"/>
      <x:c r="Y162" s="1054"/>
      <x:c r="Z162" s="1054"/>
    </x:row>
    <x:row r="163" spans="1:26" ht="16.5" customHeight="1">
      <x:c r="A163" s="1054"/>
      <x:c r="B163" s="1054"/>
      <x:c r="C163" s="1054"/>
      <x:c r="D163" s="1054"/>
      <x:c r="E163" s="1054"/>
      <x:c r="F163" s="1054"/>
      <x:c r="G163" s="1054"/>
      <x:c r="H163" s="1054"/>
      <x:c r="I163" s="1054"/>
      <x:c r="J163" s="1054"/>
      <x:c r="K163" s="1054"/>
      <x:c r="L163" s="1054"/>
      <x:c r="M163" s="1054"/>
      <x:c r="N163" s="1054"/>
      <x:c r="O163" s="1054"/>
      <x:c r="P163" s="1054"/>
      <x:c r="Q163" s="1054"/>
      <x:c r="R163" s="1054"/>
      <x:c r="S163" s="1054"/>
      <x:c r="T163" s="1054"/>
      <x:c r="U163" s="1054"/>
      <x:c r="V163" s="1054"/>
      <x:c r="W163" s="1054"/>
      <x:c r="X163" s="1054"/>
      <x:c r="Y163" s="1054"/>
      <x:c r="Z163" s="1054"/>
    </x:row>
    <x:row r="164" spans="1:26" ht="16.5" customHeight="1">
      <x:c r="A164" s="1054"/>
      <x:c r="B164" s="1054"/>
      <x:c r="C164" s="1054"/>
      <x:c r="D164" s="1054"/>
      <x:c r="E164" s="1054"/>
      <x:c r="F164" s="1054"/>
      <x:c r="G164" s="1054"/>
      <x:c r="H164" s="1054"/>
      <x:c r="I164" s="1054"/>
      <x:c r="J164" s="1054"/>
      <x:c r="K164" s="1054"/>
      <x:c r="L164" s="1054"/>
      <x:c r="M164" s="1054"/>
      <x:c r="N164" s="1054"/>
      <x:c r="O164" s="1054"/>
      <x:c r="P164" s="1054"/>
      <x:c r="Q164" s="1054"/>
      <x:c r="R164" s="1054"/>
      <x:c r="S164" s="1054"/>
      <x:c r="T164" s="1054"/>
      <x:c r="U164" s="1054"/>
      <x:c r="V164" s="1054"/>
      <x:c r="W164" s="1054"/>
      <x:c r="X164" s="1054"/>
      <x:c r="Y164" s="1054"/>
      <x:c r="Z164" s="1054"/>
    </x:row>
    <x:row r="165" spans="1:26" ht="16.5" customHeight="1">
      <x:c r="A165" s="1054"/>
      <x:c r="B165" s="1054"/>
      <x:c r="C165" s="1054"/>
      <x:c r="D165" s="1054"/>
      <x:c r="E165" s="1054"/>
      <x:c r="F165" s="1054"/>
      <x:c r="G165" s="1054"/>
      <x:c r="H165" s="1054"/>
      <x:c r="I165" s="1054"/>
      <x:c r="J165" s="1054"/>
      <x:c r="K165" s="1054"/>
      <x:c r="L165" s="1054"/>
      <x:c r="M165" s="1054"/>
      <x:c r="N165" s="1054"/>
      <x:c r="O165" s="1054"/>
      <x:c r="P165" s="1054"/>
      <x:c r="Q165" s="1054"/>
      <x:c r="R165" s="1054"/>
      <x:c r="S165" s="1054"/>
      <x:c r="T165" s="1054"/>
      <x:c r="U165" s="1054"/>
      <x:c r="V165" s="1054"/>
      <x:c r="W165" s="1054"/>
      <x:c r="X165" s="1054"/>
      <x:c r="Y165" s="1054"/>
      <x:c r="Z165" s="1054"/>
    </x:row>
    <x:row r="166" spans="1:26" ht="16.5" customHeight="1">
      <x:c r="A166" s="1054"/>
      <x:c r="B166" s="1054"/>
      <x:c r="C166" s="1054"/>
      <x:c r="D166" s="1054"/>
      <x:c r="E166" s="1054"/>
      <x:c r="F166" s="1054"/>
      <x:c r="G166" s="1054"/>
      <x:c r="H166" s="1054"/>
      <x:c r="I166" s="1054"/>
      <x:c r="J166" s="1054"/>
      <x:c r="K166" s="1054"/>
      <x:c r="L166" s="1054"/>
      <x:c r="M166" s="1054"/>
      <x:c r="N166" s="1054"/>
      <x:c r="O166" s="1054"/>
      <x:c r="P166" s="1054"/>
      <x:c r="Q166" s="1054"/>
      <x:c r="R166" s="1054"/>
      <x:c r="S166" s="1054"/>
      <x:c r="T166" s="1054"/>
      <x:c r="U166" s="1054"/>
      <x:c r="V166" s="1054"/>
      <x:c r="W166" s="1054"/>
      <x:c r="X166" s="1054"/>
      <x:c r="Y166" s="1054"/>
      <x:c r="Z166" s="1054"/>
    </x:row>
    <x:row r="167" spans="1:26" ht="16.5" customHeight="1">
      <x:c r="A167" s="1054"/>
      <x:c r="B167" s="1054"/>
      <x:c r="C167" s="1054"/>
      <x:c r="D167" s="1054"/>
      <x:c r="E167" s="1054"/>
      <x:c r="F167" s="1054"/>
      <x:c r="G167" s="1054"/>
      <x:c r="H167" s="1054"/>
      <x:c r="I167" s="1054"/>
      <x:c r="J167" s="1054"/>
      <x:c r="K167" s="1054"/>
      <x:c r="L167" s="1054"/>
      <x:c r="M167" s="1054"/>
      <x:c r="N167" s="1054"/>
      <x:c r="O167" s="1054"/>
      <x:c r="P167" s="1054"/>
      <x:c r="Q167" s="1054"/>
      <x:c r="R167" s="1054"/>
      <x:c r="S167" s="1054"/>
      <x:c r="T167" s="1054"/>
      <x:c r="U167" s="1054"/>
      <x:c r="V167" s="1054"/>
      <x:c r="W167" s="1054"/>
      <x:c r="X167" s="1054"/>
      <x:c r="Y167" s="1054"/>
      <x:c r="Z167" s="1054"/>
    </x:row>
    <x:row r="168" spans="1:26" ht="16.5" customHeight="1">
      <x:c r="A168" s="1054"/>
      <x:c r="B168" s="1054"/>
      <x:c r="C168" s="1054"/>
      <x:c r="D168" s="1054"/>
      <x:c r="E168" s="1054"/>
      <x:c r="F168" s="1054"/>
      <x:c r="G168" s="1054"/>
      <x:c r="H168" s="1054"/>
      <x:c r="I168" s="1054"/>
      <x:c r="J168" s="1054"/>
      <x:c r="K168" s="1054"/>
      <x:c r="L168" s="1054"/>
      <x:c r="M168" s="1054"/>
      <x:c r="N168" s="1054"/>
      <x:c r="O168" s="1054"/>
      <x:c r="P168" s="1054"/>
      <x:c r="Q168" s="1054"/>
      <x:c r="R168" s="1054"/>
      <x:c r="S168" s="1054"/>
      <x:c r="T168" s="1054"/>
      <x:c r="U168" s="1054"/>
      <x:c r="V168" s="1054"/>
      <x:c r="W168" s="1054"/>
      <x:c r="X168" s="1054"/>
      <x:c r="Y168" s="1054"/>
      <x:c r="Z168" s="1054"/>
    </x:row>
    <x:row r="169" spans="1:26" ht="16.5" customHeight="1">
      <x:c r="A169" s="1054"/>
      <x:c r="B169" s="1054"/>
      <x:c r="C169" s="1054"/>
      <x:c r="D169" s="1054"/>
      <x:c r="E169" s="1054"/>
      <x:c r="F169" s="1054"/>
      <x:c r="G169" s="1054"/>
      <x:c r="H169" s="1054"/>
      <x:c r="I169" s="1054"/>
      <x:c r="J169" s="1054"/>
      <x:c r="K169" s="1054"/>
      <x:c r="L169" s="1054"/>
      <x:c r="M169" s="1054"/>
      <x:c r="N169" s="1054"/>
      <x:c r="O169" s="1054"/>
      <x:c r="P169" s="1054"/>
      <x:c r="Q169" s="1054"/>
      <x:c r="R169" s="1054"/>
      <x:c r="S169" s="1054"/>
      <x:c r="T169" s="1054"/>
      <x:c r="U169" s="1054"/>
      <x:c r="V169" s="1054"/>
      <x:c r="W169" s="1054"/>
      <x:c r="X169" s="1054"/>
      <x:c r="Y169" s="1054"/>
      <x:c r="Z169" s="1054"/>
    </x:row>
    <x:row r="170" spans="1:26" ht="16.5" customHeight="1">
      <x:c r="A170" s="1054"/>
      <x:c r="B170" s="1054"/>
      <x:c r="C170" s="1054"/>
      <x:c r="D170" s="1054"/>
      <x:c r="E170" s="1054"/>
      <x:c r="F170" s="1054"/>
      <x:c r="G170" s="1054"/>
      <x:c r="H170" s="1054"/>
      <x:c r="I170" s="1054"/>
      <x:c r="J170" s="1054"/>
      <x:c r="K170" s="1054"/>
      <x:c r="L170" s="1054"/>
      <x:c r="M170" s="1054"/>
      <x:c r="N170" s="1054"/>
      <x:c r="O170" s="1054"/>
      <x:c r="P170" s="1054"/>
      <x:c r="Q170" s="1054"/>
      <x:c r="R170" s="1054"/>
      <x:c r="S170" s="1054"/>
      <x:c r="T170" s="1054"/>
      <x:c r="U170" s="1054"/>
      <x:c r="V170" s="1054"/>
      <x:c r="W170" s="1054"/>
      <x:c r="X170" s="1054"/>
      <x:c r="Y170" s="1054"/>
      <x:c r="Z170" s="1054"/>
    </x:row>
    <x:row r="171" spans="1:26" ht="16.5" customHeight="1">
      <x:c r="A171" s="1054"/>
      <x:c r="B171" s="1054"/>
      <x:c r="C171" s="1054"/>
      <x:c r="D171" s="1054"/>
      <x:c r="E171" s="1054"/>
      <x:c r="F171" s="1054"/>
      <x:c r="G171" s="1054"/>
      <x:c r="H171" s="1054"/>
      <x:c r="I171" s="1054"/>
      <x:c r="J171" s="1054"/>
      <x:c r="K171" s="1054"/>
      <x:c r="L171" s="1054"/>
      <x:c r="M171" s="1054"/>
      <x:c r="N171" s="1054"/>
      <x:c r="O171" s="1054"/>
      <x:c r="P171" s="1054"/>
      <x:c r="Q171" s="1054"/>
      <x:c r="R171" s="1054"/>
      <x:c r="S171" s="1054"/>
      <x:c r="T171" s="1054"/>
      <x:c r="U171" s="1054"/>
      <x:c r="V171" s="1054"/>
      <x:c r="W171" s="1054"/>
      <x:c r="X171" s="1054"/>
      <x:c r="Y171" s="1054"/>
      <x:c r="Z171" s="1054"/>
    </x:row>
    <x:row r="172" spans="1:26" ht="16.5" customHeight="1">
      <x:c r="A172" s="1054"/>
      <x:c r="B172" s="1054"/>
      <x:c r="C172" s="1054"/>
      <x:c r="D172" s="1054"/>
      <x:c r="E172" s="1054"/>
      <x:c r="F172" s="1054"/>
      <x:c r="G172" s="1054"/>
      <x:c r="H172" s="1054"/>
      <x:c r="I172" s="1054"/>
      <x:c r="J172" s="1054"/>
      <x:c r="K172" s="1054"/>
      <x:c r="L172" s="1054"/>
      <x:c r="M172" s="1054"/>
      <x:c r="N172" s="1054"/>
      <x:c r="O172" s="1054"/>
      <x:c r="P172" s="1054"/>
      <x:c r="Q172" s="1054"/>
      <x:c r="R172" s="1054"/>
      <x:c r="S172" s="1054"/>
      <x:c r="T172" s="1054"/>
      <x:c r="U172" s="1054"/>
      <x:c r="V172" s="1054"/>
      <x:c r="W172" s="1054"/>
      <x:c r="X172" s="1054"/>
      <x:c r="Y172" s="1054"/>
      <x:c r="Z172" s="1054"/>
    </x:row>
    <x:row r="173" spans="1:26" ht="16.5" customHeight="1">
      <x:c r="A173" s="1054"/>
      <x:c r="B173" s="1054"/>
      <x:c r="C173" s="1054"/>
      <x:c r="D173" s="1054"/>
      <x:c r="E173" s="1054"/>
      <x:c r="F173" s="1054"/>
      <x:c r="G173" s="1054"/>
      <x:c r="H173" s="1054"/>
      <x:c r="I173" s="1054"/>
      <x:c r="J173" s="1054"/>
      <x:c r="K173" s="1054"/>
      <x:c r="L173" s="1054"/>
      <x:c r="M173" s="1054"/>
      <x:c r="N173" s="1054"/>
      <x:c r="O173" s="1054"/>
      <x:c r="P173" s="1054"/>
      <x:c r="Q173" s="1054"/>
      <x:c r="R173" s="1054"/>
      <x:c r="S173" s="1054"/>
      <x:c r="T173" s="1054"/>
      <x:c r="U173" s="1054"/>
      <x:c r="V173" s="1054"/>
      <x:c r="W173" s="1054"/>
      <x:c r="X173" s="1054"/>
      <x:c r="Y173" s="1054"/>
      <x:c r="Z173" s="1054"/>
    </x:row>
    <x:row r="174" spans="1:26" ht="16.5" customHeight="1">
      <x:c r="A174" s="1054"/>
      <x:c r="B174" s="1054"/>
      <x:c r="C174" s="1054"/>
      <x:c r="D174" s="1054"/>
      <x:c r="E174" s="1054"/>
      <x:c r="F174" s="1054"/>
      <x:c r="G174" s="1054"/>
      <x:c r="H174" s="1054"/>
      <x:c r="I174" s="1054"/>
      <x:c r="J174" s="1054"/>
      <x:c r="K174" s="1054"/>
      <x:c r="L174" s="1054"/>
      <x:c r="M174" s="1054"/>
      <x:c r="N174" s="1054"/>
      <x:c r="O174" s="1054"/>
      <x:c r="P174" s="1054"/>
      <x:c r="Q174" s="1054"/>
      <x:c r="R174" s="1054"/>
      <x:c r="S174" s="1054"/>
      <x:c r="T174" s="1054"/>
      <x:c r="U174" s="1054"/>
      <x:c r="V174" s="1054"/>
      <x:c r="W174" s="1054"/>
      <x:c r="X174" s="1054"/>
      <x:c r="Y174" s="1054"/>
      <x:c r="Z174" s="1054"/>
    </x:row>
    <x:row r="175" spans="1:26" ht="16.5" customHeight="1">
      <x:c r="A175" s="1054"/>
      <x:c r="B175" s="1054"/>
      <x:c r="C175" s="1054"/>
      <x:c r="D175" s="1054"/>
      <x:c r="E175" s="1054"/>
      <x:c r="F175" s="1054"/>
      <x:c r="G175" s="1054"/>
      <x:c r="H175" s="1054"/>
      <x:c r="I175" s="1054"/>
      <x:c r="J175" s="1054"/>
      <x:c r="K175" s="1054"/>
      <x:c r="L175" s="1054"/>
      <x:c r="M175" s="1054"/>
      <x:c r="N175" s="1054"/>
      <x:c r="O175" s="1054"/>
      <x:c r="P175" s="1054"/>
      <x:c r="Q175" s="1054"/>
      <x:c r="R175" s="1054"/>
      <x:c r="S175" s="1054"/>
      <x:c r="T175" s="1054"/>
      <x:c r="U175" s="1054"/>
      <x:c r="V175" s="1054"/>
      <x:c r="W175" s="1054"/>
      <x:c r="X175" s="1054"/>
      <x:c r="Y175" s="1054"/>
      <x:c r="Z175" s="1054"/>
    </x:row>
    <x:row r="176" spans="1:26" ht="16.5" customHeight="1">
      <x:c r="A176" s="1054"/>
      <x:c r="B176" s="1054"/>
      <x:c r="C176" s="1054"/>
      <x:c r="D176" s="1054"/>
      <x:c r="E176" s="1054"/>
      <x:c r="F176" s="1054"/>
      <x:c r="G176" s="1054"/>
      <x:c r="H176" s="1054"/>
      <x:c r="I176" s="1054"/>
      <x:c r="J176" s="1054"/>
      <x:c r="K176" s="1054"/>
      <x:c r="L176" s="1054"/>
      <x:c r="M176" s="1054"/>
      <x:c r="N176" s="1054"/>
      <x:c r="O176" s="1054"/>
      <x:c r="P176" s="1054"/>
      <x:c r="Q176" s="1054"/>
      <x:c r="R176" s="1054"/>
      <x:c r="S176" s="1054"/>
      <x:c r="T176" s="1054"/>
      <x:c r="U176" s="1054"/>
      <x:c r="V176" s="1054"/>
      <x:c r="W176" s="1054"/>
      <x:c r="X176" s="1054"/>
      <x:c r="Y176" s="1054"/>
      <x:c r="Z176" s="1054"/>
    </x:row>
    <x:row r="177" spans="1:26" ht="16.5" customHeight="1">
      <x:c r="A177" s="1054"/>
      <x:c r="B177" s="1054"/>
      <x:c r="C177" s="1054"/>
      <x:c r="D177" s="1054"/>
      <x:c r="E177" s="1054"/>
      <x:c r="F177" s="1054"/>
      <x:c r="G177" s="1054"/>
      <x:c r="H177" s="1054"/>
      <x:c r="I177" s="1054"/>
      <x:c r="J177" s="1054"/>
      <x:c r="K177" s="1054"/>
      <x:c r="L177" s="1054"/>
      <x:c r="M177" s="1054"/>
      <x:c r="N177" s="1054"/>
      <x:c r="O177" s="1054"/>
      <x:c r="P177" s="1054"/>
      <x:c r="Q177" s="1054"/>
      <x:c r="R177" s="1054"/>
      <x:c r="S177" s="1054"/>
      <x:c r="T177" s="1054"/>
      <x:c r="U177" s="1054"/>
      <x:c r="V177" s="1054"/>
      <x:c r="W177" s="1054"/>
      <x:c r="X177" s="1054"/>
      <x:c r="Y177" s="1054"/>
      <x:c r="Z177" s="1054"/>
    </x:row>
    <x:row r="178" spans="1:26" ht="16.5" customHeight="1">
      <x:c r="A178" s="1054"/>
      <x:c r="B178" s="1054"/>
      <x:c r="C178" s="1054"/>
      <x:c r="D178" s="1054"/>
      <x:c r="E178" s="1054"/>
      <x:c r="F178" s="1054"/>
      <x:c r="G178" s="1054"/>
      <x:c r="H178" s="1054"/>
      <x:c r="I178" s="1054"/>
      <x:c r="J178" s="1054"/>
      <x:c r="K178" s="1054"/>
      <x:c r="L178" s="1054"/>
      <x:c r="M178" s="1054"/>
      <x:c r="N178" s="1054"/>
      <x:c r="O178" s="1054"/>
      <x:c r="P178" s="1054"/>
      <x:c r="Q178" s="1054"/>
      <x:c r="R178" s="1054"/>
      <x:c r="S178" s="1054"/>
      <x:c r="T178" s="1054"/>
      <x:c r="U178" s="1054"/>
      <x:c r="V178" s="1054"/>
      <x:c r="W178" s="1054"/>
      <x:c r="X178" s="1054"/>
      <x:c r="Y178" s="1054"/>
      <x:c r="Z178" s="1054"/>
    </x:row>
    <x:row r="179" spans="1:26" ht="16.5" customHeight="1">
      <x:c r="A179" s="1054"/>
      <x:c r="B179" s="1054"/>
      <x:c r="C179" s="1054"/>
      <x:c r="D179" s="1054"/>
      <x:c r="E179" s="1054"/>
      <x:c r="F179" s="1054"/>
      <x:c r="G179" s="1054"/>
      <x:c r="H179" s="1054"/>
      <x:c r="I179" s="1054"/>
      <x:c r="J179" s="1054"/>
      <x:c r="K179" s="1054"/>
      <x:c r="L179" s="1054"/>
      <x:c r="M179" s="1054"/>
      <x:c r="N179" s="1054"/>
      <x:c r="O179" s="1054"/>
      <x:c r="P179" s="1054"/>
      <x:c r="Q179" s="1054"/>
      <x:c r="R179" s="1054"/>
      <x:c r="S179" s="1054"/>
      <x:c r="T179" s="1054"/>
      <x:c r="U179" s="1054"/>
      <x:c r="V179" s="1054"/>
      <x:c r="W179" s="1054"/>
      <x:c r="X179" s="1054"/>
      <x:c r="Y179" s="1054"/>
      <x:c r="Z179" s="1054"/>
    </x:row>
    <x:row r="180" spans="1:26" ht="16.5" customHeight="1">
      <x:c r="A180" s="1054"/>
      <x:c r="B180" s="1054"/>
      <x:c r="C180" s="1054"/>
      <x:c r="D180" s="1054"/>
      <x:c r="E180" s="1054"/>
      <x:c r="F180" s="1054"/>
      <x:c r="G180" s="1054"/>
      <x:c r="H180" s="1054"/>
      <x:c r="I180" s="1054"/>
      <x:c r="J180" s="1054"/>
      <x:c r="K180" s="1054"/>
      <x:c r="L180" s="1054"/>
      <x:c r="M180" s="1054"/>
      <x:c r="N180" s="1054"/>
      <x:c r="O180" s="1054"/>
      <x:c r="P180" s="1054"/>
      <x:c r="Q180" s="1054"/>
      <x:c r="R180" s="1054"/>
      <x:c r="S180" s="1054"/>
      <x:c r="T180" s="1054"/>
      <x:c r="U180" s="1054"/>
      <x:c r="V180" s="1054"/>
      <x:c r="W180" s="1054"/>
      <x:c r="X180" s="1054"/>
      <x:c r="Y180" s="1054"/>
      <x:c r="Z180" s="1054"/>
    </x:row>
    <x:row r="181" spans="1:26" ht="16.5" customHeight="1">
      <x:c r="A181" s="1054"/>
      <x:c r="B181" s="1054"/>
      <x:c r="C181" s="1054"/>
      <x:c r="D181" s="1054"/>
      <x:c r="E181" s="1054"/>
      <x:c r="F181" s="1054"/>
      <x:c r="G181" s="1054"/>
      <x:c r="H181" s="1054"/>
      <x:c r="I181" s="1054"/>
      <x:c r="J181" s="1054"/>
      <x:c r="K181" s="1054"/>
      <x:c r="L181" s="1054"/>
      <x:c r="M181" s="1054"/>
      <x:c r="N181" s="1054"/>
      <x:c r="O181" s="1054"/>
      <x:c r="P181" s="1054"/>
      <x:c r="Q181" s="1054"/>
      <x:c r="R181" s="1054"/>
      <x:c r="S181" s="1054"/>
      <x:c r="T181" s="1054"/>
      <x:c r="U181" s="1054"/>
      <x:c r="V181" s="1054"/>
      <x:c r="W181" s="1054"/>
      <x:c r="X181" s="1054"/>
      <x:c r="Y181" s="1054"/>
      <x:c r="Z181" s="1054"/>
    </x:row>
    <x:row r="182" spans="1:26" ht="16.5" customHeight="1">
      <x:c r="A182" s="1054"/>
      <x:c r="B182" s="1054"/>
      <x:c r="C182" s="1054"/>
      <x:c r="D182" s="1054"/>
      <x:c r="E182" s="1054"/>
      <x:c r="F182" s="1054"/>
      <x:c r="G182" s="1054"/>
      <x:c r="H182" s="1054"/>
      <x:c r="I182" s="1054"/>
      <x:c r="J182" s="1054"/>
      <x:c r="K182" s="1054"/>
      <x:c r="L182" s="1054"/>
      <x:c r="M182" s="1054"/>
      <x:c r="N182" s="1054"/>
      <x:c r="O182" s="1054"/>
      <x:c r="P182" s="1054"/>
      <x:c r="Q182" s="1054"/>
      <x:c r="R182" s="1054"/>
      <x:c r="S182" s="1054"/>
      <x:c r="T182" s="1054"/>
      <x:c r="U182" s="1054"/>
      <x:c r="V182" s="1054"/>
      <x:c r="W182" s="1054"/>
      <x:c r="X182" s="1054"/>
      <x:c r="Y182" s="1054"/>
      <x:c r="Z182" s="1054"/>
    </x:row>
    <x:row r="183" spans="1:26" ht="16.5" customHeight="1">
      <x:c r="A183" s="1054"/>
      <x:c r="B183" s="1054"/>
      <x:c r="C183" s="1054"/>
      <x:c r="D183" s="1054"/>
      <x:c r="E183" s="1054"/>
      <x:c r="F183" s="1054"/>
      <x:c r="G183" s="1054"/>
      <x:c r="H183" s="1054"/>
      <x:c r="I183" s="1054"/>
      <x:c r="J183" s="1054"/>
      <x:c r="K183" s="1054"/>
      <x:c r="L183" s="1054"/>
      <x:c r="M183" s="1054"/>
      <x:c r="N183" s="1054"/>
      <x:c r="O183" s="1054"/>
      <x:c r="P183" s="1054"/>
      <x:c r="Q183" s="1054"/>
      <x:c r="R183" s="1054"/>
      <x:c r="S183" s="1054"/>
      <x:c r="T183" s="1054"/>
      <x:c r="U183" s="1054"/>
      <x:c r="V183" s="1054"/>
      <x:c r="W183" s="1054"/>
      <x:c r="X183" s="1054"/>
      <x:c r="Y183" s="1054"/>
      <x:c r="Z183" s="1054"/>
    </x:row>
    <x:row r="184" spans="1:26" ht="16.5" customHeight="1">
      <x:c r="A184" s="1054"/>
      <x:c r="B184" s="1054"/>
      <x:c r="C184" s="1054"/>
      <x:c r="D184" s="1054"/>
      <x:c r="E184" s="1054"/>
      <x:c r="F184" s="1054"/>
      <x:c r="G184" s="1054"/>
      <x:c r="H184" s="1054"/>
      <x:c r="I184" s="1054"/>
      <x:c r="J184" s="1054"/>
      <x:c r="K184" s="1054"/>
      <x:c r="L184" s="1054"/>
      <x:c r="M184" s="1054"/>
      <x:c r="N184" s="1054"/>
      <x:c r="O184" s="1054"/>
      <x:c r="P184" s="1054"/>
      <x:c r="Q184" s="1054"/>
      <x:c r="R184" s="1054"/>
      <x:c r="S184" s="1054"/>
      <x:c r="T184" s="1054"/>
      <x:c r="U184" s="1054"/>
      <x:c r="V184" s="1054"/>
      <x:c r="W184" s="1054"/>
      <x:c r="X184" s="1054"/>
      <x:c r="Y184" s="1054"/>
      <x:c r="Z184" s="1054"/>
    </x:row>
    <x:row r="185" spans="1:26" ht="16.5" customHeight="1">
      <x:c r="A185" s="1054"/>
      <x:c r="B185" s="1054"/>
      <x:c r="C185" s="1054"/>
      <x:c r="D185" s="1054"/>
      <x:c r="E185" s="1054"/>
      <x:c r="F185" s="1054"/>
      <x:c r="G185" s="1054"/>
      <x:c r="H185" s="1054"/>
      <x:c r="I185" s="1054"/>
      <x:c r="J185" s="1054"/>
      <x:c r="K185" s="1054"/>
      <x:c r="L185" s="1054"/>
      <x:c r="M185" s="1054"/>
      <x:c r="N185" s="1054"/>
      <x:c r="O185" s="1054"/>
      <x:c r="P185" s="1054"/>
      <x:c r="Q185" s="1054"/>
      <x:c r="R185" s="1054"/>
      <x:c r="S185" s="1054"/>
      <x:c r="T185" s="1054"/>
      <x:c r="U185" s="1054"/>
      <x:c r="V185" s="1054"/>
      <x:c r="W185" s="1054"/>
      <x:c r="X185" s="1054"/>
      <x:c r="Y185" s="1054"/>
      <x:c r="Z185" s="1054"/>
    </x:row>
    <x:row r="186" spans="1:26" ht="16.5" customHeight="1">
      <x:c r="A186" s="1054"/>
      <x:c r="B186" s="1054"/>
      <x:c r="C186" s="1054"/>
      <x:c r="D186" s="1054"/>
      <x:c r="E186" s="1054"/>
      <x:c r="F186" s="1054"/>
      <x:c r="G186" s="1054"/>
      <x:c r="H186" s="1054"/>
      <x:c r="I186" s="1054"/>
      <x:c r="J186" s="1054"/>
      <x:c r="K186" s="1054"/>
      <x:c r="L186" s="1054"/>
      <x:c r="M186" s="1054"/>
      <x:c r="N186" s="1054"/>
      <x:c r="O186" s="1054"/>
      <x:c r="P186" s="1054"/>
      <x:c r="Q186" s="1054"/>
      <x:c r="R186" s="1054"/>
      <x:c r="S186" s="1054"/>
      <x:c r="T186" s="1054"/>
      <x:c r="U186" s="1054"/>
      <x:c r="V186" s="1054"/>
      <x:c r="W186" s="1054"/>
      <x:c r="X186" s="1054"/>
      <x:c r="Y186" s="1054"/>
      <x:c r="Z186" s="1054"/>
    </x:row>
    <x:row r="187" spans="1:26" ht="16.5" customHeight="1">
      <x:c r="A187" s="1054"/>
      <x:c r="B187" s="1054"/>
      <x:c r="C187" s="1054"/>
      <x:c r="D187" s="1054"/>
      <x:c r="E187" s="1054"/>
      <x:c r="F187" s="1054"/>
      <x:c r="G187" s="1054"/>
      <x:c r="H187" s="1054"/>
      <x:c r="I187" s="1054"/>
      <x:c r="J187" s="1054"/>
      <x:c r="K187" s="1054"/>
      <x:c r="L187" s="1054"/>
      <x:c r="M187" s="1054"/>
      <x:c r="N187" s="1054"/>
      <x:c r="O187" s="1054"/>
      <x:c r="P187" s="1054"/>
      <x:c r="Q187" s="1054"/>
      <x:c r="R187" s="1054"/>
      <x:c r="S187" s="1054"/>
      <x:c r="T187" s="1054"/>
      <x:c r="U187" s="1054"/>
      <x:c r="V187" s="1054"/>
      <x:c r="W187" s="1054"/>
      <x:c r="X187" s="1054"/>
      <x:c r="Y187" s="1054"/>
      <x:c r="Z187" s="1054"/>
    </x:row>
    <x:row r="188" spans="1:26" ht="16.5" customHeight="1">
      <x:c r="A188" s="1054"/>
      <x:c r="B188" s="1054"/>
      <x:c r="C188" s="1054"/>
      <x:c r="D188" s="1054"/>
      <x:c r="E188" s="1054"/>
      <x:c r="F188" s="1054"/>
      <x:c r="G188" s="1054"/>
      <x:c r="H188" s="1054"/>
      <x:c r="I188" s="1054"/>
      <x:c r="J188" s="1054"/>
      <x:c r="K188" s="1054"/>
      <x:c r="L188" s="1054"/>
      <x:c r="M188" s="1054"/>
      <x:c r="N188" s="1054"/>
      <x:c r="O188" s="1054"/>
      <x:c r="P188" s="1054"/>
      <x:c r="Q188" s="1054"/>
      <x:c r="R188" s="1054"/>
      <x:c r="S188" s="1054"/>
      <x:c r="T188" s="1054"/>
      <x:c r="U188" s="1054"/>
      <x:c r="V188" s="1054"/>
      <x:c r="W188" s="1054"/>
      <x:c r="X188" s="1054"/>
      <x:c r="Y188" s="1054"/>
      <x:c r="Z188" s="1054"/>
    </x:row>
    <x:row r="189" spans="1:26" ht="16.5" customHeight="1">
      <x:c r="A189" s="1054"/>
      <x:c r="B189" s="1054"/>
      <x:c r="C189" s="1054"/>
      <x:c r="D189" s="1054"/>
      <x:c r="E189" s="1054"/>
      <x:c r="F189" s="1054"/>
      <x:c r="G189" s="1054"/>
      <x:c r="H189" s="1054"/>
      <x:c r="I189" s="1054"/>
      <x:c r="J189" s="1054"/>
      <x:c r="K189" s="1054"/>
      <x:c r="L189" s="1054"/>
      <x:c r="M189" s="1054"/>
      <x:c r="N189" s="1054"/>
      <x:c r="O189" s="1054"/>
      <x:c r="P189" s="1054"/>
      <x:c r="Q189" s="1054"/>
      <x:c r="R189" s="1054"/>
      <x:c r="S189" s="1054"/>
      <x:c r="T189" s="1054"/>
      <x:c r="U189" s="1054"/>
      <x:c r="V189" s="1054"/>
      <x:c r="W189" s="1054"/>
      <x:c r="X189" s="1054"/>
      <x:c r="Y189" s="1054"/>
      <x:c r="Z189" s="1054"/>
    </x:row>
    <x:row r="190" spans="1:26" ht="16.5" customHeight="1">
      <x:c r="A190" s="1054"/>
      <x:c r="B190" s="1054"/>
      <x:c r="C190" s="1054"/>
      <x:c r="D190" s="1054"/>
      <x:c r="E190" s="1054"/>
      <x:c r="F190" s="1054"/>
      <x:c r="G190" s="1054"/>
      <x:c r="H190" s="1054"/>
      <x:c r="I190" s="1054"/>
      <x:c r="J190" s="1054"/>
      <x:c r="K190" s="1054"/>
      <x:c r="L190" s="1054"/>
      <x:c r="M190" s="1054"/>
      <x:c r="N190" s="1054"/>
      <x:c r="O190" s="1054"/>
      <x:c r="P190" s="1054"/>
      <x:c r="Q190" s="1054"/>
      <x:c r="R190" s="1054"/>
      <x:c r="S190" s="1054"/>
      <x:c r="T190" s="1054"/>
      <x:c r="U190" s="1054"/>
      <x:c r="V190" s="1054"/>
      <x:c r="W190" s="1054"/>
      <x:c r="X190" s="1054"/>
      <x:c r="Y190" s="1054"/>
      <x:c r="Z190" s="1054"/>
    </x:row>
    <x:row r="191" spans="1:26" ht="16.5" customHeight="1">
      <x:c r="A191" s="1054"/>
      <x:c r="B191" s="1054"/>
      <x:c r="C191" s="1054"/>
      <x:c r="D191" s="1054"/>
      <x:c r="E191" s="1054"/>
      <x:c r="F191" s="1054"/>
      <x:c r="G191" s="1054"/>
      <x:c r="H191" s="1054"/>
      <x:c r="I191" s="1054"/>
      <x:c r="J191" s="1054"/>
      <x:c r="K191" s="1054"/>
      <x:c r="L191" s="1054"/>
      <x:c r="M191" s="1054"/>
      <x:c r="N191" s="1054"/>
      <x:c r="O191" s="1054"/>
      <x:c r="P191" s="1054"/>
      <x:c r="Q191" s="1054"/>
      <x:c r="R191" s="1054"/>
      <x:c r="S191" s="1054"/>
      <x:c r="T191" s="1054"/>
      <x:c r="U191" s="1054"/>
      <x:c r="V191" s="1054"/>
      <x:c r="W191" s="1054"/>
      <x:c r="X191" s="1054"/>
      <x:c r="Y191" s="1054"/>
      <x:c r="Z191" s="1054"/>
    </x:row>
    <x:row r="192" spans="1:26" ht="16.5" customHeight="1">
      <x:c r="A192" s="1054"/>
      <x:c r="B192" s="1054"/>
      <x:c r="C192" s="1054"/>
      <x:c r="D192" s="1054"/>
      <x:c r="E192" s="1054"/>
      <x:c r="F192" s="1054"/>
      <x:c r="G192" s="1054"/>
      <x:c r="H192" s="1054"/>
      <x:c r="I192" s="1054"/>
      <x:c r="J192" s="1054"/>
      <x:c r="K192" s="1054"/>
      <x:c r="L192" s="1054"/>
      <x:c r="M192" s="1054"/>
      <x:c r="N192" s="1054"/>
      <x:c r="O192" s="1054"/>
      <x:c r="P192" s="1054"/>
      <x:c r="Q192" s="1054"/>
      <x:c r="R192" s="1054"/>
      <x:c r="S192" s="1054"/>
      <x:c r="T192" s="1054"/>
      <x:c r="U192" s="1054"/>
      <x:c r="V192" s="1054"/>
      <x:c r="W192" s="1054"/>
      <x:c r="X192" s="1054"/>
      <x:c r="Y192" s="1054"/>
      <x:c r="Z192" s="1054"/>
    </x:row>
    <x:row r="193" spans="1:26" ht="16.5" customHeight="1">
      <x:c r="A193" s="1054"/>
      <x:c r="B193" s="1054"/>
      <x:c r="C193" s="1054"/>
      <x:c r="D193" s="1054"/>
      <x:c r="E193" s="1054"/>
      <x:c r="F193" s="1054"/>
      <x:c r="G193" s="1054"/>
      <x:c r="H193" s="1054"/>
      <x:c r="I193" s="1054"/>
      <x:c r="J193" s="1054"/>
      <x:c r="K193" s="1054"/>
      <x:c r="L193" s="1054"/>
      <x:c r="M193" s="1054"/>
      <x:c r="N193" s="1054"/>
      <x:c r="O193" s="1054"/>
      <x:c r="P193" s="1054"/>
      <x:c r="Q193" s="1054"/>
      <x:c r="R193" s="1054"/>
      <x:c r="S193" s="1054"/>
      <x:c r="T193" s="1054"/>
      <x:c r="U193" s="1054"/>
      <x:c r="V193" s="1054"/>
      <x:c r="W193" s="1054"/>
      <x:c r="X193" s="1054"/>
      <x:c r="Y193" s="1054"/>
      <x:c r="Z193" s="1054"/>
    </x:row>
    <x:row r="194" spans="1:26" ht="16.5" customHeight="1">
      <x:c r="A194" s="1054"/>
      <x:c r="B194" s="1054"/>
      <x:c r="C194" s="1054"/>
      <x:c r="D194" s="1054"/>
      <x:c r="E194" s="1054"/>
      <x:c r="F194" s="1054"/>
      <x:c r="G194" s="1054"/>
      <x:c r="H194" s="1054"/>
      <x:c r="I194" s="1054"/>
      <x:c r="J194" s="1054"/>
      <x:c r="K194" s="1054"/>
      <x:c r="L194" s="1054"/>
      <x:c r="M194" s="1054"/>
      <x:c r="N194" s="1054"/>
      <x:c r="O194" s="1054"/>
      <x:c r="P194" s="1054"/>
      <x:c r="Q194" s="1054"/>
      <x:c r="R194" s="1054"/>
      <x:c r="S194" s="1054"/>
      <x:c r="T194" s="1054"/>
      <x:c r="U194" s="1054"/>
      <x:c r="V194" s="1054"/>
      <x:c r="W194" s="1054"/>
      <x:c r="X194" s="1054"/>
      <x:c r="Y194" s="1054"/>
      <x:c r="Z194" s="1054"/>
    </x:row>
    <x:row r="195" spans="1:26" ht="16.5" customHeight="1">
      <x:c r="A195" s="1054"/>
      <x:c r="B195" s="1054"/>
      <x:c r="C195" s="1054"/>
      <x:c r="D195" s="1054"/>
      <x:c r="E195" s="1054"/>
      <x:c r="F195" s="1054"/>
      <x:c r="G195" s="1054"/>
      <x:c r="H195" s="1054"/>
      <x:c r="I195" s="1054"/>
      <x:c r="J195" s="1054"/>
      <x:c r="K195" s="1054"/>
      <x:c r="L195" s="1054"/>
      <x:c r="M195" s="1054"/>
      <x:c r="N195" s="1054"/>
      <x:c r="O195" s="1054"/>
      <x:c r="P195" s="1054"/>
      <x:c r="Q195" s="1054"/>
      <x:c r="R195" s="1054"/>
      <x:c r="S195" s="1054"/>
      <x:c r="T195" s="1054"/>
      <x:c r="U195" s="1054"/>
      <x:c r="V195" s="1054"/>
      <x:c r="W195" s="1054"/>
      <x:c r="X195" s="1054"/>
      <x:c r="Y195" s="1054"/>
      <x:c r="Z195" s="1054"/>
    </x:row>
    <x:row r="196" spans="1:26" ht="16.5" customHeight="1">
      <x:c r="A196" s="1054"/>
      <x:c r="B196" s="1054"/>
      <x:c r="C196" s="1054"/>
      <x:c r="D196" s="1054"/>
      <x:c r="E196" s="1054"/>
      <x:c r="F196" s="1054"/>
      <x:c r="G196" s="1054"/>
      <x:c r="H196" s="1054"/>
      <x:c r="I196" s="1054"/>
      <x:c r="J196" s="1054"/>
      <x:c r="K196" s="1054"/>
      <x:c r="L196" s="1054"/>
      <x:c r="M196" s="1054"/>
      <x:c r="N196" s="1054"/>
      <x:c r="O196" s="1054"/>
      <x:c r="P196" s="1054"/>
      <x:c r="Q196" s="1054"/>
      <x:c r="R196" s="1054"/>
      <x:c r="S196" s="1054"/>
      <x:c r="T196" s="1054"/>
      <x:c r="U196" s="1054"/>
      <x:c r="V196" s="1054"/>
      <x:c r="W196" s="1054"/>
      <x:c r="X196" s="1054"/>
      <x:c r="Y196" s="1054"/>
      <x:c r="Z196" s="1054"/>
    </x:row>
    <x:row r="197" spans="1:26" ht="16.5" customHeight="1">
      <x:c r="A197" s="1054"/>
      <x:c r="B197" s="1054"/>
      <x:c r="C197" s="1054"/>
      <x:c r="D197" s="1054"/>
      <x:c r="E197" s="1054"/>
      <x:c r="F197" s="1054"/>
      <x:c r="G197" s="1054"/>
      <x:c r="H197" s="1054"/>
      <x:c r="I197" s="1054"/>
      <x:c r="J197" s="1054"/>
      <x:c r="K197" s="1054"/>
      <x:c r="L197" s="1054"/>
      <x:c r="M197" s="1054"/>
      <x:c r="N197" s="1054"/>
      <x:c r="O197" s="1054"/>
      <x:c r="P197" s="1054"/>
      <x:c r="Q197" s="1054"/>
      <x:c r="R197" s="1054"/>
      <x:c r="S197" s="1054"/>
      <x:c r="T197" s="1054"/>
      <x:c r="U197" s="1054"/>
      <x:c r="V197" s="1054"/>
      <x:c r="W197" s="1054"/>
      <x:c r="X197" s="1054"/>
      <x:c r="Y197" s="1054"/>
      <x:c r="Z197" s="1054"/>
    </x:row>
    <x:row r="198" spans="1:26" ht="16.5" customHeight="1">
      <x:c r="A198" s="1054"/>
      <x:c r="B198" s="1054"/>
      <x:c r="C198" s="1054"/>
      <x:c r="D198" s="1054"/>
      <x:c r="E198" s="1054"/>
      <x:c r="F198" s="1054"/>
      <x:c r="G198" s="1054"/>
      <x:c r="H198" s="1054"/>
      <x:c r="I198" s="1054"/>
      <x:c r="J198" s="1054"/>
      <x:c r="K198" s="1054"/>
      <x:c r="L198" s="1054"/>
      <x:c r="M198" s="1054"/>
      <x:c r="N198" s="1054"/>
      <x:c r="O198" s="1054"/>
      <x:c r="P198" s="1054"/>
      <x:c r="Q198" s="1054"/>
      <x:c r="R198" s="1054"/>
      <x:c r="S198" s="1054"/>
      <x:c r="T198" s="1054"/>
      <x:c r="U198" s="1054"/>
      <x:c r="V198" s="1054"/>
      <x:c r="W198" s="1054"/>
      <x:c r="X198" s="1054"/>
      <x:c r="Y198" s="1054"/>
      <x:c r="Z198" s="1054"/>
    </x:row>
    <x:row r="199" spans="1:26" ht="16.5" customHeight="1">
      <x:c r="A199" s="1054"/>
      <x:c r="B199" s="1054"/>
      <x:c r="C199" s="1054"/>
      <x:c r="D199" s="1054"/>
      <x:c r="E199" s="1054"/>
      <x:c r="F199" s="1054"/>
      <x:c r="G199" s="1054"/>
      <x:c r="H199" s="1054"/>
      <x:c r="I199" s="1054"/>
      <x:c r="J199" s="1054"/>
      <x:c r="K199" s="1054"/>
      <x:c r="L199" s="1054"/>
      <x:c r="M199" s="1054"/>
      <x:c r="N199" s="1054"/>
      <x:c r="O199" s="1054"/>
      <x:c r="P199" s="1054"/>
      <x:c r="Q199" s="1054"/>
      <x:c r="R199" s="1054"/>
      <x:c r="S199" s="1054"/>
      <x:c r="T199" s="1054"/>
      <x:c r="U199" s="1054"/>
      <x:c r="V199" s="1054"/>
      <x:c r="W199" s="1054"/>
      <x:c r="X199" s="1054"/>
      <x:c r="Y199" s="1054"/>
      <x:c r="Z199" s="1054"/>
    </x:row>
    <x:row r="200" spans="1:26" ht="16.5" customHeight="1">
      <x:c r="A200" s="1054"/>
      <x:c r="B200" s="1054"/>
      <x:c r="C200" s="1054"/>
      <x:c r="D200" s="1054"/>
      <x:c r="E200" s="1054"/>
      <x:c r="F200" s="1054"/>
      <x:c r="G200" s="1054"/>
      <x:c r="H200" s="1054"/>
      <x:c r="I200" s="1054"/>
      <x:c r="J200" s="1054"/>
      <x:c r="K200" s="1054"/>
      <x:c r="L200" s="1054"/>
      <x:c r="M200" s="1054"/>
      <x:c r="N200" s="1054"/>
      <x:c r="O200" s="1054"/>
      <x:c r="P200" s="1054"/>
      <x:c r="Q200" s="1054"/>
      <x:c r="R200" s="1054"/>
      <x:c r="S200" s="1054"/>
      <x:c r="T200" s="1054"/>
      <x:c r="U200" s="1054"/>
      <x:c r="V200" s="1054"/>
      <x:c r="W200" s="1054"/>
      <x:c r="X200" s="1054"/>
      <x:c r="Y200" s="1054"/>
      <x:c r="Z200" s="1054"/>
    </x:row>
    <x:row r="201" spans="1:26" ht="16.5" customHeight="1">
      <x:c r="A201" s="1054"/>
      <x:c r="B201" s="1054"/>
      <x:c r="C201" s="1054"/>
      <x:c r="D201" s="1054"/>
      <x:c r="E201" s="1054"/>
      <x:c r="F201" s="1054"/>
      <x:c r="G201" s="1054"/>
      <x:c r="H201" s="1054"/>
      <x:c r="I201" s="1054"/>
      <x:c r="J201" s="1054"/>
      <x:c r="K201" s="1054"/>
      <x:c r="L201" s="1054"/>
      <x:c r="M201" s="1054"/>
      <x:c r="N201" s="1054"/>
      <x:c r="O201" s="1054"/>
      <x:c r="P201" s="1054"/>
      <x:c r="Q201" s="1054"/>
      <x:c r="R201" s="1054"/>
      <x:c r="S201" s="1054"/>
      <x:c r="T201" s="1054"/>
      <x:c r="U201" s="1054"/>
      <x:c r="V201" s="1054"/>
      <x:c r="W201" s="1054"/>
      <x:c r="X201" s="1054"/>
      <x:c r="Y201" s="1054"/>
      <x:c r="Z201" s="1054"/>
    </x:row>
    <x:row r="202" spans="1:26" ht="16.5" customHeight="1">
      <x:c r="A202" s="1054"/>
      <x:c r="B202" s="1054"/>
      <x:c r="C202" s="1054"/>
      <x:c r="D202" s="1054"/>
      <x:c r="E202" s="1054"/>
      <x:c r="F202" s="1054"/>
      <x:c r="G202" s="1054"/>
      <x:c r="H202" s="1054"/>
      <x:c r="I202" s="1054"/>
      <x:c r="J202" s="1054"/>
      <x:c r="K202" s="1054"/>
      <x:c r="L202" s="1054"/>
      <x:c r="M202" s="1054"/>
      <x:c r="N202" s="1054"/>
      <x:c r="O202" s="1054"/>
      <x:c r="P202" s="1054"/>
      <x:c r="Q202" s="1054"/>
      <x:c r="R202" s="1054"/>
      <x:c r="S202" s="1054"/>
      <x:c r="T202" s="1054"/>
      <x:c r="U202" s="1054"/>
      <x:c r="V202" s="1054"/>
      <x:c r="W202" s="1054"/>
      <x:c r="X202" s="1054"/>
      <x:c r="Y202" s="1054"/>
      <x:c r="Z202" s="1054"/>
    </x:row>
    <x:row r="203" spans="1:26" ht="16.5" customHeight="1">
      <x:c r="A203" s="1054"/>
      <x:c r="B203" s="1054"/>
      <x:c r="C203" s="1054"/>
      <x:c r="D203" s="1054"/>
      <x:c r="E203" s="1054"/>
      <x:c r="F203" s="1054"/>
      <x:c r="G203" s="1054"/>
      <x:c r="H203" s="1054"/>
      <x:c r="I203" s="1054"/>
      <x:c r="J203" s="1054"/>
      <x:c r="K203" s="1054"/>
      <x:c r="L203" s="1054"/>
      <x:c r="M203" s="1054"/>
      <x:c r="N203" s="1054"/>
      <x:c r="O203" s="1054"/>
      <x:c r="P203" s="1054"/>
      <x:c r="Q203" s="1054"/>
      <x:c r="R203" s="1054"/>
      <x:c r="S203" s="1054"/>
      <x:c r="T203" s="1054"/>
      <x:c r="U203" s="1054"/>
      <x:c r="V203" s="1054"/>
      <x:c r="W203" s="1054"/>
      <x:c r="X203" s="1054"/>
      <x:c r="Y203" s="1054"/>
      <x:c r="Z203" s="1054"/>
    </x:row>
    <x:row r="204" spans="1:26" ht="16.5" customHeight="1">
      <x:c r="A204" s="1054"/>
      <x:c r="B204" s="1054"/>
      <x:c r="C204" s="1054"/>
      <x:c r="D204" s="1054"/>
      <x:c r="E204" s="1054"/>
      <x:c r="F204" s="1054"/>
      <x:c r="G204" s="1054"/>
      <x:c r="H204" s="1054"/>
      <x:c r="I204" s="1054"/>
      <x:c r="J204" s="1054"/>
      <x:c r="K204" s="1054"/>
      <x:c r="L204" s="1054"/>
      <x:c r="M204" s="1054"/>
      <x:c r="N204" s="1054"/>
      <x:c r="O204" s="1054"/>
      <x:c r="P204" s="1054"/>
      <x:c r="Q204" s="1054"/>
      <x:c r="R204" s="1054"/>
      <x:c r="S204" s="1054"/>
      <x:c r="T204" s="1054"/>
      <x:c r="U204" s="1054"/>
      <x:c r="V204" s="1054"/>
      <x:c r="W204" s="1054"/>
      <x:c r="X204" s="1054"/>
      <x:c r="Y204" s="1054"/>
      <x:c r="Z204" s="1054"/>
    </x:row>
    <x:row r="205" spans="1:26" ht="16.5" customHeight="1">
      <x:c r="A205" s="1054"/>
      <x:c r="B205" s="1054"/>
      <x:c r="C205" s="1054"/>
      <x:c r="D205" s="1054"/>
      <x:c r="E205" s="1054"/>
      <x:c r="F205" s="1054"/>
      <x:c r="G205" s="1054"/>
      <x:c r="H205" s="1054"/>
      <x:c r="I205" s="1054"/>
      <x:c r="J205" s="1054"/>
      <x:c r="K205" s="1054"/>
      <x:c r="L205" s="1054"/>
      <x:c r="M205" s="1054"/>
      <x:c r="N205" s="1054"/>
      <x:c r="O205" s="1054"/>
      <x:c r="P205" s="1054"/>
      <x:c r="Q205" s="1054"/>
      <x:c r="R205" s="1054"/>
      <x:c r="S205" s="1054"/>
      <x:c r="T205" s="1054"/>
      <x:c r="U205" s="1054"/>
      <x:c r="V205" s="1054"/>
      <x:c r="W205" s="1054"/>
      <x:c r="X205" s="1054"/>
      <x:c r="Y205" s="1054"/>
      <x:c r="Z205" s="1054"/>
    </x:row>
    <x:row r="206" spans="1:26" ht="16.5" customHeight="1">
      <x:c r="A206" s="1054"/>
      <x:c r="B206" s="1054"/>
      <x:c r="C206" s="1054"/>
      <x:c r="D206" s="1054"/>
      <x:c r="E206" s="1054"/>
      <x:c r="F206" s="1054"/>
      <x:c r="G206" s="1054"/>
      <x:c r="H206" s="1054"/>
      <x:c r="I206" s="1054"/>
      <x:c r="J206" s="1054"/>
      <x:c r="K206" s="1054"/>
      <x:c r="L206" s="1054"/>
      <x:c r="M206" s="1054"/>
      <x:c r="N206" s="1054"/>
      <x:c r="O206" s="1054"/>
      <x:c r="P206" s="1054"/>
      <x:c r="Q206" s="1054"/>
      <x:c r="R206" s="1054"/>
      <x:c r="S206" s="1054"/>
      <x:c r="T206" s="1054"/>
      <x:c r="U206" s="1054"/>
      <x:c r="V206" s="1054"/>
      <x:c r="W206" s="1054"/>
      <x:c r="X206" s="1054"/>
      <x:c r="Y206" s="1054"/>
      <x:c r="Z206" s="1054"/>
    </x:row>
    <x:row r="207" spans="1:26" ht="16.5" customHeight="1">
      <x:c r="A207" s="1054"/>
      <x:c r="B207" s="1054"/>
      <x:c r="C207" s="1054"/>
      <x:c r="D207" s="1054"/>
      <x:c r="E207" s="1054"/>
      <x:c r="F207" s="1054"/>
      <x:c r="G207" s="1054"/>
      <x:c r="H207" s="1054"/>
      <x:c r="I207" s="1054"/>
      <x:c r="J207" s="1054"/>
      <x:c r="K207" s="1054"/>
      <x:c r="L207" s="1054"/>
      <x:c r="M207" s="1054"/>
      <x:c r="N207" s="1054"/>
      <x:c r="O207" s="1054"/>
      <x:c r="P207" s="1054"/>
      <x:c r="Q207" s="1054"/>
      <x:c r="R207" s="1054"/>
      <x:c r="S207" s="1054"/>
      <x:c r="T207" s="1054"/>
      <x:c r="U207" s="1054"/>
      <x:c r="V207" s="1054"/>
      <x:c r="W207" s="1054"/>
      <x:c r="X207" s="1054"/>
      <x:c r="Y207" s="1054"/>
      <x:c r="Z207" s="1054"/>
    </x:row>
    <x:row r="208" spans="1:26" ht="16.5" customHeight="1">
      <x:c r="A208" s="1054"/>
      <x:c r="B208" s="1054"/>
      <x:c r="C208" s="1054"/>
      <x:c r="D208" s="1054"/>
      <x:c r="E208" s="1054"/>
      <x:c r="F208" s="1054"/>
      <x:c r="G208" s="1054"/>
      <x:c r="H208" s="1054"/>
      <x:c r="I208" s="1054"/>
      <x:c r="J208" s="1054"/>
      <x:c r="K208" s="1054"/>
      <x:c r="L208" s="1054"/>
      <x:c r="M208" s="1054"/>
      <x:c r="N208" s="1054"/>
      <x:c r="O208" s="1054"/>
      <x:c r="P208" s="1054"/>
      <x:c r="Q208" s="1054"/>
      <x:c r="R208" s="1054"/>
      <x:c r="S208" s="1054"/>
      <x:c r="T208" s="1054"/>
      <x:c r="U208" s="1054"/>
      <x:c r="V208" s="1054"/>
      <x:c r="W208" s="1054"/>
      <x:c r="X208" s="1054"/>
      <x:c r="Y208" s="1054"/>
      <x:c r="Z208" s="1054"/>
    </x:row>
    <x:row r="209" spans="1:26" ht="16.5" customHeight="1">
      <x:c r="A209" s="1054"/>
      <x:c r="B209" s="1054"/>
      <x:c r="C209" s="1054"/>
      <x:c r="D209" s="1054"/>
      <x:c r="E209" s="1054"/>
      <x:c r="F209" s="1054"/>
      <x:c r="G209" s="1054"/>
      <x:c r="H209" s="1054"/>
      <x:c r="I209" s="1054"/>
      <x:c r="J209" s="1054"/>
      <x:c r="K209" s="1054"/>
      <x:c r="L209" s="1054"/>
      <x:c r="M209" s="1054"/>
      <x:c r="N209" s="1054"/>
      <x:c r="O209" s="1054"/>
      <x:c r="P209" s="1054"/>
      <x:c r="Q209" s="1054"/>
      <x:c r="R209" s="1054"/>
      <x:c r="S209" s="1054"/>
      <x:c r="T209" s="1054"/>
      <x:c r="U209" s="1054"/>
      <x:c r="V209" s="1054"/>
      <x:c r="W209" s="1054"/>
      <x:c r="X209" s="1054"/>
      <x:c r="Y209" s="1054"/>
      <x:c r="Z209" s="1054"/>
    </x:row>
    <x:row r="210" spans="1:26" ht="16.5" customHeight="1">
      <x:c r="A210" s="1054"/>
      <x:c r="B210" s="1054"/>
      <x:c r="C210" s="1054"/>
      <x:c r="D210" s="1054"/>
      <x:c r="E210" s="1054"/>
      <x:c r="F210" s="1054"/>
      <x:c r="G210" s="1054"/>
      <x:c r="H210" s="1054"/>
      <x:c r="I210" s="1054"/>
      <x:c r="J210" s="1054"/>
      <x:c r="K210" s="1054"/>
      <x:c r="L210" s="1054"/>
      <x:c r="M210" s="1054"/>
      <x:c r="N210" s="1054"/>
      <x:c r="O210" s="1054"/>
      <x:c r="P210" s="1054"/>
      <x:c r="Q210" s="1054"/>
      <x:c r="R210" s="1054"/>
      <x:c r="S210" s="1054"/>
      <x:c r="T210" s="1054"/>
      <x:c r="U210" s="1054"/>
      <x:c r="V210" s="1054"/>
      <x:c r="W210" s="1054"/>
      <x:c r="X210" s="1054"/>
      <x:c r="Y210" s="1054"/>
      <x:c r="Z210" s="1054"/>
    </x:row>
    <x:row r="211" spans="1:26" ht="16.5" customHeight="1">
      <x:c r="A211" s="1054"/>
      <x:c r="B211" s="1054"/>
      <x:c r="C211" s="1054"/>
      <x:c r="D211" s="1054"/>
      <x:c r="E211" s="1054"/>
      <x:c r="F211" s="1054"/>
      <x:c r="G211" s="1054"/>
      <x:c r="H211" s="1054"/>
      <x:c r="I211" s="1054"/>
      <x:c r="J211" s="1054"/>
      <x:c r="K211" s="1054"/>
      <x:c r="L211" s="1054"/>
      <x:c r="M211" s="1054"/>
      <x:c r="N211" s="1054"/>
      <x:c r="O211" s="1054"/>
      <x:c r="P211" s="1054"/>
      <x:c r="Q211" s="1054"/>
      <x:c r="R211" s="1054"/>
      <x:c r="S211" s="1054"/>
      <x:c r="T211" s="1054"/>
      <x:c r="U211" s="1054"/>
      <x:c r="V211" s="1054"/>
      <x:c r="W211" s="1054"/>
      <x:c r="X211" s="1054"/>
      <x:c r="Y211" s="1054"/>
      <x:c r="Z211" s="1054"/>
    </x:row>
    <x:row r="212" spans="1:26" ht="16.5" customHeight="1">
      <x:c r="A212" s="1054"/>
      <x:c r="B212" s="1054"/>
      <x:c r="C212" s="1054"/>
      <x:c r="D212" s="1054"/>
      <x:c r="E212" s="1054"/>
      <x:c r="F212" s="1054"/>
      <x:c r="G212" s="1054"/>
      <x:c r="H212" s="1054"/>
      <x:c r="I212" s="1054"/>
      <x:c r="J212" s="1054"/>
      <x:c r="K212" s="1054"/>
      <x:c r="L212" s="1054"/>
      <x:c r="M212" s="1054"/>
      <x:c r="N212" s="1054"/>
      <x:c r="O212" s="1054"/>
      <x:c r="P212" s="1054"/>
      <x:c r="Q212" s="1054"/>
      <x:c r="R212" s="1054"/>
      <x:c r="S212" s="1054"/>
      <x:c r="T212" s="1054"/>
      <x:c r="U212" s="1054"/>
      <x:c r="V212" s="1054"/>
      <x:c r="W212" s="1054"/>
      <x:c r="X212" s="1054"/>
      <x:c r="Y212" s="1054"/>
      <x:c r="Z212" s="1054"/>
    </x:row>
    <x:row r="213" spans="1:26" ht="16.5" customHeight="1">
      <x:c r="A213" s="1054"/>
      <x:c r="B213" s="1054"/>
      <x:c r="C213" s="1054"/>
      <x:c r="D213" s="1054"/>
      <x:c r="E213" s="1054"/>
      <x:c r="F213" s="1054"/>
      <x:c r="G213" s="1054"/>
      <x:c r="H213" s="1054"/>
      <x:c r="I213" s="1054"/>
      <x:c r="J213" s="1054"/>
      <x:c r="K213" s="1054"/>
      <x:c r="L213" s="1054"/>
      <x:c r="M213" s="1054"/>
      <x:c r="N213" s="1054"/>
      <x:c r="O213" s="1054"/>
      <x:c r="P213" s="1054"/>
      <x:c r="Q213" s="1054"/>
      <x:c r="R213" s="1054"/>
      <x:c r="S213" s="1054"/>
      <x:c r="T213" s="1054"/>
      <x:c r="U213" s="1054"/>
      <x:c r="V213" s="1054"/>
      <x:c r="W213" s="1054"/>
      <x:c r="X213" s="1054"/>
      <x:c r="Y213" s="1054"/>
      <x:c r="Z213" s="1054"/>
    </x:row>
    <x:row r="214" spans="1:26" ht="16.5" customHeight="1">
      <x:c r="A214" s="1054"/>
      <x:c r="B214" s="1054"/>
      <x:c r="C214" s="1054"/>
      <x:c r="D214" s="1054"/>
      <x:c r="E214" s="1054"/>
      <x:c r="F214" s="1054"/>
      <x:c r="G214" s="1054"/>
      <x:c r="H214" s="1054"/>
      <x:c r="I214" s="1054"/>
      <x:c r="J214" s="1054"/>
      <x:c r="K214" s="1054"/>
      <x:c r="L214" s="1054"/>
      <x:c r="M214" s="1054"/>
      <x:c r="N214" s="1054"/>
      <x:c r="O214" s="1054"/>
      <x:c r="P214" s="1054"/>
      <x:c r="Q214" s="1054"/>
      <x:c r="R214" s="1054"/>
      <x:c r="S214" s="1054"/>
      <x:c r="T214" s="1054"/>
      <x:c r="U214" s="1054"/>
      <x:c r="V214" s="1054"/>
      <x:c r="W214" s="1054"/>
      <x:c r="X214" s="1054"/>
      <x:c r="Y214" s="1054"/>
      <x:c r="Z214" s="1054"/>
    </x:row>
    <x:row r="215" spans="1:26" ht="16.5" customHeight="1">
      <x:c r="A215" s="1054"/>
      <x:c r="B215" s="1054"/>
      <x:c r="C215" s="1054"/>
      <x:c r="D215" s="1054"/>
      <x:c r="E215" s="1054"/>
      <x:c r="F215" s="1054"/>
      <x:c r="G215" s="1054"/>
      <x:c r="H215" s="1054"/>
      <x:c r="I215" s="1054"/>
      <x:c r="J215" s="1054"/>
      <x:c r="K215" s="1054"/>
      <x:c r="L215" s="1054"/>
      <x:c r="M215" s="1054"/>
      <x:c r="N215" s="1054"/>
      <x:c r="O215" s="1054"/>
      <x:c r="P215" s="1054"/>
      <x:c r="Q215" s="1054"/>
      <x:c r="R215" s="1054"/>
      <x:c r="S215" s="1054"/>
      <x:c r="T215" s="1054"/>
      <x:c r="U215" s="1054"/>
      <x:c r="V215" s="1054"/>
      <x:c r="W215" s="1054"/>
      <x:c r="X215" s="1054"/>
      <x:c r="Y215" s="1054"/>
      <x:c r="Z215" s="1054"/>
    </x:row>
    <x:row r="216" spans="1:26" ht="16.5" customHeight="1">
      <x:c r="A216" s="1054"/>
      <x:c r="B216" s="1054"/>
      <x:c r="C216" s="1054"/>
      <x:c r="D216" s="1054"/>
      <x:c r="E216" s="1054"/>
      <x:c r="F216" s="1054"/>
      <x:c r="G216" s="1054"/>
      <x:c r="H216" s="1054"/>
      <x:c r="I216" s="1054"/>
      <x:c r="J216" s="1054"/>
      <x:c r="K216" s="1054"/>
      <x:c r="L216" s="1054"/>
      <x:c r="M216" s="1054"/>
      <x:c r="N216" s="1054"/>
      <x:c r="O216" s="1054"/>
      <x:c r="P216" s="1054"/>
      <x:c r="Q216" s="1054"/>
      <x:c r="R216" s="1054"/>
      <x:c r="S216" s="1054"/>
      <x:c r="T216" s="1054"/>
      <x:c r="U216" s="1054"/>
      <x:c r="V216" s="1054"/>
      <x:c r="W216" s="1054"/>
      <x:c r="X216" s="1054"/>
      <x:c r="Y216" s="1054"/>
      <x:c r="Z216" s="1054"/>
    </x:row>
    <x:row r="217" spans="1:26" ht="16.5" customHeight="1">
      <x:c r="A217" s="1054"/>
      <x:c r="B217" s="1054"/>
      <x:c r="C217" s="1054"/>
      <x:c r="D217" s="1054"/>
      <x:c r="E217" s="1054"/>
      <x:c r="F217" s="1054"/>
      <x:c r="G217" s="1054"/>
      <x:c r="H217" s="1054"/>
      <x:c r="I217" s="1054"/>
      <x:c r="J217" s="1054"/>
      <x:c r="K217" s="1054"/>
      <x:c r="L217" s="1054"/>
      <x:c r="M217" s="1054"/>
      <x:c r="N217" s="1054"/>
      <x:c r="O217" s="1054"/>
      <x:c r="P217" s="1054"/>
      <x:c r="Q217" s="1054"/>
      <x:c r="R217" s="1054"/>
      <x:c r="S217" s="1054"/>
      <x:c r="T217" s="1054"/>
      <x:c r="U217" s="1054"/>
      <x:c r="V217" s="1054"/>
      <x:c r="W217" s="1054"/>
      <x:c r="X217" s="1054"/>
      <x:c r="Y217" s="1054"/>
      <x:c r="Z217" s="1054"/>
    </x:row>
    <x:row r="218" spans="1:26" ht="16.5" customHeight="1">
      <x:c r="A218" s="1054"/>
      <x:c r="B218" s="1054"/>
      <x:c r="C218" s="1054"/>
      <x:c r="D218" s="1054"/>
      <x:c r="E218" s="1054"/>
      <x:c r="F218" s="1054"/>
      <x:c r="G218" s="1054"/>
      <x:c r="H218" s="1054"/>
      <x:c r="I218" s="1054"/>
      <x:c r="J218" s="1054"/>
      <x:c r="K218" s="1054"/>
      <x:c r="L218" s="1054"/>
      <x:c r="M218" s="1054"/>
      <x:c r="N218" s="1054"/>
      <x:c r="O218" s="1054"/>
      <x:c r="P218" s="1054"/>
      <x:c r="Q218" s="1054"/>
      <x:c r="R218" s="1054"/>
      <x:c r="S218" s="1054"/>
      <x:c r="T218" s="1054"/>
      <x:c r="U218" s="1054"/>
      <x:c r="V218" s="1054"/>
      <x:c r="W218" s="1054"/>
      <x:c r="X218" s="1054"/>
      <x:c r="Y218" s="1054"/>
      <x:c r="Z218" s="1054"/>
    </x:row>
    <x:row r="219" spans="1:26" ht="16.5" customHeight="1">
      <x:c r="A219" s="1054"/>
      <x:c r="B219" s="1054"/>
      <x:c r="C219" s="1054"/>
      <x:c r="D219" s="1054"/>
      <x:c r="E219" s="1054"/>
      <x:c r="F219" s="1054"/>
      <x:c r="G219" s="1054"/>
      <x:c r="H219" s="1054"/>
      <x:c r="I219" s="1054"/>
      <x:c r="J219" s="1054"/>
      <x:c r="K219" s="1054"/>
      <x:c r="L219" s="1054"/>
      <x:c r="M219" s="1054"/>
      <x:c r="N219" s="1054"/>
      <x:c r="O219" s="1054"/>
      <x:c r="P219" s="1054"/>
      <x:c r="Q219" s="1054"/>
      <x:c r="R219" s="1054"/>
      <x:c r="S219" s="1054"/>
      <x:c r="T219" s="1054"/>
      <x:c r="U219" s="1054"/>
      <x:c r="V219" s="1054"/>
      <x:c r="W219" s="1054"/>
      <x:c r="X219" s="1054"/>
      <x:c r="Y219" s="1054"/>
      <x:c r="Z219" s="1054"/>
    </x:row>
    <x:row r="220" spans="1:26" ht="16.5" customHeight="1">
      <x:c r="A220" s="1054"/>
      <x:c r="B220" s="1054"/>
      <x:c r="C220" s="1054"/>
      <x:c r="D220" s="1054"/>
      <x:c r="E220" s="1054"/>
      <x:c r="F220" s="1054"/>
      <x:c r="G220" s="1054"/>
      <x:c r="H220" s="1054"/>
      <x:c r="I220" s="1054"/>
      <x:c r="J220" s="1054"/>
      <x:c r="K220" s="1054"/>
      <x:c r="L220" s="1054"/>
      <x:c r="M220" s="1054"/>
      <x:c r="N220" s="1054"/>
      <x:c r="O220" s="1054"/>
      <x:c r="P220" s="1054"/>
      <x:c r="Q220" s="1054"/>
      <x:c r="R220" s="1054"/>
      <x:c r="S220" s="1054"/>
      <x:c r="T220" s="1054"/>
      <x:c r="U220" s="1054"/>
      <x:c r="V220" s="1054"/>
      <x:c r="W220" s="1054"/>
      <x:c r="X220" s="1054"/>
      <x:c r="Y220" s="1054"/>
      <x:c r="Z220" s="1054"/>
    </x:row>
    <x:row r="221" spans="1:26" ht="16.5" customHeight="1">
      <x:c r="A221" s="1054"/>
      <x:c r="B221" s="1054"/>
      <x:c r="C221" s="1054"/>
      <x:c r="D221" s="1054"/>
      <x:c r="E221" s="1054"/>
      <x:c r="F221" s="1054"/>
      <x:c r="G221" s="1054"/>
      <x:c r="H221" s="1054"/>
      <x:c r="I221" s="1054"/>
      <x:c r="J221" s="1054"/>
      <x:c r="K221" s="1054"/>
      <x:c r="L221" s="1054"/>
      <x:c r="M221" s="1054"/>
      <x:c r="N221" s="1054"/>
      <x:c r="O221" s="1054"/>
      <x:c r="P221" s="1054"/>
      <x:c r="Q221" s="1054"/>
      <x:c r="R221" s="1054"/>
      <x:c r="S221" s="1054"/>
      <x:c r="T221" s="1054"/>
      <x:c r="U221" s="1054"/>
      <x:c r="V221" s="1054"/>
      <x:c r="W221" s="1054"/>
      <x:c r="X221" s="1054"/>
      <x:c r="Y221" s="1054"/>
      <x:c r="Z221" s="1054"/>
    </x:row>
    <x:row r="222" spans="1:26" ht="16.5" customHeight="1">
      <x:c r="A222" s="1054"/>
      <x:c r="B222" s="1054"/>
      <x:c r="C222" s="1054"/>
      <x:c r="D222" s="1054"/>
      <x:c r="E222" s="1054"/>
      <x:c r="F222" s="1054"/>
      <x:c r="G222" s="1054"/>
      <x:c r="H222" s="1054"/>
      <x:c r="I222" s="1054"/>
      <x:c r="J222" s="1054"/>
      <x:c r="K222" s="1054"/>
      <x:c r="L222" s="1054"/>
      <x:c r="M222" s="1054"/>
      <x:c r="N222" s="1054"/>
      <x:c r="O222" s="1054"/>
      <x:c r="P222" s="1054"/>
      <x:c r="Q222" s="1054"/>
      <x:c r="R222" s="1054"/>
      <x:c r="S222" s="1054"/>
      <x:c r="T222" s="1054"/>
      <x:c r="U222" s="1054"/>
      <x:c r="V222" s="1054"/>
      <x:c r="W222" s="1054"/>
      <x:c r="X222" s="1054"/>
      <x:c r="Y222" s="1054"/>
      <x:c r="Z222" s="1054"/>
    </x:row>
    <x:row r="223" spans="1:26" ht="16.5" customHeight="1">
      <x:c r="A223" s="1054"/>
      <x:c r="B223" s="1054"/>
      <x:c r="C223" s="1054"/>
      <x:c r="D223" s="1054"/>
      <x:c r="E223" s="1054"/>
      <x:c r="F223" s="1054"/>
      <x:c r="G223" s="1054"/>
      <x:c r="H223" s="1054"/>
      <x:c r="I223" s="1054"/>
      <x:c r="J223" s="1054"/>
      <x:c r="K223" s="1054"/>
      <x:c r="L223" s="1054"/>
      <x:c r="M223" s="1054"/>
      <x:c r="N223" s="1054"/>
      <x:c r="O223" s="1054"/>
      <x:c r="P223" s="1054"/>
      <x:c r="Q223" s="1054"/>
      <x:c r="R223" s="1054"/>
      <x:c r="S223" s="1054"/>
      <x:c r="T223" s="1054"/>
      <x:c r="U223" s="1054"/>
      <x:c r="V223" s="1054"/>
      <x:c r="W223" s="1054"/>
      <x:c r="X223" s="1054"/>
      <x:c r="Y223" s="1054"/>
      <x:c r="Z223" s="1054"/>
    </x:row>
    <x:row r="224" spans="1:26" ht="16.5" customHeight="1">
      <x:c r="A224" s="1054"/>
      <x:c r="B224" s="1054"/>
      <x:c r="C224" s="1054"/>
      <x:c r="D224" s="1054"/>
      <x:c r="E224" s="1054"/>
      <x:c r="F224" s="1054"/>
      <x:c r="G224" s="1054"/>
      <x:c r="H224" s="1054"/>
      <x:c r="I224" s="1054"/>
      <x:c r="J224" s="1054"/>
      <x:c r="K224" s="1054"/>
      <x:c r="L224" s="1054"/>
      <x:c r="M224" s="1054"/>
      <x:c r="N224" s="1054"/>
      <x:c r="O224" s="1054"/>
      <x:c r="P224" s="1054"/>
      <x:c r="Q224" s="1054"/>
      <x:c r="R224" s="1054"/>
      <x:c r="S224" s="1054"/>
      <x:c r="T224" s="1054"/>
      <x:c r="U224" s="1054"/>
      <x:c r="V224" s="1054"/>
      <x:c r="W224" s="1054"/>
      <x:c r="X224" s="1054"/>
      <x:c r="Y224" s="1054"/>
      <x:c r="Z224" s="1054"/>
    </x:row>
    <x:row r="225" spans="1:26" ht="16.5" customHeight="1">
      <x:c r="A225" s="1054"/>
      <x:c r="B225" s="1054"/>
      <x:c r="C225" s="1054"/>
      <x:c r="D225" s="1054"/>
      <x:c r="E225" s="1054"/>
      <x:c r="F225" s="1054"/>
      <x:c r="G225" s="1054"/>
      <x:c r="H225" s="1054"/>
      <x:c r="I225" s="1054"/>
      <x:c r="J225" s="1054"/>
      <x:c r="K225" s="1054"/>
      <x:c r="L225" s="1054"/>
      <x:c r="M225" s="1054"/>
      <x:c r="N225" s="1054"/>
      <x:c r="O225" s="1054"/>
      <x:c r="P225" s="1054"/>
      <x:c r="Q225" s="1054"/>
      <x:c r="R225" s="1054"/>
      <x:c r="S225" s="1054"/>
      <x:c r="T225" s="1054"/>
      <x:c r="U225" s="1054"/>
      <x:c r="V225" s="1054"/>
      <x:c r="W225" s="1054"/>
      <x:c r="X225" s="1054"/>
      <x:c r="Y225" s="1054"/>
      <x:c r="Z225" s="1054"/>
    </x:row>
    <x:row r="226" spans="1:26" ht="16.5" customHeight="1">
      <x:c r="A226" s="1054"/>
      <x:c r="B226" s="1054"/>
      <x:c r="C226" s="1054"/>
      <x:c r="D226" s="1054"/>
      <x:c r="E226" s="1054"/>
      <x:c r="F226" s="1054"/>
      <x:c r="G226" s="1054"/>
      <x:c r="H226" s="1054"/>
      <x:c r="I226" s="1054"/>
      <x:c r="J226" s="1054"/>
      <x:c r="K226" s="1054"/>
      <x:c r="L226" s="1054"/>
      <x:c r="M226" s="1054"/>
      <x:c r="N226" s="1054"/>
      <x:c r="O226" s="1054"/>
      <x:c r="P226" s="1054"/>
      <x:c r="Q226" s="1054"/>
      <x:c r="R226" s="1054"/>
      <x:c r="S226" s="1054"/>
      <x:c r="T226" s="1054"/>
      <x:c r="U226" s="1054"/>
      <x:c r="V226" s="1054"/>
      <x:c r="W226" s="1054"/>
      <x:c r="X226" s="1054"/>
      <x:c r="Y226" s="1054"/>
      <x:c r="Z226" s="1054"/>
    </x:row>
    <x:row r="227" spans="1:26" ht="16.5" customHeight="1">
      <x:c r="A227" s="1054"/>
      <x:c r="B227" s="1054"/>
      <x:c r="C227" s="1054"/>
      <x:c r="D227" s="1054"/>
      <x:c r="E227" s="1054"/>
      <x:c r="F227" s="1054"/>
      <x:c r="G227" s="1054"/>
      <x:c r="H227" s="1054"/>
      <x:c r="I227" s="1054"/>
      <x:c r="J227" s="1054"/>
      <x:c r="K227" s="1054"/>
      <x:c r="L227" s="1054"/>
      <x:c r="M227" s="1054"/>
      <x:c r="N227" s="1054"/>
      <x:c r="O227" s="1054"/>
      <x:c r="P227" s="1054"/>
      <x:c r="Q227" s="1054"/>
      <x:c r="R227" s="1054"/>
      <x:c r="S227" s="1054"/>
      <x:c r="T227" s="1054"/>
      <x:c r="U227" s="1054"/>
      <x:c r="V227" s="1054"/>
      <x:c r="W227" s="1054"/>
      <x:c r="X227" s="1054"/>
      <x:c r="Y227" s="1054"/>
      <x:c r="Z227" s="1054"/>
    </x:row>
    <x:row r="228" spans="1:26" ht="16.5" customHeight="1">
      <x:c r="A228" s="1054"/>
      <x:c r="B228" s="1054"/>
      <x:c r="C228" s="1054"/>
      <x:c r="D228" s="1054"/>
      <x:c r="E228" s="1054"/>
      <x:c r="F228" s="1054"/>
      <x:c r="G228" s="1054"/>
      <x:c r="H228" s="1054"/>
      <x:c r="I228" s="1054"/>
      <x:c r="J228" s="1054"/>
      <x:c r="K228" s="1054"/>
      <x:c r="L228" s="1054"/>
      <x:c r="M228" s="1054"/>
      <x:c r="N228" s="1054"/>
      <x:c r="O228" s="1054"/>
      <x:c r="P228" s="1054"/>
      <x:c r="Q228" s="1054"/>
      <x:c r="R228" s="1054"/>
      <x:c r="S228" s="1054"/>
      <x:c r="T228" s="1054"/>
      <x:c r="U228" s="1054"/>
      <x:c r="V228" s="1054"/>
      <x:c r="W228" s="1054"/>
      <x:c r="X228" s="1054"/>
      <x:c r="Y228" s="1054"/>
      <x:c r="Z228" s="1054"/>
    </x:row>
    <x:row r="229" spans="1:26" ht="16.5" customHeight="1">
      <x:c r="A229" s="1054"/>
      <x:c r="B229" s="1054"/>
      <x:c r="C229" s="1054"/>
      <x:c r="D229" s="1054"/>
      <x:c r="E229" s="1054"/>
      <x:c r="F229" s="1054"/>
      <x:c r="G229" s="1054"/>
      <x:c r="H229" s="1054"/>
      <x:c r="I229" s="1054"/>
      <x:c r="J229" s="1054"/>
      <x:c r="K229" s="1054"/>
      <x:c r="L229" s="1054"/>
      <x:c r="M229" s="1054"/>
      <x:c r="N229" s="1054"/>
      <x:c r="O229" s="1054"/>
      <x:c r="P229" s="1054"/>
      <x:c r="Q229" s="1054"/>
      <x:c r="R229" s="1054"/>
      <x:c r="S229" s="1054"/>
      <x:c r="T229" s="1054"/>
      <x:c r="U229" s="1054"/>
      <x:c r="V229" s="1054"/>
      <x:c r="W229" s="1054"/>
      <x:c r="X229" s="1054"/>
      <x:c r="Y229" s="1054"/>
      <x:c r="Z229" s="1054"/>
    </x:row>
    <x:row r="230" spans="1:26" ht="16.5" customHeight="1">
      <x:c r="A230" s="1054"/>
      <x:c r="B230" s="1054"/>
      <x:c r="C230" s="1054"/>
      <x:c r="D230" s="1054"/>
      <x:c r="E230" s="1054"/>
      <x:c r="F230" s="1054"/>
      <x:c r="G230" s="1054"/>
      <x:c r="H230" s="1054"/>
      <x:c r="I230" s="1054"/>
      <x:c r="J230" s="1054"/>
      <x:c r="K230" s="1054"/>
      <x:c r="L230" s="1054"/>
      <x:c r="M230" s="1054"/>
      <x:c r="N230" s="1054"/>
      <x:c r="O230" s="1054"/>
      <x:c r="P230" s="1054"/>
      <x:c r="Q230" s="1054"/>
      <x:c r="R230" s="1054"/>
      <x:c r="S230" s="1054"/>
      <x:c r="T230" s="1054"/>
      <x:c r="U230" s="1054"/>
      <x:c r="V230" s="1054"/>
      <x:c r="W230" s="1054"/>
      <x:c r="X230" s="1054"/>
      <x:c r="Y230" s="1054"/>
      <x:c r="Z230" s="1054"/>
    </x:row>
    <x:row r="231" spans="1:26" ht="16.5" customHeight="1">
      <x:c r="A231" s="1054"/>
      <x:c r="B231" s="1054"/>
      <x:c r="C231" s="1054"/>
      <x:c r="D231" s="1054"/>
      <x:c r="E231" s="1054"/>
      <x:c r="F231" s="1054"/>
      <x:c r="G231" s="1054"/>
      <x:c r="H231" s="1054"/>
      <x:c r="I231" s="1054"/>
      <x:c r="J231" s="1054"/>
      <x:c r="K231" s="1054"/>
      <x:c r="L231" s="1054"/>
      <x:c r="M231" s="1054"/>
      <x:c r="N231" s="1054"/>
      <x:c r="O231" s="1054"/>
      <x:c r="P231" s="1054"/>
      <x:c r="Q231" s="1054"/>
      <x:c r="R231" s="1054"/>
      <x:c r="S231" s="1054"/>
      <x:c r="T231" s="1054"/>
      <x:c r="U231" s="1054"/>
      <x:c r="V231" s="1054"/>
      <x:c r="W231" s="1054"/>
      <x:c r="X231" s="1054"/>
      <x:c r="Y231" s="1054"/>
      <x:c r="Z231" s="1054"/>
    </x:row>
    <x:row r="232" spans="1:26" ht="16.5" customHeight="1">
      <x:c r="A232" s="1054"/>
      <x:c r="B232" s="1054"/>
      <x:c r="C232" s="1054"/>
      <x:c r="D232" s="1054"/>
      <x:c r="E232" s="1054"/>
      <x:c r="F232" s="1054"/>
      <x:c r="G232" s="1054"/>
      <x:c r="H232" s="1054"/>
      <x:c r="I232" s="1054"/>
      <x:c r="J232" s="1054"/>
      <x:c r="K232" s="1054"/>
      <x:c r="L232" s="1054"/>
      <x:c r="M232" s="1054"/>
      <x:c r="N232" s="1054"/>
      <x:c r="O232" s="1054"/>
      <x:c r="P232" s="1054"/>
      <x:c r="Q232" s="1054"/>
      <x:c r="R232" s="1054"/>
      <x:c r="S232" s="1054"/>
      <x:c r="T232" s="1054"/>
      <x:c r="U232" s="1054"/>
      <x:c r="V232" s="1054"/>
      <x:c r="W232" s="1054"/>
      <x:c r="X232" s="1054"/>
      <x:c r="Y232" s="1054"/>
      <x:c r="Z232" s="1054"/>
    </x:row>
    <x:row r="233" spans="1:26" ht="16.5" customHeight="1">
      <x:c r="A233" s="1054"/>
      <x:c r="B233" s="1054"/>
      <x:c r="C233" s="1054"/>
      <x:c r="D233" s="1054"/>
      <x:c r="E233" s="1054"/>
      <x:c r="F233" s="1054"/>
      <x:c r="G233" s="1054"/>
      <x:c r="H233" s="1054"/>
      <x:c r="I233" s="1054"/>
      <x:c r="J233" s="1054"/>
      <x:c r="K233" s="1054"/>
      <x:c r="L233" s="1054"/>
      <x:c r="M233" s="1054"/>
      <x:c r="N233" s="1054"/>
      <x:c r="O233" s="1054"/>
      <x:c r="P233" s="1054"/>
      <x:c r="Q233" s="1054"/>
      <x:c r="R233" s="1054"/>
      <x:c r="S233" s="1054"/>
      <x:c r="T233" s="1054"/>
      <x:c r="U233" s="1054"/>
      <x:c r="V233" s="1054"/>
      <x:c r="W233" s="1054"/>
      <x:c r="X233" s="1054"/>
      <x:c r="Y233" s="1054"/>
      <x:c r="Z233" s="1054"/>
    </x:row>
    <x:row r="234" spans="1:26" ht="16.5" customHeight="1">
      <x:c r="A234" s="1054"/>
      <x:c r="B234" s="1054"/>
      <x:c r="C234" s="1054"/>
      <x:c r="D234" s="1054"/>
      <x:c r="E234" s="1054"/>
      <x:c r="F234" s="1054"/>
      <x:c r="G234" s="1054"/>
      <x:c r="H234" s="1054"/>
      <x:c r="I234" s="1054"/>
      <x:c r="J234" s="1054"/>
      <x:c r="K234" s="1054"/>
      <x:c r="L234" s="1054"/>
      <x:c r="M234" s="1054"/>
      <x:c r="N234" s="1054"/>
      <x:c r="O234" s="1054"/>
      <x:c r="P234" s="1054"/>
      <x:c r="Q234" s="1054"/>
      <x:c r="R234" s="1054"/>
      <x:c r="S234" s="1054"/>
      <x:c r="T234" s="1054"/>
      <x:c r="U234" s="1054"/>
      <x:c r="V234" s="1054"/>
      <x:c r="W234" s="1054"/>
      <x:c r="X234" s="1054"/>
      <x:c r="Y234" s="1054"/>
      <x:c r="Z234" s="1054"/>
    </x:row>
    <x:row r="235" spans="1:26" ht="16.5" customHeight="1">
      <x:c r="A235" s="1054"/>
      <x:c r="B235" s="1054"/>
      <x:c r="C235" s="1054"/>
      <x:c r="D235" s="1054"/>
      <x:c r="E235" s="1054"/>
      <x:c r="F235" s="1054"/>
      <x:c r="G235" s="1054"/>
      <x:c r="H235" s="1054"/>
      <x:c r="I235" s="1054"/>
      <x:c r="J235" s="1054"/>
      <x:c r="K235" s="1054"/>
      <x:c r="L235" s="1054"/>
      <x:c r="M235" s="1054"/>
      <x:c r="N235" s="1054"/>
      <x:c r="O235" s="1054"/>
      <x:c r="P235" s="1054"/>
      <x:c r="Q235" s="1054"/>
      <x:c r="R235" s="1054"/>
      <x:c r="S235" s="1054"/>
      <x:c r="T235" s="1054"/>
      <x:c r="U235" s="1054"/>
      <x:c r="V235" s="1054"/>
      <x:c r="W235" s="1054"/>
      <x:c r="X235" s="1054"/>
      <x:c r="Y235" s="1054"/>
      <x:c r="Z235" s="1054"/>
    </x:row>
    <x:row r="236" spans="1:26" ht="16.5" customHeight="1">
      <x:c r="A236" s="1054"/>
      <x:c r="B236" s="1054"/>
      <x:c r="C236" s="1054"/>
      <x:c r="D236" s="1054"/>
      <x:c r="E236" s="1054"/>
      <x:c r="F236" s="1054"/>
      <x:c r="G236" s="1054"/>
      <x:c r="H236" s="1054"/>
      <x:c r="I236" s="1054"/>
      <x:c r="J236" s="1054"/>
      <x:c r="K236" s="1054"/>
      <x:c r="L236" s="1054"/>
      <x:c r="M236" s="1054"/>
      <x:c r="N236" s="1054"/>
      <x:c r="O236" s="1054"/>
      <x:c r="P236" s="1054"/>
      <x:c r="Q236" s="1054"/>
      <x:c r="R236" s="1054"/>
      <x:c r="S236" s="1054"/>
      <x:c r="T236" s="1054"/>
      <x:c r="U236" s="1054"/>
      <x:c r="V236" s="1054"/>
      <x:c r="W236" s="1054"/>
      <x:c r="X236" s="1054"/>
      <x:c r="Y236" s="1054"/>
      <x:c r="Z236" s="1054"/>
    </x:row>
    <x:row r="237" spans="1:26" ht="16.5" customHeight="1">
      <x:c r="A237" s="1054"/>
      <x:c r="B237" s="1054"/>
      <x:c r="C237" s="1054"/>
      <x:c r="D237" s="1054"/>
      <x:c r="E237" s="1054"/>
      <x:c r="F237" s="1054"/>
      <x:c r="G237" s="1054"/>
      <x:c r="H237" s="1054"/>
      <x:c r="I237" s="1054"/>
      <x:c r="J237" s="1054"/>
      <x:c r="K237" s="1054"/>
      <x:c r="L237" s="1054"/>
      <x:c r="M237" s="1054"/>
      <x:c r="N237" s="1054"/>
      <x:c r="O237" s="1054"/>
      <x:c r="P237" s="1054"/>
      <x:c r="Q237" s="1054"/>
      <x:c r="R237" s="1054"/>
      <x:c r="S237" s="1054"/>
      <x:c r="T237" s="1054"/>
      <x:c r="U237" s="1054"/>
      <x:c r="V237" s="1054"/>
      <x:c r="W237" s="1054"/>
      <x:c r="X237" s="1054"/>
      <x:c r="Y237" s="1054"/>
      <x:c r="Z237" s="1054"/>
    </x:row>
    <x:row r="238" spans="1:26" ht="16.5" customHeight="1">
      <x:c r="A238" s="1054"/>
      <x:c r="B238" s="1054"/>
      <x:c r="C238" s="1054"/>
      <x:c r="D238" s="1054"/>
      <x:c r="E238" s="1054"/>
      <x:c r="F238" s="1054"/>
      <x:c r="G238" s="1054"/>
      <x:c r="H238" s="1054"/>
      <x:c r="I238" s="1054"/>
      <x:c r="J238" s="1054"/>
      <x:c r="K238" s="1054"/>
      <x:c r="L238" s="1054"/>
      <x:c r="M238" s="1054"/>
      <x:c r="N238" s="1054"/>
      <x:c r="O238" s="1054"/>
      <x:c r="P238" s="1054"/>
      <x:c r="Q238" s="1054"/>
      <x:c r="R238" s="1054"/>
      <x:c r="S238" s="1054"/>
      <x:c r="T238" s="1054"/>
      <x:c r="U238" s="1054"/>
      <x:c r="V238" s="1054"/>
      <x:c r="W238" s="1054"/>
      <x:c r="X238" s="1054"/>
      <x:c r="Y238" s="1054"/>
      <x:c r="Z238" s="1054"/>
    </x:row>
    <x:row r="239" spans="1:26" ht="16.5" customHeight="1">
      <x:c r="A239" s="1054"/>
      <x:c r="B239" s="1054"/>
      <x:c r="C239" s="1054"/>
      <x:c r="D239" s="1054"/>
      <x:c r="E239" s="1054"/>
      <x:c r="F239" s="1054"/>
      <x:c r="G239" s="1054"/>
      <x:c r="H239" s="1054"/>
      <x:c r="I239" s="1054"/>
      <x:c r="J239" s="1054"/>
      <x:c r="K239" s="1054"/>
      <x:c r="L239" s="1054"/>
      <x:c r="M239" s="1054"/>
      <x:c r="N239" s="1054"/>
      <x:c r="O239" s="1054"/>
      <x:c r="P239" s="1054"/>
      <x:c r="Q239" s="1054"/>
      <x:c r="R239" s="1054"/>
      <x:c r="S239" s="1054"/>
      <x:c r="T239" s="1054"/>
      <x:c r="U239" s="1054"/>
      <x:c r="V239" s="1054"/>
      <x:c r="W239" s="1054"/>
      <x:c r="X239" s="1054"/>
      <x:c r="Y239" s="1054"/>
      <x:c r="Z239" s="1054"/>
    </x:row>
    <x:row r="240" spans="1:26" ht="16.5" customHeight="1">
      <x:c r="A240" s="1054"/>
      <x:c r="B240" s="1054"/>
      <x:c r="C240" s="1054"/>
      <x:c r="D240" s="1054"/>
      <x:c r="E240" s="1054"/>
      <x:c r="F240" s="1054"/>
      <x:c r="G240" s="1054"/>
      <x:c r="H240" s="1054"/>
      <x:c r="I240" s="1054"/>
      <x:c r="J240" s="1054"/>
      <x:c r="K240" s="1054"/>
      <x:c r="L240" s="1054"/>
      <x:c r="M240" s="1054"/>
      <x:c r="N240" s="1054"/>
      <x:c r="O240" s="1054"/>
      <x:c r="P240" s="1054"/>
      <x:c r="Q240" s="1054"/>
      <x:c r="R240" s="1054"/>
      <x:c r="S240" s="1054"/>
      <x:c r="T240" s="1054"/>
      <x:c r="U240" s="1054"/>
      <x:c r="V240" s="1054"/>
      <x:c r="W240" s="1054"/>
      <x:c r="X240" s="1054"/>
      <x:c r="Y240" s="1054"/>
      <x:c r="Z240" s="1054"/>
    </x:row>
    <x:row r="241" spans="1:26" ht="16.5" customHeight="1">
      <x:c r="A241" s="1054"/>
      <x:c r="B241" s="1054"/>
      <x:c r="C241" s="1054"/>
      <x:c r="D241" s="1054"/>
      <x:c r="E241" s="1054"/>
      <x:c r="F241" s="1054"/>
      <x:c r="G241" s="1054"/>
      <x:c r="H241" s="1054"/>
      <x:c r="I241" s="1054"/>
      <x:c r="J241" s="1054"/>
      <x:c r="K241" s="1054"/>
      <x:c r="L241" s="1054"/>
      <x:c r="M241" s="1054"/>
      <x:c r="N241" s="1054"/>
      <x:c r="O241" s="1054"/>
      <x:c r="P241" s="1054"/>
      <x:c r="Q241" s="1054"/>
      <x:c r="R241" s="1054"/>
      <x:c r="S241" s="1054"/>
      <x:c r="T241" s="1054"/>
      <x:c r="U241" s="1054"/>
      <x:c r="V241" s="1054"/>
      <x:c r="W241" s="1054"/>
      <x:c r="X241" s="1054"/>
      <x:c r="Y241" s="1054"/>
      <x:c r="Z241" s="1054"/>
    </x:row>
    <x:row r="242" spans="1:26" ht="16.5" customHeight="1">
      <x:c r="A242" s="1054"/>
      <x:c r="B242" s="1054"/>
      <x:c r="C242" s="1054"/>
      <x:c r="D242" s="1054"/>
      <x:c r="E242" s="1054"/>
      <x:c r="F242" s="1054"/>
      <x:c r="G242" s="1054"/>
      <x:c r="H242" s="1054"/>
      <x:c r="I242" s="1054"/>
      <x:c r="J242" s="1054"/>
      <x:c r="K242" s="1054"/>
      <x:c r="L242" s="1054"/>
      <x:c r="M242" s="1054"/>
      <x:c r="N242" s="1054"/>
      <x:c r="O242" s="1054"/>
      <x:c r="P242" s="1054"/>
      <x:c r="Q242" s="1054"/>
      <x:c r="R242" s="1054"/>
      <x:c r="S242" s="1054"/>
      <x:c r="T242" s="1054"/>
      <x:c r="U242" s="1054"/>
      <x:c r="V242" s="1054"/>
      <x:c r="W242" s="1054"/>
      <x:c r="X242" s="1054"/>
      <x:c r="Y242" s="1054"/>
      <x:c r="Z242" s="1054"/>
    </x:row>
    <x:row r="243" spans="1:26" ht="16.5" customHeight="1">
      <x:c r="A243" s="1054"/>
      <x:c r="B243" s="1054"/>
      <x:c r="C243" s="1054"/>
      <x:c r="D243" s="1054"/>
      <x:c r="E243" s="1054"/>
      <x:c r="F243" s="1054"/>
      <x:c r="G243" s="1054"/>
      <x:c r="H243" s="1054"/>
      <x:c r="I243" s="1054"/>
      <x:c r="J243" s="1054"/>
      <x:c r="K243" s="1054"/>
      <x:c r="L243" s="1054"/>
      <x:c r="M243" s="1054"/>
      <x:c r="N243" s="1054"/>
      <x:c r="O243" s="1054"/>
      <x:c r="P243" s="1054"/>
      <x:c r="Q243" s="1054"/>
      <x:c r="R243" s="1054"/>
      <x:c r="S243" s="1054"/>
      <x:c r="T243" s="1054"/>
      <x:c r="U243" s="1054"/>
      <x:c r="V243" s="1054"/>
      <x:c r="W243" s="1054"/>
      <x:c r="X243" s="1054"/>
      <x:c r="Y243" s="1054"/>
      <x:c r="Z243" s="1054"/>
    </x:row>
    <x:row r="244" spans="1:26" ht="16.5" customHeight="1">
      <x:c r="A244" s="1054"/>
      <x:c r="B244" s="1054"/>
      <x:c r="C244" s="1054"/>
      <x:c r="D244" s="1054"/>
      <x:c r="E244" s="1054"/>
      <x:c r="F244" s="1054"/>
      <x:c r="G244" s="1054"/>
      <x:c r="H244" s="1054"/>
      <x:c r="I244" s="1054"/>
      <x:c r="J244" s="1054"/>
      <x:c r="K244" s="1054"/>
      <x:c r="L244" s="1054"/>
      <x:c r="M244" s="1054"/>
      <x:c r="N244" s="1054"/>
      <x:c r="O244" s="1054"/>
      <x:c r="P244" s="1054"/>
      <x:c r="Q244" s="1054"/>
      <x:c r="R244" s="1054"/>
      <x:c r="S244" s="1054"/>
      <x:c r="T244" s="1054"/>
      <x:c r="U244" s="1054"/>
      <x:c r="V244" s="1054"/>
      <x:c r="W244" s="1054"/>
      <x:c r="X244" s="1054"/>
      <x:c r="Y244" s="1054"/>
      <x:c r="Z244" s="1054"/>
    </x:row>
    <x:row r="245" spans="1:26" ht="16.5" customHeight="1">
      <x:c r="A245" s="1054"/>
      <x:c r="B245" s="1054"/>
      <x:c r="C245" s="1054"/>
      <x:c r="D245" s="1054"/>
      <x:c r="E245" s="1054"/>
      <x:c r="F245" s="1054"/>
      <x:c r="G245" s="1054"/>
      <x:c r="H245" s="1054"/>
      <x:c r="I245" s="1054"/>
      <x:c r="J245" s="1054"/>
      <x:c r="K245" s="1054"/>
      <x:c r="L245" s="1054"/>
      <x:c r="M245" s="1054"/>
      <x:c r="N245" s="1054"/>
      <x:c r="O245" s="1054"/>
      <x:c r="P245" s="1054"/>
      <x:c r="Q245" s="1054"/>
      <x:c r="R245" s="1054"/>
      <x:c r="S245" s="1054"/>
      <x:c r="T245" s="1054"/>
      <x:c r="U245" s="1054"/>
      <x:c r="V245" s="1054"/>
      <x:c r="W245" s="1054"/>
      <x:c r="X245" s="1054"/>
      <x:c r="Y245" s="1054"/>
      <x:c r="Z245" s="1054"/>
    </x:row>
    <x:row r="246" spans="1:26" ht="16.5" customHeight="1">
      <x:c r="A246" s="1054"/>
      <x:c r="B246" s="1054"/>
      <x:c r="C246" s="1054"/>
      <x:c r="D246" s="1054"/>
      <x:c r="E246" s="1054"/>
      <x:c r="F246" s="1054"/>
      <x:c r="G246" s="1054"/>
      <x:c r="H246" s="1054"/>
      <x:c r="I246" s="1054"/>
      <x:c r="J246" s="1054"/>
      <x:c r="K246" s="1054"/>
      <x:c r="L246" s="1054"/>
      <x:c r="M246" s="1054"/>
      <x:c r="N246" s="1054"/>
      <x:c r="O246" s="1054"/>
      <x:c r="P246" s="1054"/>
      <x:c r="Q246" s="1054"/>
      <x:c r="R246" s="1054"/>
      <x:c r="S246" s="1054"/>
      <x:c r="T246" s="1054"/>
      <x:c r="U246" s="1054"/>
      <x:c r="V246" s="1054"/>
      <x:c r="W246" s="1054"/>
      <x:c r="X246" s="1054"/>
      <x:c r="Y246" s="1054"/>
      <x:c r="Z246" s="1054"/>
    </x:row>
    <x:row r="247" spans="1:26" ht="16.5" customHeight="1">
      <x:c r="A247" s="1054"/>
      <x:c r="B247" s="1054"/>
      <x:c r="C247" s="1054"/>
      <x:c r="D247" s="1054"/>
      <x:c r="E247" s="1054"/>
      <x:c r="F247" s="1054"/>
      <x:c r="G247" s="1054"/>
      <x:c r="H247" s="1054"/>
      <x:c r="I247" s="1054"/>
      <x:c r="J247" s="1054"/>
      <x:c r="K247" s="1054"/>
      <x:c r="L247" s="1054"/>
      <x:c r="M247" s="1054"/>
      <x:c r="N247" s="1054"/>
      <x:c r="O247" s="1054"/>
      <x:c r="P247" s="1054"/>
      <x:c r="Q247" s="1054"/>
      <x:c r="R247" s="1054"/>
      <x:c r="S247" s="1054"/>
      <x:c r="T247" s="1054"/>
      <x:c r="U247" s="1054"/>
      <x:c r="V247" s="1054"/>
      <x:c r="W247" s="1054"/>
      <x:c r="X247" s="1054"/>
      <x:c r="Y247" s="1054"/>
      <x:c r="Z247" s="1054"/>
    </x:row>
    <x:row r="248" spans="1:26" ht="16.5" customHeight="1">
      <x:c r="A248" s="1054"/>
      <x:c r="B248" s="1054"/>
      <x:c r="C248" s="1054"/>
      <x:c r="D248" s="1054"/>
      <x:c r="E248" s="1054"/>
      <x:c r="F248" s="1054"/>
      <x:c r="G248" s="1054"/>
      <x:c r="H248" s="1054"/>
      <x:c r="I248" s="1054"/>
      <x:c r="J248" s="1054"/>
      <x:c r="K248" s="1054"/>
      <x:c r="L248" s="1054"/>
      <x:c r="M248" s="1054"/>
      <x:c r="N248" s="1054"/>
      <x:c r="O248" s="1054"/>
      <x:c r="P248" s="1054"/>
      <x:c r="Q248" s="1054"/>
      <x:c r="R248" s="1054"/>
      <x:c r="S248" s="1054"/>
      <x:c r="T248" s="1054"/>
      <x:c r="U248" s="1054"/>
      <x:c r="V248" s="1054"/>
      <x:c r="W248" s="1054"/>
      <x:c r="X248" s="1054"/>
      <x:c r="Y248" s="1054"/>
      <x:c r="Z248" s="1054"/>
    </x:row>
    <x:row r="249" spans="1:26" ht="16.5" customHeight="1">
      <x:c r="A249" s="1054"/>
      <x:c r="B249" s="1054"/>
      <x:c r="C249" s="1054"/>
      <x:c r="D249" s="1054"/>
      <x:c r="E249" s="1054"/>
      <x:c r="F249" s="1054"/>
      <x:c r="G249" s="1054"/>
      <x:c r="H249" s="1054"/>
      <x:c r="I249" s="1054"/>
      <x:c r="J249" s="1054"/>
      <x:c r="K249" s="1054"/>
      <x:c r="L249" s="1054"/>
      <x:c r="M249" s="1054"/>
      <x:c r="N249" s="1054"/>
      <x:c r="O249" s="1054"/>
      <x:c r="P249" s="1054"/>
      <x:c r="Q249" s="1054"/>
      <x:c r="R249" s="1054"/>
      <x:c r="S249" s="1054"/>
      <x:c r="T249" s="1054"/>
      <x:c r="U249" s="1054"/>
      <x:c r="V249" s="1054"/>
      <x:c r="W249" s="1054"/>
      <x:c r="X249" s="1054"/>
      <x:c r="Y249" s="1054"/>
      <x:c r="Z249" s="1054"/>
    </x:row>
    <x:row r="250" spans="1:26" ht="16.5" customHeight="1">
      <x:c r="A250" s="1054"/>
      <x:c r="B250" s="1054"/>
      <x:c r="C250" s="1054"/>
      <x:c r="D250" s="1054"/>
      <x:c r="E250" s="1054"/>
      <x:c r="F250" s="1054"/>
      <x:c r="G250" s="1054"/>
      <x:c r="H250" s="1054"/>
      <x:c r="I250" s="1054"/>
      <x:c r="J250" s="1054"/>
      <x:c r="K250" s="1054"/>
      <x:c r="L250" s="1054"/>
      <x:c r="M250" s="1054"/>
      <x:c r="N250" s="1054"/>
      <x:c r="O250" s="1054"/>
      <x:c r="P250" s="1054"/>
      <x:c r="Q250" s="1054"/>
      <x:c r="R250" s="1054"/>
      <x:c r="S250" s="1054"/>
      <x:c r="T250" s="1054"/>
      <x:c r="U250" s="1054"/>
      <x:c r="V250" s="1054"/>
      <x:c r="W250" s="1054"/>
      <x:c r="X250" s="1054"/>
      <x:c r="Y250" s="1054"/>
      <x:c r="Z250" s="1054"/>
    </x:row>
    <x:row r="251" spans="1:26" ht="16.5" customHeight="1">
      <x:c r="A251" s="1054"/>
      <x:c r="B251" s="1054"/>
      <x:c r="C251" s="1054"/>
      <x:c r="D251" s="1054"/>
      <x:c r="E251" s="1054"/>
      <x:c r="F251" s="1054"/>
      <x:c r="G251" s="1054"/>
      <x:c r="H251" s="1054"/>
      <x:c r="I251" s="1054"/>
      <x:c r="J251" s="1054"/>
      <x:c r="K251" s="1054"/>
      <x:c r="L251" s="1054"/>
      <x:c r="M251" s="1054"/>
      <x:c r="N251" s="1054"/>
      <x:c r="O251" s="1054"/>
      <x:c r="P251" s="1054"/>
      <x:c r="Q251" s="1054"/>
      <x:c r="R251" s="1054"/>
      <x:c r="S251" s="1054"/>
      <x:c r="T251" s="1054"/>
      <x:c r="U251" s="1054"/>
      <x:c r="V251" s="1054"/>
      <x:c r="W251" s="1054"/>
      <x:c r="X251" s="1054"/>
      <x:c r="Y251" s="1054"/>
      <x:c r="Z251" s="1054"/>
    </x:row>
    <x:row r="252" spans="1:26" ht="16.5" customHeight="1">
      <x:c r="A252" s="1054"/>
      <x:c r="B252" s="1054"/>
      <x:c r="C252" s="1054"/>
      <x:c r="D252" s="1054"/>
      <x:c r="E252" s="1054"/>
      <x:c r="F252" s="1054"/>
      <x:c r="G252" s="1054"/>
      <x:c r="H252" s="1054"/>
      <x:c r="I252" s="1054"/>
      <x:c r="J252" s="1054"/>
      <x:c r="K252" s="1054"/>
      <x:c r="L252" s="1054"/>
      <x:c r="M252" s="1054"/>
      <x:c r="N252" s="1054"/>
      <x:c r="O252" s="1054"/>
      <x:c r="P252" s="1054"/>
      <x:c r="Q252" s="1054"/>
      <x:c r="R252" s="1054"/>
      <x:c r="S252" s="1054"/>
      <x:c r="T252" s="1054"/>
      <x:c r="U252" s="1054"/>
      <x:c r="V252" s="1054"/>
      <x:c r="W252" s="1054"/>
      <x:c r="X252" s="1054"/>
      <x:c r="Y252" s="1054"/>
      <x:c r="Z252" s="1054"/>
    </x:row>
    <x:row r="253" spans="1:26" ht="16.5" customHeight="1">
      <x:c r="A253" s="1054"/>
      <x:c r="B253" s="1054"/>
      <x:c r="C253" s="1054"/>
      <x:c r="D253" s="1054"/>
      <x:c r="E253" s="1054"/>
      <x:c r="F253" s="1054"/>
      <x:c r="G253" s="1054"/>
      <x:c r="H253" s="1054"/>
      <x:c r="I253" s="1054"/>
      <x:c r="J253" s="1054"/>
      <x:c r="K253" s="1054"/>
      <x:c r="L253" s="1054"/>
      <x:c r="M253" s="1054"/>
      <x:c r="N253" s="1054"/>
      <x:c r="O253" s="1054"/>
      <x:c r="P253" s="1054"/>
      <x:c r="Q253" s="1054"/>
      <x:c r="R253" s="1054"/>
      <x:c r="S253" s="1054"/>
      <x:c r="T253" s="1054"/>
      <x:c r="U253" s="1054"/>
      <x:c r="V253" s="1054"/>
      <x:c r="W253" s="1054"/>
      <x:c r="X253" s="1054"/>
      <x:c r="Y253" s="1054"/>
      <x:c r="Z253" s="1054"/>
    </x:row>
    <x:row r="254" spans="1:26" ht="16.5" customHeight="1">
      <x:c r="A254" s="1054"/>
      <x:c r="B254" s="1054"/>
      <x:c r="C254" s="1054"/>
      <x:c r="D254" s="1054"/>
      <x:c r="E254" s="1054"/>
      <x:c r="F254" s="1054"/>
      <x:c r="G254" s="1054"/>
      <x:c r="H254" s="1054"/>
      <x:c r="I254" s="1054"/>
      <x:c r="J254" s="1054"/>
      <x:c r="K254" s="1054"/>
      <x:c r="L254" s="1054"/>
      <x:c r="M254" s="1054"/>
      <x:c r="N254" s="1054"/>
      <x:c r="O254" s="1054"/>
      <x:c r="P254" s="1054"/>
      <x:c r="Q254" s="1054"/>
      <x:c r="R254" s="1054"/>
      <x:c r="S254" s="1054"/>
      <x:c r="T254" s="1054"/>
      <x:c r="U254" s="1054"/>
      <x:c r="V254" s="1054"/>
      <x:c r="W254" s="1054"/>
      <x:c r="X254" s="1054"/>
      <x:c r="Y254" s="1054"/>
      <x:c r="Z254" s="1054"/>
    </x:row>
    <x:row r="255" spans="1:26" ht="16.5" customHeight="1">
      <x:c r="A255" s="1054"/>
      <x:c r="B255" s="1054"/>
      <x:c r="C255" s="1054"/>
      <x:c r="D255" s="1054"/>
      <x:c r="E255" s="1054"/>
      <x:c r="F255" s="1054"/>
      <x:c r="G255" s="1054"/>
      <x:c r="H255" s="1054"/>
      <x:c r="I255" s="1054"/>
      <x:c r="J255" s="1054"/>
      <x:c r="K255" s="1054"/>
      <x:c r="L255" s="1054"/>
      <x:c r="M255" s="1054"/>
      <x:c r="N255" s="1054"/>
      <x:c r="O255" s="1054"/>
      <x:c r="P255" s="1054"/>
      <x:c r="Q255" s="1054"/>
      <x:c r="R255" s="1054"/>
      <x:c r="S255" s="1054"/>
      <x:c r="T255" s="1054"/>
      <x:c r="U255" s="1054"/>
      <x:c r="V255" s="1054"/>
      <x:c r="W255" s="1054"/>
      <x:c r="X255" s="1054"/>
      <x:c r="Y255" s="1054"/>
      <x:c r="Z255" s="1054"/>
    </x:row>
    <x:row r="256" spans="1:26" ht="16.5" customHeight="1">
      <x:c r="A256" s="1054"/>
      <x:c r="B256" s="1054"/>
      <x:c r="C256" s="1054"/>
      <x:c r="D256" s="1054"/>
      <x:c r="E256" s="1054"/>
      <x:c r="F256" s="1054"/>
      <x:c r="G256" s="1054"/>
      <x:c r="H256" s="1054"/>
      <x:c r="I256" s="1054"/>
      <x:c r="J256" s="1054"/>
      <x:c r="K256" s="1054"/>
      <x:c r="L256" s="1054"/>
      <x:c r="M256" s="1054"/>
      <x:c r="N256" s="1054"/>
      <x:c r="O256" s="1054"/>
      <x:c r="P256" s="1054"/>
      <x:c r="Q256" s="1054"/>
      <x:c r="R256" s="1054"/>
      <x:c r="S256" s="1054"/>
      <x:c r="T256" s="1054"/>
      <x:c r="U256" s="1054"/>
      <x:c r="V256" s="1054"/>
      <x:c r="W256" s="1054"/>
      <x:c r="X256" s="1054"/>
      <x:c r="Y256" s="1054"/>
      <x:c r="Z256" s="1054"/>
    </x:row>
    <x:row r="257" spans="1:26" ht="16.5" customHeight="1">
      <x:c r="A257" s="1054"/>
      <x:c r="B257" s="1054"/>
      <x:c r="C257" s="1054"/>
      <x:c r="D257" s="1054"/>
      <x:c r="E257" s="1054"/>
      <x:c r="F257" s="1054"/>
      <x:c r="G257" s="1054"/>
      <x:c r="H257" s="1054"/>
      <x:c r="I257" s="1054"/>
      <x:c r="J257" s="1054"/>
      <x:c r="K257" s="1054"/>
      <x:c r="L257" s="1054"/>
      <x:c r="M257" s="1054"/>
      <x:c r="N257" s="1054"/>
      <x:c r="O257" s="1054"/>
      <x:c r="P257" s="1054"/>
      <x:c r="Q257" s="1054"/>
      <x:c r="R257" s="1054"/>
      <x:c r="S257" s="1054"/>
      <x:c r="T257" s="1054"/>
      <x:c r="U257" s="1054"/>
      <x:c r="V257" s="1054"/>
      <x:c r="W257" s="1054"/>
      <x:c r="X257" s="1054"/>
      <x:c r="Y257" s="1054"/>
      <x:c r="Z257" s="1054"/>
    </x:row>
    <x:row r="258" spans="1:26" ht="15.75" customHeight="1">
      <x:c r="A258" s="1054"/>
      <x:c r="B258" s="1054"/>
      <x:c r="C258" s="1054"/>
      <x:c r="D258" s="1054"/>
      <x:c r="E258" s="1054"/>
      <x:c r="F258" s="1054"/>
      <x:c r="G258" s="1054"/>
      <x:c r="H258" s="1054"/>
      <x:c r="I258" s="1054"/>
      <x:c r="J258" s="1054"/>
      <x:c r="K258" s="1054"/>
      <x:c r="L258" s="1054"/>
      <x:c r="M258" s="1054"/>
      <x:c r="N258" s="1054"/>
      <x:c r="O258" s="1054"/>
      <x:c r="P258" s="1054"/>
      <x:c r="Q258" s="1054"/>
      <x:c r="R258" s="1054"/>
      <x:c r="S258" s="1054"/>
      <x:c r="T258" s="1054"/>
      <x:c r="U258" s="1054"/>
      <x:c r="V258" s="1054"/>
      <x:c r="W258" s="1054"/>
      <x:c r="X258" s="1054"/>
      <x:c r="Y258" s="1054"/>
      <x:c r="Z258" s="1054"/>
    </x:row>
    <x:row r="259" spans="1:26" ht="15.75" customHeight="1">
      <x:c r="A259" s="1054"/>
      <x:c r="B259" s="1054"/>
      <x:c r="C259" s="1054"/>
      <x:c r="D259" s="1054"/>
      <x:c r="E259" s="1054"/>
      <x:c r="F259" s="1054"/>
      <x:c r="G259" s="1054"/>
      <x:c r="H259" s="1054"/>
      <x:c r="I259" s="1054"/>
      <x:c r="J259" s="1054"/>
      <x:c r="K259" s="1054"/>
      <x:c r="L259" s="1054"/>
      <x:c r="M259" s="1054"/>
      <x:c r="N259" s="1054"/>
      <x:c r="O259" s="1054"/>
      <x:c r="P259" s="1054"/>
      <x:c r="Q259" s="1054"/>
      <x:c r="R259" s="1054"/>
      <x:c r="S259" s="1054"/>
      <x:c r="T259" s="1054"/>
      <x:c r="U259" s="1054"/>
      <x:c r="V259" s="1054"/>
      <x:c r="W259" s="1054"/>
      <x:c r="X259" s="1054"/>
      <x:c r="Y259" s="1054"/>
      <x:c r="Z259" s="1054"/>
    </x:row>
    <x:row r="260" spans="1:26" ht="15.75" customHeight="1">
      <x:c r="A260" s="1054"/>
      <x:c r="B260" s="1054"/>
      <x:c r="C260" s="1054"/>
      <x:c r="D260" s="1054"/>
      <x:c r="E260" s="1054"/>
      <x:c r="F260" s="1054"/>
      <x:c r="G260" s="1054"/>
      <x:c r="H260" s="1054"/>
      <x:c r="I260" s="1054"/>
      <x:c r="J260" s="1054"/>
      <x:c r="K260" s="1054"/>
      <x:c r="L260" s="1054"/>
      <x:c r="M260" s="1054"/>
      <x:c r="N260" s="1054"/>
      <x:c r="O260" s="1054"/>
      <x:c r="P260" s="1054"/>
      <x:c r="Q260" s="1054"/>
      <x:c r="R260" s="1054"/>
      <x:c r="S260" s="1054"/>
      <x:c r="T260" s="1054"/>
      <x:c r="U260" s="1054"/>
      <x:c r="V260" s="1054"/>
      <x:c r="W260" s="1054"/>
      <x:c r="X260" s="1054"/>
      <x:c r="Y260" s="1054"/>
      <x:c r="Z260" s="1054"/>
    </x:row>
    <x:row r="261" spans="1:26" ht="15.75" customHeight="1">
      <x:c r="A261" s="1054"/>
      <x:c r="B261" s="1054"/>
      <x:c r="C261" s="1054"/>
      <x:c r="D261" s="1054"/>
      <x:c r="E261" s="1054"/>
      <x:c r="F261" s="1054"/>
      <x:c r="G261" s="1054"/>
      <x:c r="H261" s="1054"/>
      <x:c r="I261" s="1054"/>
      <x:c r="J261" s="1054"/>
      <x:c r="K261" s="1054"/>
      <x:c r="L261" s="1054"/>
      <x:c r="M261" s="1054"/>
      <x:c r="N261" s="1054"/>
      <x:c r="O261" s="1054"/>
      <x:c r="P261" s="1054"/>
      <x:c r="Q261" s="1054"/>
      <x:c r="R261" s="1054"/>
      <x:c r="S261" s="1054"/>
      <x:c r="T261" s="1054"/>
      <x:c r="U261" s="1054"/>
      <x:c r="V261" s="1054"/>
      <x:c r="W261" s="1054"/>
      <x:c r="X261" s="1054"/>
      <x:c r="Y261" s="1054"/>
      <x:c r="Z261" s="1054"/>
    </x:row>
    <x:row r="262" spans="1:26" ht="15.75" customHeight="1">
      <x:c r="A262" s="1054"/>
      <x:c r="B262" s="1054"/>
      <x:c r="C262" s="1054"/>
      <x:c r="D262" s="1054"/>
      <x:c r="E262" s="1054"/>
      <x:c r="F262" s="1054"/>
      <x:c r="G262" s="1054"/>
      <x:c r="H262" s="1054"/>
      <x:c r="I262" s="1054"/>
      <x:c r="J262" s="1054"/>
      <x:c r="K262" s="1054"/>
      <x:c r="L262" s="1054"/>
      <x:c r="M262" s="1054"/>
      <x:c r="N262" s="1054"/>
      <x:c r="O262" s="1054"/>
      <x:c r="P262" s="1054"/>
      <x:c r="Q262" s="1054"/>
      <x:c r="R262" s="1054"/>
      <x:c r="S262" s="1054"/>
      <x:c r="T262" s="1054"/>
      <x:c r="U262" s="1054"/>
      <x:c r="V262" s="1054"/>
      <x:c r="W262" s="1054"/>
      <x:c r="X262" s="1054"/>
      <x:c r="Y262" s="1054"/>
      <x:c r="Z262" s="1054"/>
    </x:row>
    <x:row r="263" spans="1:26" ht="15.75" customHeight="1">
      <x:c r="A263" s="1054"/>
      <x:c r="B263" s="1054"/>
      <x:c r="C263" s="1054"/>
      <x:c r="D263" s="1054"/>
      <x:c r="E263" s="1054"/>
      <x:c r="F263" s="1054"/>
      <x:c r="G263" s="1054"/>
      <x:c r="H263" s="1054"/>
      <x:c r="I263" s="1054"/>
      <x:c r="J263" s="1054"/>
      <x:c r="K263" s="1054"/>
      <x:c r="L263" s="1054"/>
      <x:c r="M263" s="1054"/>
      <x:c r="N263" s="1054"/>
      <x:c r="O263" s="1054"/>
      <x:c r="P263" s="1054"/>
      <x:c r="Q263" s="1054"/>
      <x:c r="R263" s="1054"/>
      <x:c r="S263" s="1054"/>
      <x:c r="T263" s="1054"/>
      <x:c r="U263" s="1054"/>
      <x:c r="V263" s="1054"/>
      <x:c r="W263" s="1054"/>
      <x:c r="X263" s="1054"/>
      <x:c r="Y263" s="1054"/>
      <x:c r="Z263" s="1054"/>
    </x:row>
    <x:row r="264" spans="1:26" ht="15.75" customHeight="1">
      <x:c r="A264" s="1054"/>
      <x:c r="B264" s="1054"/>
      <x:c r="C264" s="1054"/>
      <x:c r="D264" s="1054"/>
      <x:c r="E264" s="1054"/>
      <x:c r="F264" s="1054"/>
      <x:c r="G264" s="1054"/>
      <x:c r="H264" s="1054"/>
      <x:c r="I264" s="1054"/>
      <x:c r="J264" s="1054"/>
      <x:c r="K264" s="1054"/>
      <x:c r="L264" s="1054"/>
      <x:c r="M264" s="1054"/>
      <x:c r="N264" s="1054"/>
      <x:c r="O264" s="1054"/>
      <x:c r="P264" s="1054"/>
      <x:c r="Q264" s="1054"/>
      <x:c r="R264" s="1054"/>
      <x:c r="S264" s="1054"/>
      <x:c r="T264" s="1054"/>
      <x:c r="U264" s="1054"/>
      <x:c r="V264" s="1054"/>
      <x:c r="W264" s="1054"/>
      <x:c r="X264" s="1054"/>
      <x:c r="Y264" s="1054"/>
      <x:c r="Z264" s="1054"/>
    </x:row>
    <x:row r="265" spans="1:26" ht="15.75" customHeight="1">
      <x:c r="A265" s="1054"/>
      <x:c r="B265" s="1054"/>
      <x:c r="C265" s="1054"/>
      <x:c r="D265" s="1054"/>
      <x:c r="E265" s="1054"/>
      <x:c r="F265" s="1054"/>
      <x:c r="G265" s="1054"/>
      <x:c r="H265" s="1054"/>
      <x:c r="I265" s="1054"/>
      <x:c r="J265" s="1054"/>
      <x:c r="K265" s="1054"/>
      <x:c r="L265" s="1054"/>
      <x:c r="M265" s="1054"/>
      <x:c r="N265" s="1054"/>
      <x:c r="O265" s="1054"/>
      <x:c r="P265" s="1054"/>
      <x:c r="Q265" s="1054"/>
      <x:c r="R265" s="1054"/>
      <x:c r="S265" s="1054"/>
      <x:c r="T265" s="1054"/>
      <x:c r="U265" s="1054"/>
      <x:c r="V265" s="1054"/>
      <x:c r="W265" s="1054"/>
      <x:c r="X265" s="1054"/>
      <x:c r="Y265" s="1054"/>
      <x:c r="Z265" s="1054"/>
    </x:row>
    <x:row r="266" spans="1:26" ht="15.75" customHeight="1">
      <x:c r="A266" s="1054"/>
      <x:c r="B266" s="1054"/>
      <x:c r="C266" s="1054"/>
      <x:c r="D266" s="1054"/>
      <x:c r="E266" s="1054"/>
      <x:c r="F266" s="1054"/>
      <x:c r="G266" s="1054"/>
      <x:c r="H266" s="1054"/>
      <x:c r="I266" s="1054"/>
      <x:c r="J266" s="1054"/>
      <x:c r="K266" s="1054"/>
      <x:c r="L266" s="1054"/>
      <x:c r="M266" s="1054"/>
      <x:c r="N266" s="1054"/>
      <x:c r="O266" s="1054"/>
      <x:c r="P266" s="1054"/>
      <x:c r="Q266" s="1054"/>
      <x:c r="R266" s="1054"/>
      <x:c r="S266" s="1054"/>
      <x:c r="T266" s="1054"/>
      <x:c r="U266" s="1054"/>
      <x:c r="V266" s="1054"/>
      <x:c r="W266" s="1054"/>
      <x:c r="X266" s="1054"/>
      <x:c r="Y266" s="1054"/>
      <x:c r="Z266" s="1054"/>
    </x:row>
    <x:row r="267" spans="1:26" ht="15.75" customHeight="1">
      <x:c r="A267" s="1054"/>
      <x:c r="B267" s="1054"/>
      <x:c r="C267" s="1054"/>
      <x:c r="D267" s="1054"/>
      <x:c r="E267" s="1054"/>
      <x:c r="F267" s="1054"/>
      <x:c r="G267" s="1054"/>
      <x:c r="H267" s="1054"/>
      <x:c r="I267" s="1054"/>
      <x:c r="J267" s="1054"/>
      <x:c r="K267" s="1054"/>
      <x:c r="L267" s="1054"/>
      <x:c r="M267" s="1054"/>
      <x:c r="N267" s="1054"/>
      <x:c r="O267" s="1054"/>
      <x:c r="P267" s="1054"/>
      <x:c r="Q267" s="1054"/>
      <x:c r="R267" s="1054"/>
      <x:c r="S267" s="1054"/>
      <x:c r="T267" s="1054"/>
      <x:c r="U267" s="1054"/>
      <x:c r="V267" s="1054"/>
      <x:c r="W267" s="1054"/>
      <x:c r="X267" s="1054"/>
      <x:c r="Y267" s="1054"/>
      <x:c r="Z267" s="1054"/>
    </x:row>
    <x:row r="268" spans="1:26" ht="15.75" customHeight="1">
      <x:c r="A268" s="1054"/>
      <x:c r="B268" s="1054"/>
      <x:c r="C268" s="1054"/>
      <x:c r="D268" s="1054"/>
      <x:c r="E268" s="1054"/>
      <x:c r="F268" s="1054"/>
      <x:c r="G268" s="1054"/>
      <x:c r="H268" s="1054"/>
      <x:c r="I268" s="1054"/>
      <x:c r="J268" s="1054"/>
      <x:c r="K268" s="1054"/>
      <x:c r="L268" s="1054"/>
      <x:c r="M268" s="1054"/>
      <x:c r="N268" s="1054"/>
      <x:c r="O268" s="1054"/>
      <x:c r="P268" s="1054"/>
      <x:c r="Q268" s="1054"/>
      <x:c r="R268" s="1054"/>
      <x:c r="S268" s="1054"/>
      <x:c r="T268" s="1054"/>
      <x:c r="U268" s="1054"/>
      <x:c r="V268" s="1054"/>
      <x:c r="W268" s="1054"/>
      <x:c r="X268" s="1054"/>
      <x:c r="Y268" s="1054"/>
      <x:c r="Z268" s="1054"/>
    </x:row>
    <x:row r="269" spans="1:26" ht="15.75" customHeight="1">
      <x:c r="A269" s="1054"/>
      <x:c r="B269" s="1054"/>
      <x:c r="C269" s="1054"/>
      <x:c r="D269" s="1054"/>
      <x:c r="E269" s="1054"/>
      <x:c r="F269" s="1054"/>
      <x:c r="G269" s="1054"/>
      <x:c r="H269" s="1054"/>
      <x:c r="I269" s="1054"/>
      <x:c r="J269" s="1054"/>
      <x:c r="K269" s="1054"/>
      <x:c r="L269" s="1054"/>
      <x:c r="M269" s="1054"/>
      <x:c r="N269" s="1054"/>
      <x:c r="O269" s="1054"/>
      <x:c r="P269" s="1054"/>
      <x:c r="Q269" s="1054"/>
      <x:c r="R269" s="1054"/>
      <x:c r="S269" s="1054"/>
      <x:c r="T269" s="1054"/>
      <x:c r="U269" s="1054"/>
      <x:c r="V269" s="1054"/>
      <x:c r="W269" s="1054"/>
      <x:c r="X269" s="1054"/>
      <x:c r="Y269" s="1054"/>
      <x:c r="Z269" s="1054"/>
    </x:row>
    <x:row r="270" spans="1:26" ht="15.75" customHeight="1">
      <x:c r="A270" s="1054"/>
      <x:c r="B270" s="1054"/>
      <x:c r="C270" s="1054"/>
      <x:c r="D270" s="1054"/>
      <x:c r="E270" s="1054"/>
      <x:c r="F270" s="1054"/>
      <x:c r="G270" s="1054"/>
      <x:c r="H270" s="1054"/>
      <x:c r="I270" s="1054"/>
      <x:c r="J270" s="1054"/>
      <x:c r="K270" s="1054"/>
      <x:c r="L270" s="1054"/>
      <x:c r="M270" s="1054"/>
      <x:c r="N270" s="1054"/>
      <x:c r="O270" s="1054"/>
      <x:c r="P270" s="1054"/>
      <x:c r="Q270" s="1054"/>
      <x:c r="R270" s="1054"/>
      <x:c r="S270" s="1054"/>
      <x:c r="T270" s="1054"/>
      <x:c r="U270" s="1054"/>
      <x:c r="V270" s="1054"/>
      <x:c r="W270" s="1054"/>
      <x:c r="X270" s="1054"/>
      <x:c r="Y270" s="1054"/>
      <x:c r="Z270" s="1054"/>
    </x:row>
    <x:row r="271" spans="1:26" ht="15.75" customHeight="1">
      <x:c r="A271" s="1054"/>
      <x:c r="B271" s="1054"/>
      <x:c r="C271" s="1054"/>
      <x:c r="D271" s="1054"/>
      <x:c r="E271" s="1054"/>
      <x:c r="F271" s="1054"/>
      <x:c r="G271" s="1054"/>
      <x:c r="H271" s="1054"/>
      <x:c r="I271" s="1054"/>
      <x:c r="J271" s="1054"/>
      <x:c r="K271" s="1054"/>
      <x:c r="L271" s="1054"/>
      <x:c r="M271" s="1054"/>
      <x:c r="N271" s="1054"/>
      <x:c r="O271" s="1054"/>
      <x:c r="P271" s="1054"/>
      <x:c r="Q271" s="1054"/>
      <x:c r="R271" s="1054"/>
      <x:c r="S271" s="1054"/>
      <x:c r="T271" s="1054"/>
      <x:c r="U271" s="1054"/>
      <x:c r="V271" s="1054"/>
      <x:c r="W271" s="1054"/>
      <x:c r="X271" s="1054"/>
      <x:c r="Y271" s="1054"/>
      <x:c r="Z271" s="1054"/>
    </x:row>
    <x:row r="272" spans="1:26" ht="15.75" customHeight="1">
      <x:c r="A272" s="1054"/>
      <x:c r="B272" s="1054"/>
      <x:c r="C272" s="1054"/>
      <x:c r="D272" s="1054"/>
      <x:c r="E272" s="1054"/>
      <x:c r="F272" s="1054"/>
      <x:c r="G272" s="1054"/>
      <x:c r="H272" s="1054"/>
      <x:c r="I272" s="1054"/>
      <x:c r="J272" s="1054"/>
      <x:c r="K272" s="1054"/>
      <x:c r="L272" s="1054"/>
      <x:c r="M272" s="1054"/>
      <x:c r="N272" s="1054"/>
      <x:c r="O272" s="1054"/>
      <x:c r="P272" s="1054"/>
      <x:c r="Q272" s="1054"/>
      <x:c r="R272" s="1054"/>
      <x:c r="S272" s="1054"/>
      <x:c r="T272" s="1054"/>
      <x:c r="U272" s="1054"/>
      <x:c r="V272" s="1054"/>
      <x:c r="W272" s="1054"/>
      <x:c r="X272" s="1054"/>
      <x:c r="Y272" s="1054"/>
      <x:c r="Z272" s="1054"/>
    </x:row>
    <x:row r="273" spans="1:26" ht="15.75" customHeight="1">
      <x:c r="A273" s="1054"/>
      <x:c r="B273" s="1054"/>
      <x:c r="C273" s="1054"/>
      <x:c r="D273" s="1054"/>
      <x:c r="E273" s="1054"/>
      <x:c r="F273" s="1054"/>
      <x:c r="G273" s="1054"/>
      <x:c r="H273" s="1054"/>
      <x:c r="I273" s="1054"/>
      <x:c r="J273" s="1054"/>
      <x:c r="K273" s="1054"/>
      <x:c r="L273" s="1054"/>
      <x:c r="M273" s="1054"/>
      <x:c r="N273" s="1054"/>
      <x:c r="O273" s="1054"/>
      <x:c r="P273" s="1054"/>
      <x:c r="Q273" s="1054"/>
      <x:c r="R273" s="1054"/>
      <x:c r="S273" s="1054"/>
      <x:c r="T273" s="1054"/>
      <x:c r="U273" s="1054"/>
      <x:c r="V273" s="1054"/>
      <x:c r="W273" s="1054"/>
      <x:c r="X273" s="1054"/>
      <x:c r="Y273" s="1054"/>
      <x:c r="Z273" s="1054"/>
    </x:row>
    <x:row r="274" spans="1:26" ht="15.75" customHeight="1">
      <x:c r="A274" s="1054"/>
      <x:c r="B274" s="1054"/>
      <x:c r="C274" s="1054"/>
      <x:c r="D274" s="1054"/>
      <x:c r="E274" s="1054"/>
      <x:c r="F274" s="1054"/>
      <x:c r="G274" s="1054"/>
      <x:c r="H274" s="1054"/>
      <x:c r="I274" s="1054"/>
      <x:c r="J274" s="1054"/>
      <x:c r="K274" s="1054"/>
      <x:c r="L274" s="1054"/>
      <x:c r="M274" s="1054"/>
      <x:c r="N274" s="1054"/>
      <x:c r="O274" s="1054"/>
      <x:c r="P274" s="1054"/>
      <x:c r="Q274" s="1054"/>
      <x:c r="R274" s="1054"/>
      <x:c r="S274" s="1054"/>
      <x:c r="T274" s="1054"/>
      <x:c r="U274" s="1054"/>
      <x:c r="V274" s="1054"/>
      <x:c r="W274" s="1054"/>
      <x:c r="X274" s="1054"/>
      <x:c r="Y274" s="1054"/>
      <x:c r="Z274" s="1054"/>
    </x:row>
    <x:row r="275" spans="1:26" ht="15.75" customHeight="1">
      <x:c r="A275" s="1054"/>
      <x:c r="B275" s="1054"/>
      <x:c r="C275" s="1054"/>
      <x:c r="D275" s="1054"/>
      <x:c r="E275" s="1054"/>
      <x:c r="F275" s="1054"/>
      <x:c r="G275" s="1054"/>
      <x:c r="H275" s="1054"/>
      <x:c r="I275" s="1054"/>
      <x:c r="J275" s="1054"/>
      <x:c r="K275" s="1054"/>
      <x:c r="L275" s="1054"/>
      <x:c r="M275" s="1054"/>
      <x:c r="N275" s="1054"/>
      <x:c r="O275" s="1054"/>
      <x:c r="P275" s="1054"/>
      <x:c r="Q275" s="1054"/>
      <x:c r="R275" s="1054"/>
      <x:c r="S275" s="1054"/>
      <x:c r="T275" s="1054"/>
      <x:c r="U275" s="1054"/>
      <x:c r="V275" s="1054"/>
      <x:c r="W275" s="1054"/>
      <x:c r="X275" s="1054"/>
      <x:c r="Y275" s="1054"/>
      <x:c r="Z275" s="1054"/>
    </x:row>
    <x:row r="276" spans="1:26" ht="15.75" customHeight="1">
      <x:c r="A276" s="1054"/>
      <x:c r="B276" s="1054"/>
      <x:c r="C276" s="1054"/>
      <x:c r="D276" s="1054"/>
      <x:c r="E276" s="1054"/>
      <x:c r="F276" s="1054"/>
      <x:c r="G276" s="1054"/>
      <x:c r="H276" s="1054"/>
      <x:c r="I276" s="1054"/>
      <x:c r="J276" s="1054"/>
      <x:c r="K276" s="1054"/>
      <x:c r="L276" s="1054"/>
      <x:c r="M276" s="1054"/>
      <x:c r="N276" s="1054"/>
      <x:c r="O276" s="1054"/>
      <x:c r="P276" s="1054"/>
      <x:c r="Q276" s="1054"/>
      <x:c r="R276" s="1054"/>
      <x:c r="S276" s="1054"/>
      <x:c r="T276" s="1054"/>
      <x:c r="U276" s="1054"/>
      <x:c r="V276" s="1054"/>
      <x:c r="W276" s="1054"/>
      <x:c r="X276" s="1054"/>
      <x:c r="Y276" s="1054"/>
      <x:c r="Z276" s="1054"/>
    </x:row>
    <x:row r="277" spans="1:26" ht="15.75" customHeight="1">
      <x:c r="A277" s="1054"/>
      <x:c r="B277" s="1054"/>
      <x:c r="C277" s="1054"/>
      <x:c r="D277" s="1054"/>
      <x:c r="E277" s="1054"/>
      <x:c r="F277" s="1054"/>
      <x:c r="G277" s="1054"/>
      <x:c r="H277" s="1054"/>
      <x:c r="I277" s="1054"/>
      <x:c r="J277" s="1054"/>
      <x:c r="K277" s="1054"/>
      <x:c r="L277" s="1054"/>
      <x:c r="M277" s="1054"/>
      <x:c r="N277" s="1054"/>
      <x:c r="O277" s="1054"/>
      <x:c r="P277" s="1054"/>
      <x:c r="Q277" s="1054"/>
      <x:c r="R277" s="1054"/>
      <x:c r="S277" s="1054"/>
      <x:c r="T277" s="1054"/>
      <x:c r="U277" s="1054"/>
      <x:c r="V277" s="1054"/>
      <x:c r="W277" s="1054"/>
      <x:c r="X277" s="1054"/>
      <x:c r="Y277" s="1054"/>
      <x:c r="Z277" s="1054"/>
    </x:row>
    <x:row r="278" spans="1:26" ht="15.75" customHeight="1">
      <x:c r="A278" s="1054"/>
      <x:c r="B278" s="1054"/>
      <x:c r="C278" s="1054"/>
      <x:c r="D278" s="1054"/>
      <x:c r="E278" s="1054"/>
      <x:c r="F278" s="1054"/>
      <x:c r="G278" s="1054"/>
      <x:c r="H278" s="1054"/>
      <x:c r="I278" s="1054"/>
      <x:c r="J278" s="1054"/>
      <x:c r="K278" s="1054"/>
      <x:c r="L278" s="1054"/>
      <x:c r="M278" s="1054"/>
      <x:c r="N278" s="1054"/>
      <x:c r="O278" s="1054"/>
      <x:c r="P278" s="1054"/>
      <x:c r="Q278" s="1054"/>
      <x:c r="R278" s="1054"/>
      <x:c r="S278" s="1054"/>
      <x:c r="T278" s="1054"/>
      <x:c r="U278" s="1054"/>
      <x:c r="V278" s="1054"/>
      <x:c r="W278" s="1054"/>
      <x:c r="X278" s="1054"/>
      <x:c r="Y278" s="1054"/>
      <x:c r="Z278" s="1054"/>
    </x:row>
    <x:row r="279" spans="1:26" ht="15.75" customHeight="1">
      <x:c r="A279" s="1054"/>
      <x:c r="B279" s="1054"/>
      <x:c r="C279" s="1054"/>
      <x:c r="D279" s="1054"/>
      <x:c r="E279" s="1054"/>
      <x:c r="F279" s="1054"/>
      <x:c r="G279" s="1054"/>
      <x:c r="H279" s="1054"/>
      <x:c r="I279" s="1054"/>
      <x:c r="J279" s="1054"/>
      <x:c r="K279" s="1054"/>
      <x:c r="L279" s="1054"/>
      <x:c r="M279" s="1054"/>
      <x:c r="N279" s="1054"/>
      <x:c r="O279" s="1054"/>
      <x:c r="P279" s="1054"/>
      <x:c r="Q279" s="1054"/>
      <x:c r="R279" s="1054"/>
      <x:c r="S279" s="1054"/>
      <x:c r="T279" s="1054"/>
      <x:c r="U279" s="1054"/>
      <x:c r="V279" s="1054"/>
      <x:c r="W279" s="1054"/>
      <x:c r="X279" s="1054"/>
      <x:c r="Y279" s="1054"/>
      <x:c r="Z279" s="1054"/>
    </x:row>
    <x:row r="280" spans="1:26" ht="15.75" customHeight="1">
      <x:c r="A280" s="1054"/>
      <x:c r="B280" s="1054"/>
      <x:c r="C280" s="1054"/>
      <x:c r="D280" s="1054"/>
      <x:c r="E280" s="1054"/>
      <x:c r="F280" s="1054"/>
      <x:c r="G280" s="1054"/>
      <x:c r="H280" s="1054"/>
      <x:c r="I280" s="1054"/>
      <x:c r="J280" s="1054"/>
      <x:c r="K280" s="1054"/>
      <x:c r="L280" s="1054"/>
      <x:c r="M280" s="1054"/>
      <x:c r="N280" s="1054"/>
      <x:c r="O280" s="1054"/>
      <x:c r="P280" s="1054"/>
      <x:c r="Q280" s="1054"/>
      <x:c r="R280" s="1054"/>
      <x:c r="S280" s="1054"/>
      <x:c r="T280" s="1054"/>
      <x:c r="U280" s="1054"/>
      <x:c r="V280" s="1054"/>
      <x:c r="W280" s="1054"/>
      <x:c r="X280" s="1054"/>
      <x:c r="Y280" s="1054"/>
      <x:c r="Z280" s="1054"/>
    </x:row>
    <x:row r="281" spans="1:26" ht="15.75" customHeight="1">
      <x:c r="A281" s="1054"/>
      <x:c r="B281" s="1054"/>
      <x:c r="C281" s="1054"/>
      <x:c r="D281" s="1054"/>
      <x:c r="E281" s="1054"/>
      <x:c r="F281" s="1054"/>
      <x:c r="G281" s="1054"/>
      <x:c r="H281" s="1054"/>
      <x:c r="I281" s="1054"/>
      <x:c r="J281" s="1054"/>
      <x:c r="K281" s="1054"/>
      <x:c r="L281" s="1054"/>
      <x:c r="M281" s="1054"/>
      <x:c r="N281" s="1054"/>
      <x:c r="O281" s="1054"/>
      <x:c r="P281" s="1054"/>
      <x:c r="Q281" s="1054"/>
      <x:c r="R281" s="1054"/>
      <x:c r="S281" s="1054"/>
      <x:c r="T281" s="1054"/>
      <x:c r="U281" s="1054"/>
      <x:c r="V281" s="1054"/>
      <x:c r="W281" s="1054"/>
      <x:c r="X281" s="1054"/>
      <x:c r="Y281" s="1054"/>
      <x:c r="Z281" s="1054"/>
    </x:row>
    <x:row r="282" spans="1:26" ht="15.75" customHeight="1">
      <x:c r="A282" s="1054"/>
      <x:c r="B282" s="1054"/>
      <x:c r="C282" s="1054"/>
      <x:c r="D282" s="1054"/>
      <x:c r="E282" s="1054"/>
      <x:c r="F282" s="1054"/>
      <x:c r="G282" s="1054"/>
      <x:c r="H282" s="1054"/>
      <x:c r="I282" s="1054"/>
      <x:c r="J282" s="1054"/>
      <x:c r="K282" s="1054"/>
      <x:c r="L282" s="1054"/>
      <x:c r="M282" s="1054"/>
      <x:c r="N282" s="1054"/>
      <x:c r="O282" s="1054"/>
      <x:c r="P282" s="1054"/>
      <x:c r="Q282" s="1054"/>
      <x:c r="R282" s="1054"/>
      <x:c r="S282" s="1054"/>
      <x:c r="T282" s="1054"/>
      <x:c r="U282" s="1054"/>
      <x:c r="V282" s="1054"/>
      <x:c r="W282" s="1054"/>
      <x:c r="X282" s="1054"/>
      <x:c r="Y282" s="1054"/>
      <x:c r="Z282" s="1054"/>
    </x:row>
    <x:row r="283" spans="1:26" ht="15.75" customHeight="1">
      <x:c r="A283" s="1054"/>
      <x:c r="B283" s="1054"/>
      <x:c r="C283" s="1054"/>
      <x:c r="D283" s="1054"/>
      <x:c r="E283" s="1054"/>
      <x:c r="F283" s="1054"/>
      <x:c r="G283" s="1054"/>
      <x:c r="H283" s="1054"/>
      <x:c r="I283" s="1054"/>
      <x:c r="J283" s="1054"/>
      <x:c r="K283" s="1054"/>
      <x:c r="L283" s="1054"/>
      <x:c r="M283" s="1054"/>
      <x:c r="N283" s="1054"/>
      <x:c r="O283" s="1054"/>
      <x:c r="P283" s="1054"/>
      <x:c r="Q283" s="1054"/>
      <x:c r="R283" s="1054"/>
      <x:c r="S283" s="1054"/>
      <x:c r="T283" s="1054"/>
      <x:c r="U283" s="1054"/>
      <x:c r="V283" s="1054"/>
      <x:c r="W283" s="1054"/>
      <x:c r="X283" s="1054"/>
      <x:c r="Y283" s="1054"/>
      <x:c r="Z283" s="1054"/>
    </x:row>
    <x:row r="284" spans="1:26" ht="15.75" customHeight="1">
      <x:c r="A284" s="1054"/>
      <x:c r="B284" s="1054"/>
      <x:c r="C284" s="1054"/>
      <x:c r="D284" s="1054"/>
      <x:c r="E284" s="1054"/>
      <x:c r="F284" s="1054"/>
      <x:c r="G284" s="1054"/>
      <x:c r="H284" s="1054"/>
      <x:c r="I284" s="1054"/>
      <x:c r="J284" s="1054"/>
      <x:c r="K284" s="1054"/>
      <x:c r="L284" s="1054"/>
      <x:c r="M284" s="1054"/>
      <x:c r="N284" s="1054"/>
      <x:c r="O284" s="1054"/>
      <x:c r="P284" s="1054"/>
      <x:c r="Q284" s="1054"/>
      <x:c r="R284" s="1054"/>
      <x:c r="S284" s="1054"/>
      <x:c r="T284" s="1054"/>
      <x:c r="U284" s="1054"/>
      <x:c r="V284" s="1054"/>
      <x:c r="W284" s="1054"/>
      <x:c r="X284" s="1054"/>
      <x:c r="Y284" s="1054"/>
      <x:c r="Z284" s="1054"/>
    </x:row>
    <x:row r="285" spans="1:26" ht="15.75" customHeight="1">
      <x:c r="A285" s="1054"/>
      <x:c r="B285" s="1054"/>
      <x:c r="C285" s="1054"/>
      <x:c r="D285" s="1054"/>
      <x:c r="E285" s="1054"/>
      <x:c r="F285" s="1054"/>
      <x:c r="G285" s="1054"/>
      <x:c r="H285" s="1054"/>
      <x:c r="I285" s="1054"/>
      <x:c r="J285" s="1054"/>
      <x:c r="K285" s="1054"/>
      <x:c r="L285" s="1054"/>
      <x:c r="M285" s="1054"/>
      <x:c r="N285" s="1054"/>
      <x:c r="O285" s="1054"/>
      <x:c r="P285" s="1054"/>
      <x:c r="Q285" s="1054"/>
      <x:c r="R285" s="1054"/>
      <x:c r="S285" s="1054"/>
      <x:c r="T285" s="1054"/>
      <x:c r="U285" s="1054"/>
      <x:c r="V285" s="1054"/>
      <x:c r="W285" s="1054"/>
      <x:c r="X285" s="1054"/>
      <x:c r="Y285" s="1054"/>
      <x:c r="Z285" s="1054"/>
    </x:row>
    <x:row r="286" spans="1:26" ht="15.75" customHeight="1">
      <x:c r="A286" s="1054"/>
      <x:c r="B286" s="1054"/>
      <x:c r="C286" s="1054"/>
      <x:c r="D286" s="1054"/>
      <x:c r="E286" s="1054"/>
      <x:c r="F286" s="1054"/>
      <x:c r="G286" s="1054"/>
      <x:c r="H286" s="1054"/>
      <x:c r="I286" s="1054"/>
      <x:c r="J286" s="1054"/>
      <x:c r="K286" s="1054"/>
      <x:c r="L286" s="1054"/>
      <x:c r="M286" s="1054"/>
      <x:c r="N286" s="1054"/>
      <x:c r="O286" s="1054"/>
      <x:c r="P286" s="1054"/>
      <x:c r="Q286" s="1054"/>
      <x:c r="R286" s="1054"/>
      <x:c r="S286" s="1054"/>
      <x:c r="T286" s="1054"/>
      <x:c r="U286" s="1054"/>
      <x:c r="V286" s="1054"/>
      <x:c r="W286" s="1054"/>
      <x:c r="X286" s="1054"/>
      <x:c r="Y286" s="1054"/>
      <x:c r="Z286" s="1054"/>
    </x:row>
    <x:row r="287" spans="1:26" ht="15.75" customHeight="1">
      <x:c r="A287" s="1054"/>
      <x:c r="B287" s="1054"/>
      <x:c r="C287" s="1054"/>
      <x:c r="D287" s="1054"/>
      <x:c r="E287" s="1054"/>
      <x:c r="F287" s="1054"/>
      <x:c r="G287" s="1054"/>
      <x:c r="H287" s="1054"/>
      <x:c r="I287" s="1054"/>
      <x:c r="J287" s="1054"/>
      <x:c r="K287" s="1054"/>
      <x:c r="L287" s="1054"/>
      <x:c r="M287" s="1054"/>
      <x:c r="N287" s="1054"/>
      <x:c r="O287" s="1054"/>
      <x:c r="P287" s="1054"/>
      <x:c r="Q287" s="1054"/>
      <x:c r="R287" s="1054"/>
      <x:c r="S287" s="1054"/>
      <x:c r="T287" s="1054"/>
      <x:c r="U287" s="1054"/>
      <x:c r="V287" s="1054"/>
      <x:c r="W287" s="1054"/>
      <x:c r="X287" s="1054"/>
      <x:c r="Y287" s="1054"/>
      <x:c r="Z287" s="1054"/>
    </x:row>
    <x:row r="288" spans="1:26" ht="15.75" customHeight="1">
      <x:c r="A288" s="1054"/>
      <x:c r="B288" s="1054"/>
      <x:c r="C288" s="1054"/>
      <x:c r="D288" s="1054"/>
      <x:c r="E288" s="1054"/>
      <x:c r="F288" s="1054"/>
      <x:c r="G288" s="1054"/>
      <x:c r="H288" s="1054"/>
      <x:c r="I288" s="1054"/>
      <x:c r="J288" s="1054"/>
      <x:c r="K288" s="1054"/>
      <x:c r="L288" s="1054"/>
      <x:c r="M288" s="1054"/>
      <x:c r="N288" s="1054"/>
      <x:c r="O288" s="1054"/>
      <x:c r="P288" s="1054"/>
      <x:c r="Q288" s="1054"/>
      <x:c r="R288" s="1054"/>
      <x:c r="S288" s="1054"/>
      <x:c r="T288" s="1054"/>
      <x:c r="U288" s="1054"/>
      <x:c r="V288" s="1054"/>
      <x:c r="W288" s="1054"/>
      <x:c r="X288" s="1054"/>
      <x:c r="Y288" s="1054"/>
      <x:c r="Z288" s="1054"/>
    </x:row>
    <x:row r="289" spans="1:26" ht="15.75" customHeight="1">
      <x:c r="A289" s="1054"/>
      <x:c r="B289" s="1054"/>
      <x:c r="C289" s="1054"/>
      <x:c r="D289" s="1054"/>
      <x:c r="E289" s="1054"/>
      <x:c r="F289" s="1054"/>
      <x:c r="G289" s="1054"/>
      <x:c r="H289" s="1054"/>
      <x:c r="I289" s="1054"/>
      <x:c r="J289" s="1054"/>
      <x:c r="K289" s="1054"/>
      <x:c r="L289" s="1054"/>
      <x:c r="M289" s="1054"/>
      <x:c r="N289" s="1054"/>
      <x:c r="O289" s="1054"/>
      <x:c r="P289" s="1054"/>
      <x:c r="Q289" s="1054"/>
      <x:c r="R289" s="1054"/>
      <x:c r="S289" s="1054"/>
      <x:c r="T289" s="1054"/>
      <x:c r="U289" s="1054"/>
      <x:c r="V289" s="1054"/>
      <x:c r="W289" s="1054"/>
      <x:c r="X289" s="1054"/>
      <x:c r="Y289" s="1054"/>
      <x:c r="Z289" s="1054"/>
    </x:row>
    <x:row r="290" spans="1:26" ht="15.75" customHeight="1">
      <x:c r="A290" s="1054"/>
      <x:c r="B290" s="1054"/>
      <x:c r="C290" s="1054"/>
      <x:c r="D290" s="1054"/>
      <x:c r="E290" s="1054"/>
      <x:c r="F290" s="1054"/>
      <x:c r="G290" s="1054"/>
      <x:c r="H290" s="1054"/>
      <x:c r="I290" s="1054"/>
      <x:c r="J290" s="1054"/>
      <x:c r="K290" s="1054"/>
      <x:c r="L290" s="1054"/>
      <x:c r="M290" s="1054"/>
      <x:c r="N290" s="1054"/>
      <x:c r="O290" s="1054"/>
      <x:c r="P290" s="1054"/>
      <x:c r="Q290" s="1054"/>
      <x:c r="R290" s="1054"/>
      <x:c r="S290" s="1054"/>
      <x:c r="T290" s="1054"/>
      <x:c r="U290" s="1054"/>
      <x:c r="V290" s="1054"/>
      <x:c r="W290" s="1054"/>
      <x:c r="X290" s="1054"/>
      <x:c r="Y290" s="1054"/>
      <x:c r="Z290" s="1054"/>
    </x:row>
    <x:row r="291" spans="1:26" ht="15.75" customHeight="1">
      <x:c r="A291" s="1054"/>
      <x:c r="B291" s="1054"/>
      <x:c r="C291" s="1054"/>
      <x:c r="D291" s="1054"/>
      <x:c r="E291" s="1054"/>
      <x:c r="F291" s="1054"/>
      <x:c r="G291" s="1054"/>
      <x:c r="H291" s="1054"/>
      <x:c r="I291" s="1054"/>
      <x:c r="J291" s="1054"/>
      <x:c r="K291" s="1054"/>
      <x:c r="L291" s="1054"/>
      <x:c r="M291" s="1054"/>
      <x:c r="N291" s="1054"/>
      <x:c r="O291" s="1054"/>
      <x:c r="P291" s="1054"/>
      <x:c r="Q291" s="1054"/>
      <x:c r="R291" s="1054"/>
      <x:c r="S291" s="1054"/>
      <x:c r="T291" s="1054"/>
      <x:c r="U291" s="1054"/>
      <x:c r="V291" s="1054"/>
      <x:c r="W291" s="1054"/>
      <x:c r="X291" s="1054"/>
      <x:c r="Y291" s="1054"/>
      <x:c r="Z291" s="1054"/>
    </x:row>
    <x:row r="292" spans="1:26" ht="15.75" customHeight="1">
      <x:c r="A292" s="1054"/>
      <x:c r="B292" s="1054"/>
      <x:c r="C292" s="1054"/>
      <x:c r="D292" s="1054"/>
      <x:c r="E292" s="1054"/>
      <x:c r="F292" s="1054"/>
      <x:c r="G292" s="1054"/>
      <x:c r="H292" s="1054"/>
      <x:c r="I292" s="1054"/>
      <x:c r="J292" s="1054"/>
      <x:c r="K292" s="1054"/>
      <x:c r="L292" s="1054"/>
      <x:c r="M292" s="1054"/>
      <x:c r="N292" s="1054"/>
      <x:c r="O292" s="1054"/>
      <x:c r="P292" s="1054"/>
      <x:c r="Q292" s="1054"/>
      <x:c r="R292" s="1054"/>
      <x:c r="S292" s="1054"/>
      <x:c r="T292" s="1054"/>
      <x:c r="U292" s="1054"/>
      <x:c r="V292" s="1054"/>
      <x:c r="W292" s="1054"/>
      <x:c r="X292" s="1054"/>
      <x:c r="Y292" s="1054"/>
      <x:c r="Z292" s="1054"/>
    </x:row>
    <x:row r="293" spans="1:26" ht="15.75" customHeight="1">
      <x:c r="A293" s="1054"/>
      <x:c r="B293" s="1054"/>
      <x:c r="C293" s="1054"/>
      <x:c r="D293" s="1054"/>
      <x:c r="E293" s="1054"/>
      <x:c r="F293" s="1054"/>
      <x:c r="G293" s="1054"/>
      <x:c r="H293" s="1054"/>
      <x:c r="I293" s="1054"/>
      <x:c r="J293" s="1054"/>
      <x:c r="K293" s="1054"/>
      <x:c r="L293" s="1054"/>
      <x:c r="M293" s="1054"/>
      <x:c r="N293" s="1054"/>
      <x:c r="O293" s="1054"/>
      <x:c r="P293" s="1054"/>
      <x:c r="Q293" s="1054"/>
      <x:c r="R293" s="1054"/>
      <x:c r="S293" s="1054"/>
      <x:c r="T293" s="1054"/>
      <x:c r="U293" s="1054"/>
      <x:c r="V293" s="1054"/>
      <x:c r="W293" s="1054"/>
      <x:c r="X293" s="1054"/>
      <x:c r="Y293" s="1054"/>
      <x:c r="Z293" s="1054"/>
    </x:row>
    <x:row r="294" spans="1:26" ht="15.75" customHeight="1">
      <x:c r="A294" s="1054"/>
      <x:c r="B294" s="1054"/>
      <x:c r="C294" s="1054"/>
      <x:c r="D294" s="1054"/>
      <x:c r="E294" s="1054"/>
      <x:c r="F294" s="1054"/>
      <x:c r="G294" s="1054"/>
      <x:c r="H294" s="1054"/>
      <x:c r="I294" s="1054"/>
      <x:c r="J294" s="1054"/>
      <x:c r="K294" s="1054"/>
      <x:c r="L294" s="1054"/>
      <x:c r="M294" s="1054"/>
      <x:c r="N294" s="1054"/>
      <x:c r="O294" s="1054"/>
      <x:c r="P294" s="1054"/>
      <x:c r="Q294" s="1054"/>
      <x:c r="R294" s="1054"/>
      <x:c r="S294" s="1054"/>
      <x:c r="T294" s="1054"/>
      <x:c r="U294" s="1054"/>
      <x:c r="V294" s="1054"/>
      <x:c r="W294" s="1054"/>
      <x:c r="X294" s="1054"/>
      <x:c r="Y294" s="1054"/>
      <x:c r="Z294" s="1054"/>
    </x:row>
    <x:row r="295" spans="1:26" ht="15.75" customHeight="1">
      <x:c r="A295" s="1054"/>
      <x:c r="B295" s="1054"/>
      <x:c r="C295" s="1054"/>
      <x:c r="D295" s="1054"/>
      <x:c r="E295" s="1054"/>
      <x:c r="F295" s="1054"/>
      <x:c r="G295" s="1054"/>
      <x:c r="H295" s="1054"/>
      <x:c r="I295" s="1054"/>
      <x:c r="J295" s="1054"/>
      <x:c r="K295" s="1054"/>
      <x:c r="L295" s="1054"/>
      <x:c r="M295" s="1054"/>
      <x:c r="N295" s="1054"/>
      <x:c r="O295" s="1054"/>
      <x:c r="P295" s="1054"/>
      <x:c r="Q295" s="1054"/>
      <x:c r="R295" s="1054"/>
      <x:c r="S295" s="1054"/>
      <x:c r="T295" s="1054"/>
      <x:c r="U295" s="1054"/>
      <x:c r="V295" s="1054"/>
      <x:c r="W295" s="1054"/>
      <x:c r="X295" s="1054"/>
      <x:c r="Y295" s="1054"/>
      <x:c r="Z295" s="1054"/>
    </x:row>
    <x:row r="296" spans="1:26" ht="15.75" customHeight="1">
      <x:c r="A296" s="1054"/>
      <x:c r="B296" s="1054"/>
      <x:c r="C296" s="1054"/>
      <x:c r="D296" s="1054"/>
      <x:c r="E296" s="1054"/>
      <x:c r="F296" s="1054"/>
      <x:c r="G296" s="1054"/>
      <x:c r="H296" s="1054"/>
      <x:c r="I296" s="1054"/>
      <x:c r="J296" s="1054"/>
      <x:c r="K296" s="1054"/>
      <x:c r="L296" s="1054"/>
      <x:c r="M296" s="1054"/>
      <x:c r="N296" s="1054"/>
      <x:c r="O296" s="1054"/>
      <x:c r="P296" s="1054"/>
      <x:c r="Q296" s="1054"/>
      <x:c r="R296" s="1054"/>
      <x:c r="S296" s="1054"/>
      <x:c r="T296" s="1054"/>
      <x:c r="U296" s="1054"/>
      <x:c r="V296" s="1054"/>
      <x:c r="W296" s="1054"/>
      <x:c r="X296" s="1054"/>
      <x:c r="Y296" s="1054"/>
      <x:c r="Z296" s="1054"/>
    </x:row>
    <x:row r="297" spans="1:26" ht="15.75" customHeight="1">
      <x:c r="A297" s="1054"/>
      <x:c r="B297" s="1054"/>
      <x:c r="C297" s="1054"/>
      <x:c r="D297" s="1054"/>
      <x:c r="E297" s="1054"/>
      <x:c r="F297" s="1054"/>
      <x:c r="G297" s="1054"/>
      <x:c r="H297" s="1054"/>
      <x:c r="I297" s="1054"/>
      <x:c r="J297" s="1054"/>
      <x:c r="K297" s="1054"/>
      <x:c r="L297" s="1054"/>
      <x:c r="M297" s="1054"/>
      <x:c r="N297" s="1054"/>
      <x:c r="O297" s="1054"/>
      <x:c r="P297" s="1054"/>
      <x:c r="Q297" s="1054"/>
      <x:c r="R297" s="1054"/>
      <x:c r="S297" s="1054"/>
      <x:c r="T297" s="1054"/>
      <x:c r="U297" s="1054"/>
      <x:c r="V297" s="1054"/>
      <x:c r="W297" s="1054"/>
      <x:c r="X297" s="1054"/>
      <x:c r="Y297" s="1054"/>
      <x:c r="Z297" s="1054"/>
    </x:row>
    <x:row r="298" spans="1:26" ht="15.75" customHeight="1">
      <x:c r="A298" s="1054"/>
      <x:c r="B298" s="1054"/>
      <x:c r="C298" s="1054"/>
      <x:c r="D298" s="1054"/>
      <x:c r="E298" s="1054"/>
      <x:c r="F298" s="1054"/>
      <x:c r="G298" s="1054"/>
      <x:c r="H298" s="1054"/>
      <x:c r="I298" s="1054"/>
      <x:c r="J298" s="1054"/>
      <x:c r="K298" s="1054"/>
      <x:c r="L298" s="1054"/>
      <x:c r="M298" s="1054"/>
      <x:c r="N298" s="1054"/>
      <x:c r="O298" s="1054"/>
      <x:c r="P298" s="1054"/>
      <x:c r="Q298" s="1054"/>
      <x:c r="R298" s="1054"/>
      <x:c r="S298" s="1054"/>
      <x:c r="T298" s="1054"/>
      <x:c r="U298" s="1054"/>
      <x:c r="V298" s="1054"/>
      <x:c r="W298" s="1054"/>
      <x:c r="X298" s="1054"/>
      <x:c r="Y298" s="1054"/>
      <x:c r="Z298" s="1054"/>
    </x:row>
    <x:row r="299" spans="1:26" ht="15.75" customHeight="1">
      <x:c r="A299" s="1054"/>
      <x:c r="B299" s="1054"/>
      <x:c r="C299" s="1054"/>
      <x:c r="D299" s="1054"/>
      <x:c r="E299" s="1054"/>
      <x:c r="F299" s="1054"/>
      <x:c r="G299" s="1054"/>
      <x:c r="H299" s="1054"/>
      <x:c r="I299" s="1054"/>
      <x:c r="J299" s="1054"/>
      <x:c r="K299" s="1054"/>
      <x:c r="L299" s="1054"/>
      <x:c r="M299" s="1054"/>
      <x:c r="N299" s="1054"/>
      <x:c r="O299" s="1054"/>
      <x:c r="P299" s="1054"/>
      <x:c r="Q299" s="1054"/>
      <x:c r="R299" s="1054"/>
      <x:c r="S299" s="1054"/>
      <x:c r="T299" s="1054"/>
      <x:c r="U299" s="1054"/>
      <x:c r="V299" s="1054"/>
      <x:c r="W299" s="1054"/>
      <x:c r="X299" s="1054"/>
      <x:c r="Y299" s="1054"/>
      <x:c r="Z299" s="1054"/>
    </x:row>
    <x:row r="300" spans="1:26" ht="15.75" customHeight="1">
      <x:c r="A300" s="1054"/>
      <x:c r="B300" s="1054"/>
      <x:c r="C300" s="1054"/>
      <x:c r="D300" s="1054"/>
      <x:c r="E300" s="1054"/>
      <x:c r="F300" s="1054"/>
      <x:c r="G300" s="1054"/>
      <x:c r="H300" s="1054"/>
      <x:c r="I300" s="1054"/>
      <x:c r="J300" s="1054"/>
      <x:c r="K300" s="1054"/>
      <x:c r="L300" s="1054"/>
      <x:c r="M300" s="1054"/>
      <x:c r="N300" s="1054"/>
      <x:c r="O300" s="1054"/>
      <x:c r="P300" s="1054"/>
      <x:c r="Q300" s="1054"/>
      <x:c r="R300" s="1054"/>
      <x:c r="S300" s="1054"/>
      <x:c r="T300" s="1054"/>
      <x:c r="U300" s="1054"/>
      <x:c r="V300" s="1054"/>
      <x:c r="W300" s="1054"/>
      <x:c r="X300" s="1054"/>
      <x:c r="Y300" s="1054"/>
      <x:c r="Z300" s="1054"/>
    </x:row>
    <x:row r="301" spans="1:26" ht="15.75" customHeight="1">
      <x:c r="A301" s="1054"/>
      <x:c r="B301" s="1054"/>
      <x:c r="C301" s="1054"/>
      <x:c r="D301" s="1054"/>
      <x:c r="E301" s="1054"/>
      <x:c r="F301" s="1054"/>
      <x:c r="G301" s="1054"/>
      <x:c r="H301" s="1054"/>
      <x:c r="I301" s="1054"/>
      <x:c r="J301" s="1054"/>
      <x:c r="K301" s="1054"/>
      <x:c r="L301" s="1054"/>
      <x:c r="M301" s="1054"/>
      <x:c r="N301" s="1054"/>
      <x:c r="O301" s="1054"/>
      <x:c r="P301" s="1054"/>
      <x:c r="Q301" s="1054"/>
      <x:c r="R301" s="1054"/>
      <x:c r="S301" s="1054"/>
      <x:c r="T301" s="1054"/>
      <x:c r="U301" s="1054"/>
      <x:c r="V301" s="1054"/>
      <x:c r="W301" s="1054"/>
      <x:c r="X301" s="1054"/>
      <x:c r="Y301" s="1054"/>
      <x:c r="Z301" s="1054"/>
    </x:row>
    <x:row r="302" spans="1:26" ht="15.75" customHeight="1">
      <x:c r="A302" s="1054"/>
      <x:c r="B302" s="1054"/>
      <x:c r="C302" s="1054"/>
      <x:c r="D302" s="1054"/>
      <x:c r="E302" s="1054"/>
      <x:c r="F302" s="1054"/>
      <x:c r="G302" s="1054"/>
      <x:c r="H302" s="1054"/>
      <x:c r="I302" s="1054"/>
      <x:c r="J302" s="1054"/>
      <x:c r="K302" s="1054"/>
      <x:c r="L302" s="1054"/>
      <x:c r="M302" s="1054"/>
      <x:c r="N302" s="1054"/>
      <x:c r="O302" s="1054"/>
      <x:c r="P302" s="1054"/>
      <x:c r="Q302" s="1054"/>
      <x:c r="R302" s="1054"/>
      <x:c r="S302" s="1054"/>
      <x:c r="T302" s="1054"/>
      <x:c r="U302" s="1054"/>
      <x:c r="V302" s="1054"/>
      <x:c r="W302" s="1054"/>
      <x:c r="X302" s="1054"/>
      <x:c r="Y302" s="1054"/>
      <x:c r="Z302" s="1054"/>
    </x:row>
    <x:row r="303" spans="1:26" ht="15.75" customHeight="1">
      <x:c r="A303" s="1054"/>
      <x:c r="B303" s="1054"/>
      <x:c r="C303" s="1054"/>
      <x:c r="D303" s="1054"/>
      <x:c r="E303" s="1054"/>
      <x:c r="F303" s="1054"/>
      <x:c r="G303" s="1054"/>
      <x:c r="H303" s="1054"/>
      <x:c r="I303" s="1054"/>
      <x:c r="J303" s="1054"/>
      <x:c r="K303" s="1054"/>
      <x:c r="L303" s="1054"/>
      <x:c r="M303" s="1054"/>
      <x:c r="N303" s="1054"/>
      <x:c r="O303" s="1054"/>
      <x:c r="P303" s="1054"/>
      <x:c r="Q303" s="1054"/>
      <x:c r="R303" s="1054"/>
      <x:c r="S303" s="1054"/>
      <x:c r="T303" s="1054"/>
      <x:c r="U303" s="1054"/>
      <x:c r="V303" s="1054"/>
      <x:c r="W303" s="1054"/>
      <x:c r="X303" s="1054"/>
      <x:c r="Y303" s="1054"/>
      <x:c r="Z303" s="1054"/>
    </x:row>
    <x:row r="304" spans="1:26" ht="15.75" customHeight="1">
      <x:c r="A304" s="1054"/>
      <x:c r="B304" s="1054"/>
      <x:c r="C304" s="1054"/>
      <x:c r="D304" s="1054"/>
      <x:c r="E304" s="1054"/>
      <x:c r="F304" s="1054"/>
      <x:c r="G304" s="1054"/>
      <x:c r="H304" s="1054"/>
      <x:c r="I304" s="1054"/>
      <x:c r="J304" s="1054"/>
      <x:c r="K304" s="1054"/>
      <x:c r="L304" s="1054"/>
      <x:c r="M304" s="1054"/>
      <x:c r="N304" s="1054"/>
      <x:c r="O304" s="1054"/>
      <x:c r="P304" s="1054"/>
      <x:c r="Q304" s="1054"/>
      <x:c r="R304" s="1054"/>
      <x:c r="S304" s="1054"/>
      <x:c r="T304" s="1054"/>
      <x:c r="U304" s="1054"/>
      <x:c r="V304" s="1054"/>
      <x:c r="W304" s="1054"/>
      <x:c r="X304" s="1054"/>
      <x:c r="Y304" s="1054"/>
      <x:c r="Z304" s="1054"/>
    </x:row>
    <x:row r="305" spans="1:26" ht="15.75" customHeight="1">
      <x:c r="A305" s="1054"/>
      <x:c r="B305" s="1054"/>
      <x:c r="C305" s="1054"/>
      <x:c r="D305" s="1054"/>
      <x:c r="E305" s="1054"/>
      <x:c r="F305" s="1054"/>
      <x:c r="G305" s="1054"/>
      <x:c r="H305" s="1054"/>
      <x:c r="I305" s="1054"/>
      <x:c r="J305" s="1054"/>
      <x:c r="K305" s="1054"/>
      <x:c r="L305" s="1054"/>
      <x:c r="M305" s="1054"/>
      <x:c r="N305" s="1054"/>
      <x:c r="O305" s="1054"/>
      <x:c r="P305" s="1054"/>
      <x:c r="Q305" s="1054"/>
      <x:c r="R305" s="1054"/>
      <x:c r="S305" s="1054"/>
      <x:c r="T305" s="1054"/>
      <x:c r="U305" s="1054"/>
      <x:c r="V305" s="1054"/>
      <x:c r="W305" s="1054"/>
      <x:c r="X305" s="1054"/>
      <x:c r="Y305" s="1054"/>
      <x:c r="Z305" s="1054"/>
    </x:row>
    <x:row r="306" spans="1:26" ht="15.75" customHeight="1">
      <x:c r="A306" s="1054"/>
      <x:c r="B306" s="1054"/>
      <x:c r="C306" s="1054"/>
      <x:c r="D306" s="1054"/>
      <x:c r="E306" s="1054"/>
      <x:c r="F306" s="1054"/>
      <x:c r="G306" s="1054"/>
      <x:c r="H306" s="1054"/>
      <x:c r="I306" s="1054"/>
      <x:c r="J306" s="1054"/>
      <x:c r="K306" s="1054"/>
      <x:c r="L306" s="1054"/>
      <x:c r="M306" s="1054"/>
      <x:c r="N306" s="1054"/>
      <x:c r="O306" s="1054"/>
      <x:c r="P306" s="1054"/>
      <x:c r="Q306" s="1054"/>
      <x:c r="R306" s="1054"/>
      <x:c r="S306" s="1054"/>
      <x:c r="T306" s="1054"/>
      <x:c r="U306" s="1054"/>
      <x:c r="V306" s="1054"/>
      <x:c r="W306" s="1054"/>
      <x:c r="X306" s="1054"/>
      <x:c r="Y306" s="1054"/>
      <x:c r="Z306" s="1054"/>
    </x:row>
    <x:row r="307" spans="1:26" ht="15.75" customHeight="1">
      <x:c r="A307" s="1054"/>
      <x:c r="B307" s="1054"/>
      <x:c r="C307" s="1054"/>
      <x:c r="D307" s="1054"/>
      <x:c r="E307" s="1054"/>
      <x:c r="F307" s="1054"/>
      <x:c r="G307" s="1054"/>
      <x:c r="H307" s="1054"/>
      <x:c r="I307" s="1054"/>
      <x:c r="J307" s="1054"/>
      <x:c r="K307" s="1054"/>
      <x:c r="L307" s="1054"/>
      <x:c r="M307" s="1054"/>
      <x:c r="N307" s="1054"/>
      <x:c r="O307" s="1054"/>
      <x:c r="P307" s="1054"/>
      <x:c r="Q307" s="1054"/>
      <x:c r="R307" s="1054"/>
      <x:c r="S307" s="1054"/>
      <x:c r="T307" s="1054"/>
      <x:c r="U307" s="1054"/>
      <x:c r="V307" s="1054"/>
      <x:c r="W307" s="1054"/>
      <x:c r="X307" s="1054"/>
      <x:c r="Y307" s="1054"/>
      <x:c r="Z307" s="1054"/>
    </x:row>
    <x:row r="308" spans="1:26" ht="15.75" customHeight="1">
      <x:c r="A308" s="1054"/>
      <x:c r="B308" s="1054"/>
      <x:c r="C308" s="1054"/>
      <x:c r="D308" s="1054"/>
      <x:c r="E308" s="1054"/>
      <x:c r="F308" s="1054"/>
      <x:c r="G308" s="1054"/>
      <x:c r="H308" s="1054"/>
      <x:c r="I308" s="1054"/>
      <x:c r="J308" s="1054"/>
      <x:c r="K308" s="1054"/>
      <x:c r="L308" s="1054"/>
      <x:c r="M308" s="1054"/>
      <x:c r="N308" s="1054"/>
      <x:c r="O308" s="1054"/>
      <x:c r="P308" s="1054"/>
      <x:c r="Q308" s="1054"/>
      <x:c r="R308" s="1054"/>
      <x:c r="S308" s="1054"/>
      <x:c r="T308" s="1054"/>
      <x:c r="U308" s="1054"/>
      <x:c r="V308" s="1054"/>
      <x:c r="W308" s="1054"/>
      <x:c r="X308" s="1054"/>
      <x:c r="Y308" s="1054"/>
      <x:c r="Z308" s="1054"/>
    </x:row>
    <x:row r="309" spans="1:26" ht="15.75" customHeight="1">
      <x:c r="A309" s="1054"/>
      <x:c r="B309" s="1054"/>
      <x:c r="C309" s="1054"/>
      <x:c r="D309" s="1054"/>
      <x:c r="E309" s="1054"/>
      <x:c r="F309" s="1054"/>
      <x:c r="G309" s="1054"/>
      <x:c r="H309" s="1054"/>
      <x:c r="I309" s="1054"/>
      <x:c r="J309" s="1054"/>
      <x:c r="K309" s="1054"/>
      <x:c r="L309" s="1054"/>
      <x:c r="M309" s="1054"/>
      <x:c r="N309" s="1054"/>
      <x:c r="O309" s="1054"/>
      <x:c r="P309" s="1054"/>
      <x:c r="Q309" s="1054"/>
      <x:c r="R309" s="1054"/>
      <x:c r="S309" s="1054"/>
      <x:c r="T309" s="1054"/>
      <x:c r="U309" s="1054"/>
      <x:c r="V309" s="1054"/>
      <x:c r="W309" s="1054"/>
      <x:c r="X309" s="1054"/>
      <x:c r="Y309" s="1054"/>
      <x:c r="Z309" s="1054"/>
    </x:row>
    <x:row r="310" spans="1:26" ht="15.75" customHeight="1">
      <x:c r="A310" s="1054"/>
      <x:c r="B310" s="1054"/>
      <x:c r="C310" s="1054"/>
      <x:c r="D310" s="1054"/>
      <x:c r="E310" s="1054"/>
      <x:c r="F310" s="1054"/>
      <x:c r="G310" s="1054"/>
      <x:c r="H310" s="1054"/>
      <x:c r="I310" s="1054"/>
      <x:c r="J310" s="1054"/>
      <x:c r="K310" s="1054"/>
      <x:c r="L310" s="1054"/>
      <x:c r="M310" s="1054"/>
      <x:c r="N310" s="1054"/>
      <x:c r="O310" s="1054"/>
      <x:c r="P310" s="1054"/>
      <x:c r="Q310" s="1054"/>
      <x:c r="R310" s="1054"/>
      <x:c r="S310" s="1054"/>
      <x:c r="T310" s="1054"/>
      <x:c r="U310" s="1054"/>
      <x:c r="V310" s="1054"/>
      <x:c r="W310" s="1054"/>
      <x:c r="X310" s="1054"/>
      <x:c r="Y310" s="1054"/>
      <x:c r="Z310" s="1054"/>
    </x:row>
    <x:row r="311" spans="1:26" ht="15.75" customHeight="1">
      <x:c r="A311" s="1054"/>
      <x:c r="B311" s="1054"/>
      <x:c r="C311" s="1054"/>
      <x:c r="D311" s="1054"/>
      <x:c r="E311" s="1054"/>
      <x:c r="F311" s="1054"/>
      <x:c r="G311" s="1054"/>
      <x:c r="H311" s="1054"/>
      <x:c r="I311" s="1054"/>
      <x:c r="J311" s="1054"/>
      <x:c r="K311" s="1054"/>
      <x:c r="L311" s="1054"/>
      <x:c r="M311" s="1054"/>
      <x:c r="N311" s="1054"/>
      <x:c r="O311" s="1054"/>
      <x:c r="P311" s="1054"/>
      <x:c r="Q311" s="1054"/>
      <x:c r="R311" s="1054"/>
      <x:c r="S311" s="1054"/>
      <x:c r="T311" s="1054"/>
      <x:c r="U311" s="1054"/>
      <x:c r="V311" s="1054"/>
      <x:c r="W311" s="1054"/>
      <x:c r="X311" s="1054"/>
      <x:c r="Y311" s="1054"/>
      <x:c r="Z311" s="1054"/>
    </x:row>
    <x:row r="312" spans="1:26" ht="15.75" customHeight="1">
      <x:c r="A312" s="1054"/>
      <x:c r="B312" s="1054"/>
      <x:c r="C312" s="1054"/>
      <x:c r="D312" s="1054"/>
      <x:c r="E312" s="1054"/>
      <x:c r="F312" s="1054"/>
      <x:c r="G312" s="1054"/>
      <x:c r="H312" s="1054"/>
      <x:c r="I312" s="1054"/>
      <x:c r="J312" s="1054"/>
      <x:c r="K312" s="1054"/>
      <x:c r="L312" s="1054"/>
      <x:c r="M312" s="1054"/>
      <x:c r="N312" s="1054"/>
      <x:c r="O312" s="1054"/>
      <x:c r="P312" s="1054"/>
      <x:c r="Q312" s="1054"/>
      <x:c r="R312" s="1054"/>
      <x:c r="S312" s="1054"/>
      <x:c r="T312" s="1054"/>
      <x:c r="U312" s="1054"/>
      <x:c r="V312" s="1054"/>
      <x:c r="W312" s="1054"/>
      <x:c r="X312" s="1054"/>
      <x:c r="Y312" s="1054"/>
      <x:c r="Z312" s="1054"/>
    </x:row>
    <x:row r="313" spans="1:26" ht="15.75" customHeight="1">
      <x:c r="A313" s="1054"/>
      <x:c r="B313" s="1054"/>
      <x:c r="C313" s="1054"/>
      <x:c r="D313" s="1054"/>
      <x:c r="E313" s="1054"/>
      <x:c r="F313" s="1054"/>
      <x:c r="G313" s="1054"/>
      <x:c r="H313" s="1054"/>
      <x:c r="I313" s="1054"/>
      <x:c r="J313" s="1054"/>
      <x:c r="K313" s="1054"/>
      <x:c r="L313" s="1054"/>
      <x:c r="M313" s="1054"/>
      <x:c r="N313" s="1054"/>
      <x:c r="O313" s="1054"/>
      <x:c r="P313" s="1054"/>
      <x:c r="Q313" s="1054"/>
      <x:c r="R313" s="1054"/>
      <x:c r="S313" s="1054"/>
      <x:c r="T313" s="1054"/>
      <x:c r="U313" s="1054"/>
      <x:c r="V313" s="1054"/>
      <x:c r="W313" s="1054"/>
      <x:c r="X313" s="1054"/>
      <x:c r="Y313" s="1054"/>
      <x:c r="Z313" s="1054"/>
    </x:row>
    <x:row r="314" spans="1:26" ht="15.75" customHeight="1">
      <x:c r="A314" s="1054"/>
      <x:c r="B314" s="1054"/>
      <x:c r="C314" s="1054"/>
      <x:c r="D314" s="1054"/>
      <x:c r="E314" s="1054"/>
      <x:c r="F314" s="1054"/>
      <x:c r="G314" s="1054"/>
      <x:c r="H314" s="1054"/>
      <x:c r="I314" s="1054"/>
      <x:c r="J314" s="1054"/>
      <x:c r="K314" s="1054"/>
      <x:c r="L314" s="1054"/>
      <x:c r="M314" s="1054"/>
      <x:c r="N314" s="1054"/>
      <x:c r="O314" s="1054"/>
      <x:c r="P314" s="1054"/>
      <x:c r="Q314" s="1054"/>
      <x:c r="R314" s="1054"/>
      <x:c r="S314" s="1054"/>
      <x:c r="T314" s="1054"/>
      <x:c r="U314" s="1054"/>
      <x:c r="V314" s="1054"/>
      <x:c r="W314" s="1054"/>
      <x:c r="X314" s="1054"/>
      <x:c r="Y314" s="1054"/>
      <x:c r="Z314" s="1054"/>
    </x:row>
    <x:row r="315" spans="1:26" ht="15.75" customHeight="1">
      <x:c r="A315" s="1054"/>
      <x:c r="B315" s="1054"/>
      <x:c r="C315" s="1054"/>
      <x:c r="D315" s="1054"/>
      <x:c r="E315" s="1054"/>
      <x:c r="F315" s="1054"/>
      <x:c r="G315" s="1054"/>
      <x:c r="H315" s="1054"/>
      <x:c r="I315" s="1054"/>
      <x:c r="J315" s="1054"/>
      <x:c r="K315" s="1054"/>
      <x:c r="L315" s="1054"/>
      <x:c r="M315" s="1054"/>
      <x:c r="N315" s="1054"/>
      <x:c r="O315" s="1054"/>
      <x:c r="P315" s="1054"/>
      <x:c r="Q315" s="1054"/>
      <x:c r="R315" s="1054"/>
      <x:c r="S315" s="1054"/>
      <x:c r="T315" s="1054"/>
      <x:c r="U315" s="1054"/>
      <x:c r="V315" s="1054"/>
      <x:c r="W315" s="1054"/>
      <x:c r="X315" s="1054"/>
      <x:c r="Y315" s="1054"/>
      <x:c r="Z315" s="1054"/>
    </x:row>
    <x:row r="316" spans="1:26" ht="15.75" customHeight="1">
      <x:c r="A316" s="1054"/>
      <x:c r="B316" s="1054"/>
      <x:c r="C316" s="1054"/>
      <x:c r="D316" s="1054"/>
      <x:c r="E316" s="1054"/>
      <x:c r="F316" s="1054"/>
      <x:c r="G316" s="1054"/>
      <x:c r="H316" s="1054"/>
      <x:c r="I316" s="1054"/>
      <x:c r="J316" s="1054"/>
      <x:c r="K316" s="1054"/>
      <x:c r="L316" s="1054"/>
      <x:c r="M316" s="1054"/>
      <x:c r="N316" s="1054"/>
      <x:c r="O316" s="1054"/>
      <x:c r="P316" s="1054"/>
      <x:c r="Q316" s="1054"/>
      <x:c r="R316" s="1054"/>
      <x:c r="S316" s="1054"/>
      <x:c r="T316" s="1054"/>
      <x:c r="U316" s="1054"/>
      <x:c r="V316" s="1054"/>
      <x:c r="W316" s="1054"/>
      <x:c r="X316" s="1054"/>
      <x:c r="Y316" s="1054"/>
      <x:c r="Z316" s="1054"/>
    </x:row>
    <x:row r="317" spans="1:26" ht="15.75" customHeight="1">
      <x:c r="A317" s="1054"/>
      <x:c r="B317" s="1054"/>
      <x:c r="C317" s="1054"/>
      <x:c r="D317" s="1054"/>
      <x:c r="E317" s="1054"/>
      <x:c r="F317" s="1054"/>
      <x:c r="G317" s="1054"/>
      <x:c r="H317" s="1054"/>
      <x:c r="I317" s="1054"/>
      <x:c r="J317" s="1054"/>
      <x:c r="K317" s="1054"/>
      <x:c r="L317" s="1054"/>
      <x:c r="M317" s="1054"/>
      <x:c r="N317" s="1054"/>
      <x:c r="O317" s="1054"/>
      <x:c r="P317" s="1054"/>
      <x:c r="Q317" s="1054"/>
      <x:c r="R317" s="1054"/>
      <x:c r="S317" s="1054"/>
      <x:c r="T317" s="1054"/>
      <x:c r="U317" s="1054"/>
      <x:c r="V317" s="1054"/>
      <x:c r="W317" s="1054"/>
      <x:c r="X317" s="1054"/>
      <x:c r="Y317" s="1054"/>
      <x:c r="Z317" s="1054"/>
    </x:row>
    <x:row r="318" spans="1:26" ht="15.75" customHeight="1">
      <x:c r="A318" s="1054"/>
      <x:c r="B318" s="1054"/>
      <x:c r="C318" s="1054"/>
      <x:c r="D318" s="1054"/>
      <x:c r="E318" s="1054"/>
      <x:c r="F318" s="1054"/>
      <x:c r="G318" s="1054"/>
      <x:c r="H318" s="1054"/>
      <x:c r="I318" s="1054"/>
      <x:c r="J318" s="1054"/>
      <x:c r="K318" s="1054"/>
      <x:c r="L318" s="1054"/>
      <x:c r="M318" s="1054"/>
      <x:c r="N318" s="1054"/>
      <x:c r="O318" s="1054"/>
      <x:c r="P318" s="1054"/>
      <x:c r="Q318" s="1054"/>
      <x:c r="R318" s="1054"/>
      <x:c r="S318" s="1054"/>
      <x:c r="T318" s="1054"/>
      <x:c r="U318" s="1054"/>
      <x:c r="V318" s="1054"/>
      <x:c r="W318" s="1054"/>
      <x:c r="X318" s="1054"/>
      <x:c r="Y318" s="1054"/>
      <x:c r="Z318" s="1054"/>
    </x:row>
    <x:row r="319" spans="1:26" ht="15.75" customHeight="1">
      <x:c r="A319" s="1054"/>
      <x:c r="B319" s="1054"/>
      <x:c r="C319" s="1054"/>
      <x:c r="D319" s="1054"/>
      <x:c r="E319" s="1054"/>
      <x:c r="F319" s="1054"/>
      <x:c r="G319" s="1054"/>
      <x:c r="H319" s="1054"/>
      <x:c r="I319" s="1054"/>
      <x:c r="J319" s="1054"/>
      <x:c r="K319" s="1054"/>
      <x:c r="L319" s="1054"/>
      <x:c r="M319" s="1054"/>
      <x:c r="N319" s="1054"/>
      <x:c r="O319" s="1054"/>
      <x:c r="P319" s="1054"/>
      <x:c r="Q319" s="1054"/>
      <x:c r="R319" s="1054"/>
      <x:c r="S319" s="1054"/>
      <x:c r="T319" s="1054"/>
      <x:c r="U319" s="1054"/>
      <x:c r="V319" s="1054"/>
      <x:c r="W319" s="1054"/>
      <x:c r="X319" s="1054"/>
      <x:c r="Y319" s="1054"/>
      <x:c r="Z319" s="1054"/>
    </x:row>
    <x:row r="320" spans="1:26" ht="15.75" customHeight="1">
      <x:c r="A320" s="1054"/>
      <x:c r="B320" s="1054"/>
      <x:c r="C320" s="1054"/>
      <x:c r="D320" s="1054"/>
      <x:c r="E320" s="1054"/>
      <x:c r="F320" s="1054"/>
      <x:c r="G320" s="1054"/>
      <x:c r="H320" s="1054"/>
      <x:c r="I320" s="1054"/>
      <x:c r="J320" s="1054"/>
      <x:c r="K320" s="1054"/>
      <x:c r="L320" s="1054"/>
      <x:c r="M320" s="1054"/>
      <x:c r="N320" s="1054"/>
      <x:c r="O320" s="1054"/>
      <x:c r="P320" s="1054"/>
      <x:c r="Q320" s="1054"/>
      <x:c r="R320" s="1054"/>
      <x:c r="S320" s="1054"/>
      <x:c r="T320" s="1054"/>
      <x:c r="U320" s="1054"/>
      <x:c r="V320" s="1054"/>
      <x:c r="W320" s="1054"/>
      <x:c r="X320" s="1054"/>
      <x:c r="Y320" s="1054"/>
      <x:c r="Z320" s="1054"/>
    </x:row>
    <x:row r="321" spans="1:26" ht="15.75" customHeight="1">
      <x:c r="A321" s="1054"/>
      <x:c r="B321" s="1054"/>
      <x:c r="C321" s="1054"/>
      <x:c r="D321" s="1054"/>
      <x:c r="E321" s="1054"/>
      <x:c r="F321" s="1054"/>
      <x:c r="G321" s="1054"/>
      <x:c r="H321" s="1054"/>
      <x:c r="I321" s="1054"/>
      <x:c r="J321" s="1054"/>
      <x:c r="K321" s="1054"/>
      <x:c r="L321" s="1054"/>
      <x:c r="M321" s="1054"/>
      <x:c r="N321" s="1054"/>
      <x:c r="O321" s="1054"/>
      <x:c r="P321" s="1054"/>
      <x:c r="Q321" s="1054"/>
      <x:c r="R321" s="1054"/>
      <x:c r="S321" s="1054"/>
      <x:c r="T321" s="1054"/>
      <x:c r="U321" s="1054"/>
      <x:c r="V321" s="1054"/>
      <x:c r="W321" s="1054"/>
      <x:c r="X321" s="1054"/>
      <x:c r="Y321" s="1054"/>
      <x:c r="Z321" s="1054"/>
    </x:row>
    <x:row r="322" spans="1:26" ht="15.75" customHeight="1">
      <x:c r="A322" s="1054"/>
      <x:c r="B322" s="1054"/>
      <x:c r="C322" s="1054"/>
      <x:c r="D322" s="1054"/>
      <x:c r="E322" s="1054"/>
      <x:c r="F322" s="1054"/>
      <x:c r="G322" s="1054"/>
      <x:c r="H322" s="1054"/>
      <x:c r="I322" s="1054"/>
      <x:c r="J322" s="1054"/>
      <x:c r="K322" s="1054"/>
      <x:c r="L322" s="1054"/>
      <x:c r="M322" s="1054"/>
      <x:c r="N322" s="1054"/>
      <x:c r="O322" s="1054"/>
      <x:c r="P322" s="1054"/>
      <x:c r="Q322" s="1054"/>
      <x:c r="R322" s="1054"/>
      <x:c r="S322" s="1054"/>
      <x:c r="T322" s="1054"/>
      <x:c r="U322" s="1054"/>
      <x:c r="V322" s="1054"/>
      <x:c r="W322" s="1054"/>
      <x:c r="X322" s="1054"/>
      <x:c r="Y322" s="1054"/>
      <x:c r="Z322" s="1054"/>
    </x:row>
    <x:row r="323" spans="1:26" ht="15.75" customHeight="1">
      <x:c r="A323" s="1054"/>
      <x:c r="B323" s="1054"/>
      <x:c r="C323" s="1054"/>
      <x:c r="D323" s="1054"/>
      <x:c r="E323" s="1054"/>
      <x:c r="F323" s="1054"/>
      <x:c r="G323" s="1054"/>
      <x:c r="H323" s="1054"/>
      <x:c r="I323" s="1054"/>
      <x:c r="J323" s="1054"/>
      <x:c r="K323" s="1054"/>
      <x:c r="L323" s="1054"/>
      <x:c r="M323" s="1054"/>
      <x:c r="N323" s="1054"/>
      <x:c r="O323" s="1054"/>
      <x:c r="P323" s="1054"/>
      <x:c r="Q323" s="1054"/>
      <x:c r="R323" s="1054"/>
      <x:c r="S323" s="1054"/>
      <x:c r="T323" s="1054"/>
      <x:c r="U323" s="1054"/>
      <x:c r="V323" s="1054"/>
      <x:c r="W323" s="1054"/>
      <x:c r="X323" s="1054"/>
      <x:c r="Y323" s="1054"/>
      <x:c r="Z323" s="1054"/>
    </x:row>
    <x:row r="324" spans="1:26" ht="15.75" customHeight="1">
      <x:c r="A324" s="1054"/>
      <x:c r="B324" s="1054"/>
      <x:c r="C324" s="1054"/>
      <x:c r="D324" s="1054"/>
      <x:c r="E324" s="1054"/>
      <x:c r="F324" s="1054"/>
      <x:c r="G324" s="1054"/>
      <x:c r="H324" s="1054"/>
      <x:c r="I324" s="1054"/>
      <x:c r="J324" s="1054"/>
      <x:c r="K324" s="1054"/>
      <x:c r="L324" s="1054"/>
      <x:c r="M324" s="1054"/>
      <x:c r="N324" s="1054"/>
      <x:c r="O324" s="1054"/>
      <x:c r="P324" s="1054"/>
      <x:c r="Q324" s="1054"/>
      <x:c r="R324" s="1054"/>
      <x:c r="S324" s="1054"/>
      <x:c r="T324" s="1054"/>
      <x:c r="U324" s="1054"/>
      <x:c r="V324" s="1054"/>
      <x:c r="W324" s="1054"/>
      <x:c r="X324" s="1054"/>
      <x:c r="Y324" s="1054"/>
      <x:c r="Z324" s="1054"/>
    </x:row>
    <x:row r="325" spans="1:26" ht="15.75" customHeight="1">
      <x:c r="A325" s="1054"/>
      <x:c r="B325" s="1054"/>
      <x:c r="C325" s="1054"/>
      <x:c r="D325" s="1054"/>
      <x:c r="E325" s="1054"/>
      <x:c r="F325" s="1054"/>
      <x:c r="G325" s="1054"/>
      <x:c r="H325" s="1054"/>
      <x:c r="I325" s="1054"/>
      <x:c r="J325" s="1054"/>
      <x:c r="K325" s="1054"/>
      <x:c r="L325" s="1054"/>
      <x:c r="M325" s="1054"/>
      <x:c r="N325" s="1054"/>
      <x:c r="O325" s="1054"/>
      <x:c r="P325" s="1054"/>
      <x:c r="Q325" s="1054"/>
      <x:c r="R325" s="1054"/>
      <x:c r="S325" s="1054"/>
      <x:c r="T325" s="1054"/>
      <x:c r="U325" s="1054"/>
      <x:c r="V325" s="1054"/>
      <x:c r="W325" s="1054"/>
      <x:c r="X325" s="1054"/>
      <x:c r="Y325" s="1054"/>
      <x:c r="Z325" s="1054"/>
    </x:row>
    <x:row r="326" spans="1:26" ht="15.75" customHeight="1">
      <x:c r="A326" s="1054"/>
      <x:c r="B326" s="1054"/>
      <x:c r="C326" s="1054"/>
      <x:c r="D326" s="1054"/>
      <x:c r="E326" s="1054"/>
      <x:c r="F326" s="1054"/>
      <x:c r="G326" s="1054"/>
      <x:c r="H326" s="1054"/>
      <x:c r="I326" s="1054"/>
      <x:c r="J326" s="1054"/>
      <x:c r="K326" s="1054"/>
      <x:c r="L326" s="1054"/>
      <x:c r="M326" s="1054"/>
      <x:c r="N326" s="1054"/>
      <x:c r="O326" s="1054"/>
      <x:c r="P326" s="1054"/>
      <x:c r="Q326" s="1054"/>
      <x:c r="R326" s="1054"/>
      <x:c r="S326" s="1054"/>
      <x:c r="T326" s="1054"/>
      <x:c r="U326" s="1054"/>
      <x:c r="V326" s="1054"/>
      <x:c r="W326" s="1054"/>
      <x:c r="X326" s="1054"/>
      <x:c r="Y326" s="1054"/>
      <x:c r="Z326" s="1054"/>
    </x:row>
    <x:row r="327" spans="1:26" ht="15.75" customHeight="1">
      <x:c r="A327" s="1054"/>
      <x:c r="B327" s="1054"/>
      <x:c r="C327" s="1054"/>
      <x:c r="D327" s="1054"/>
      <x:c r="E327" s="1054"/>
      <x:c r="F327" s="1054"/>
      <x:c r="G327" s="1054"/>
      <x:c r="H327" s="1054"/>
      <x:c r="I327" s="1054"/>
      <x:c r="J327" s="1054"/>
      <x:c r="K327" s="1054"/>
      <x:c r="L327" s="1054"/>
      <x:c r="M327" s="1054"/>
      <x:c r="N327" s="1054"/>
      <x:c r="O327" s="1054"/>
      <x:c r="P327" s="1054"/>
      <x:c r="Q327" s="1054"/>
      <x:c r="R327" s="1054"/>
      <x:c r="S327" s="1054"/>
      <x:c r="T327" s="1054"/>
      <x:c r="U327" s="1054"/>
      <x:c r="V327" s="1054"/>
      <x:c r="W327" s="1054"/>
      <x:c r="X327" s="1054"/>
      <x:c r="Y327" s="1054"/>
      <x:c r="Z327" s="1054"/>
    </x:row>
    <x:row r="328" spans="1:26" ht="15.75" customHeight="1">
      <x:c r="A328" s="1054"/>
      <x:c r="B328" s="1054"/>
      <x:c r="C328" s="1054"/>
      <x:c r="D328" s="1054"/>
      <x:c r="E328" s="1054"/>
      <x:c r="F328" s="1054"/>
      <x:c r="G328" s="1054"/>
      <x:c r="H328" s="1054"/>
      <x:c r="I328" s="1054"/>
      <x:c r="J328" s="1054"/>
      <x:c r="K328" s="1054"/>
      <x:c r="L328" s="1054"/>
      <x:c r="M328" s="1054"/>
      <x:c r="N328" s="1054"/>
      <x:c r="O328" s="1054"/>
      <x:c r="P328" s="1054"/>
      <x:c r="Q328" s="1054"/>
      <x:c r="R328" s="1054"/>
      <x:c r="S328" s="1054"/>
      <x:c r="T328" s="1054"/>
      <x:c r="U328" s="1054"/>
      <x:c r="V328" s="1054"/>
      <x:c r="W328" s="1054"/>
      <x:c r="X328" s="1054"/>
      <x:c r="Y328" s="1054"/>
      <x:c r="Z328" s="1054"/>
    </x:row>
    <x:row r="329" spans="1:26" ht="15.75" customHeight="1">
      <x:c r="A329" s="1054"/>
      <x:c r="B329" s="1054"/>
      <x:c r="C329" s="1054"/>
      <x:c r="D329" s="1054"/>
      <x:c r="E329" s="1054"/>
      <x:c r="F329" s="1054"/>
      <x:c r="G329" s="1054"/>
      <x:c r="H329" s="1054"/>
      <x:c r="I329" s="1054"/>
      <x:c r="J329" s="1054"/>
      <x:c r="K329" s="1054"/>
      <x:c r="L329" s="1054"/>
      <x:c r="M329" s="1054"/>
      <x:c r="N329" s="1054"/>
      <x:c r="O329" s="1054"/>
      <x:c r="P329" s="1054"/>
      <x:c r="Q329" s="1054"/>
      <x:c r="R329" s="1054"/>
      <x:c r="S329" s="1054"/>
      <x:c r="T329" s="1054"/>
      <x:c r="U329" s="1054"/>
      <x:c r="V329" s="1054"/>
      <x:c r="W329" s="1054"/>
      <x:c r="X329" s="1054"/>
      <x:c r="Y329" s="1054"/>
      <x:c r="Z329" s="1054"/>
    </x:row>
    <x:row r="330" spans="1:26" ht="15.75" customHeight="1">
      <x:c r="A330" s="1054"/>
      <x:c r="B330" s="1054"/>
      <x:c r="C330" s="1054"/>
      <x:c r="D330" s="1054"/>
      <x:c r="E330" s="1054"/>
      <x:c r="F330" s="1054"/>
      <x:c r="G330" s="1054"/>
      <x:c r="H330" s="1054"/>
      <x:c r="I330" s="1054"/>
      <x:c r="J330" s="1054"/>
      <x:c r="K330" s="1054"/>
      <x:c r="L330" s="1054"/>
      <x:c r="M330" s="1054"/>
      <x:c r="N330" s="1054"/>
      <x:c r="O330" s="1054"/>
      <x:c r="P330" s="1054"/>
      <x:c r="Q330" s="1054"/>
      <x:c r="R330" s="1054"/>
      <x:c r="S330" s="1054"/>
      <x:c r="T330" s="1054"/>
      <x:c r="U330" s="1054"/>
      <x:c r="V330" s="1054"/>
      <x:c r="W330" s="1054"/>
      <x:c r="X330" s="1054"/>
      <x:c r="Y330" s="1054"/>
      <x:c r="Z330" s="1054"/>
    </x:row>
    <x:row r="331" spans="1:26" ht="15.75" customHeight="1">
      <x:c r="A331" s="1054"/>
      <x:c r="B331" s="1054"/>
      <x:c r="C331" s="1054"/>
      <x:c r="D331" s="1054"/>
      <x:c r="E331" s="1054"/>
      <x:c r="F331" s="1054"/>
      <x:c r="G331" s="1054"/>
      <x:c r="H331" s="1054"/>
      <x:c r="I331" s="1054"/>
      <x:c r="J331" s="1054"/>
      <x:c r="K331" s="1054"/>
      <x:c r="L331" s="1054"/>
      <x:c r="M331" s="1054"/>
      <x:c r="N331" s="1054"/>
      <x:c r="O331" s="1054"/>
      <x:c r="P331" s="1054"/>
      <x:c r="Q331" s="1054"/>
      <x:c r="R331" s="1054"/>
      <x:c r="S331" s="1054"/>
      <x:c r="T331" s="1054"/>
      <x:c r="U331" s="1054"/>
      <x:c r="V331" s="1054"/>
      <x:c r="W331" s="1054"/>
      <x:c r="X331" s="1054"/>
      <x:c r="Y331" s="1054"/>
      <x:c r="Z331" s="1054"/>
    </x:row>
    <x:row r="332" spans="1:26" ht="15.75" customHeight="1">
      <x:c r="A332" s="1054"/>
      <x:c r="B332" s="1054"/>
      <x:c r="C332" s="1054"/>
      <x:c r="D332" s="1054"/>
      <x:c r="E332" s="1054"/>
      <x:c r="F332" s="1054"/>
      <x:c r="G332" s="1054"/>
      <x:c r="H332" s="1054"/>
      <x:c r="I332" s="1054"/>
      <x:c r="J332" s="1054"/>
      <x:c r="K332" s="1054"/>
      <x:c r="L332" s="1054"/>
      <x:c r="M332" s="1054"/>
      <x:c r="N332" s="1054"/>
      <x:c r="O332" s="1054"/>
      <x:c r="P332" s="1054"/>
      <x:c r="Q332" s="1054"/>
      <x:c r="R332" s="1054"/>
      <x:c r="S332" s="1054"/>
      <x:c r="T332" s="1054"/>
      <x:c r="U332" s="1054"/>
      <x:c r="V332" s="1054"/>
      <x:c r="W332" s="1054"/>
      <x:c r="X332" s="1054"/>
      <x:c r="Y332" s="1054"/>
      <x:c r="Z332" s="1054"/>
    </x:row>
    <x:row r="333" spans="1:26" ht="15.75" customHeight="1">
      <x:c r="A333" s="1054"/>
      <x:c r="B333" s="1054"/>
      <x:c r="C333" s="1054"/>
      <x:c r="D333" s="1054"/>
      <x:c r="E333" s="1054"/>
      <x:c r="F333" s="1054"/>
      <x:c r="G333" s="1054"/>
      <x:c r="H333" s="1054"/>
      <x:c r="I333" s="1054"/>
      <x:c r="J333" s="1054"/>
      <x:c r="K333" s="1054"/>
      <x:c r="L333" s="1054"/>
      <x:c r="M333" s="1054"/>
      <x:c r="N333" s="1054"/>
      <x:c r="O333" s="1054"/>
      <x:c r="P333" s="1054"/>
      <x:c r="Q333" s="1054"/>
      <x:c r="R333" s="1054"/>
      <x:c r="S333" s="1054"/>
      <x:c r="T333" s="1054"/>
      <x:c r="U333" s="1054"/>
      <x:c r="V333" s="1054"/>
      <x:c r="W333" s="1054"/>
      <x:c r="X333" s="1054"/>
      <x:c r="Y333" s="1054"/>
      <x:c r="Z333" s="1054"/>
    </x:row>
    <x:row r="334" spans="1:26" ht="15.75" customHeight="1">
      <x:c r="A334" s="1054"/>
      <x:c r="B334" s="1054"/>
      <x:c r="C334" s="1054"/>
      <x:c r="D334" s="1054"/>
      <x:c r="E334" s="1054"/>
      <x:c r="F334" s="1054"/>
      <x:c r="G334" s="1054"/>
      <x:c r="H334" s="1054"/>
      <x:c r="I334" s="1054"/>
      <x:c r="J334" s="1054"/>
      <x:c r="K334" s="1054"/>
      <x:c r="L334" s="1054"/>
      <x:c r="M334" s="1054"/>
      <x:c r="N334" s="1054"/>
      <x:c r="O334" s="1054"/>
      <x:c r="P334" s="1054"/>
      <x:c r="Q334" s="1054"/>
      <x:c r="R334" s="1054"/>
      <x:c r="S334" s="1054"/>
      <x:c r="T334" s="1054"/>
      <x:c r="U334" s="1054"/>
      <x:c r="V334" s="1054"/>
      <x:c r="W334" s="1054"/>
      <x:c r="X334" s="1054"/>
      <x:c r="Y334" s="1054"/>
      <x:c r="Z334" s="1054"/>
    </x:row>
    <x:row r="335" spans="1:26" ht="15.75" customHeight="1">
      <x:c r="A335" s="1054"/>
      <x:c r="B335" s="1054"/>
      <x:c r="C335" s="1054"/>
      <x:c r="D335" s="1054"/>
      <x:c r="E335" s="1054"/>
      <x:c r="F335" s="1054"/>
      <x:c r="G335" s="1054"/>
      <x:c r="H335" s="1054"/>
      <x:c r="I335" s="1054"/>
      <x:c r="J335" s="1054"/>
      <x:c r="K335" s="1054"/>
      <x:c r="L335" s="1054"/>
      <x:c r="M335" s="1054"/>
      <x:c r="N335" s="1054"/>
      <x:c r="O335" s="1054"/>
      <x:c r="P335" s="1054"/>
      <x:c r="Q335" s="1054"/>
      <x:c r="R335" s="1054"/>
      <x:c r="S335" s="1054"/>
      <x:c r="T335" s="1054"/>
      <x:c r="U335" s="1054"/>
      <x:c r="V335" s="1054"/>
      <x:c r="W335" s="1054"/>
      <x:c r="X335" s="1054"/>
      <x:c r="Y335" s="1054"/>
      <x:c r="Z335" s="1054"/>
    </x:row>
    <x:row r="336" spans="1:26" ht="15.75" customHeight="1">
      <x:c r="A336" s="1054"/>
      <x:c r="B336" s="1054"/>
      <x:c r="C336" s="1054"/>
      <x:c r="D336" s="1054"/>
      <x:c r="E336" s="1054"/>
      <x:c r="F336" s="1054"/>
      <x:c r="G336" s="1054"/>
      <x:c r="H336" s="1054"/>
      <x:c r="I336" s="1054"/>
      <x:c r="J336" s="1054"/>
      <x:c r="K336" s="1054"/>
      <x:c r="L336" s="1054"/>
      <x:c r="M336" s="1054"/>
      <x:c r="N336" s="1054"/>
      <x:c r="O336" s="1054"/>
      <x:c r="P336" s="1054"/>
      <x:c r="Q336" s="1054"/>
      <x:c r="R336" s="1054"/>
      <x:c r="S336" s="1054"/>
      <x:c r="T336" s="1054"/>
      <x:c r="U336" s="1054"/>
      <x:c r="V336" s="1054"/>
      <x:c r="W336" s="1054"/>
      <x:c r="X336" s="1054"/>
      <x:c r="Y336" s="1054"/>
      <x:c r="Z336" s="1054"/>
    </x:row>
    <x:row r="337" spans="1:26" ht="15.75" customHeight="1">
      <x:c r="A337" s="1054"/>
      <x:c r="B337" s="1054"/>
      <x:c r="C337" s="1054"/>
      <x:c r="D337" s="1054"/>
      <x:c r="E337" s="1054"/>
      <x:c r="F337" s="1054"/>
      <x:c r="G337" s="1054"/>
      <x:c r="H337" s="1054"/>
      <x:c r="I337" s="1054"/>
      <x:c r="J337" s="1054"/>
      <x:c r="K337" s="1054"/>
      <x:c r="L337" s="1054"/>
      <x:c r="M337" s="1054"/>
      <x:c r="N337" s="1054"/>
      <x:c r="O337" s="1054"/>
      <x:c r="P337" s="1054"/>
      <x:c r="Q337" s="1054"/>
      <x:c r="R337" s="1054"/>
      <x:c r="S337" s="1054"/>
      <x:c r="T337" s="1054"/>
      <x:c r="U337" s="1054"/>
      <x:c r="V337" s="1054"/>
      <x:c r="W337" s="1054"/>
      <x:c r="X337" s="1054"/>
      <x:c r="Y337" s="1054"/>
      <x:c r="Z337" s="1054"/>
    </x:row>
    <x:row r="338" spans="1:26" ht="15.75" customHeight="1">
      <x:c r="A338" s="1054"/>
      <x:c r="B338" s="1054"/>
      <x:c r="C338" s="1054"/>
      <x:c r="D338" s="1054"/>
      <x:c r="E338" s="1054"/>
      <x:c r="F338" s="1054"/>
      <x:c r="G338" s="1054"/>
      <x:c r="H338" s="1054"/>
      <x:c r="I338" s="1054"/>
      <x:c r="J338" s="1054"/>
      <x:c r="K338" s="1054"/>
      <x:c r="L338" s="1054"/>
      <x:c r="M338" s="1054"/>
      <x:c r="N338" s="1054"/>
      <x:c r="O338" s="1054"/>
      <x:c r="P338" s="1054"/>
      <x:c r="Q338" s="1054"/>
      <x:c r="R338" s="1054"/>
      <x:c r="S338" s="1054"/>
      <x:c r="T338" s="1054"/>
      <x:c r="U338" s="1054"/>
      <x:c r="V338" s="1054"/>
      <x:c r="W338" s="1054"/>
      <x:c r="X338" s="1054"/>
      <x:c r="Y338" s="1054"/>
      <x:c r="Z338" s="1054"/>
    </x:row>
    <x:row r="339" spans="1:26" ht="15.75" customHeight="1">
      <x:c r="A339" s="1054"/>
      <x:c r="B339" s="1054"/>
      <x:c r="C339" s="1054"/>
      <x:c r="D339" s="1054"/>
      <x:c r="E339" s="1054"/>
      <x:c r="F339" s="1054"/>
      <x:c r="G339" s="1054"/>
      <x:c r="H339" s="1054"/>
      <x:c r="I339" s="1054"/>
      <x:c r="J339" s="1054"/>
      <x:c r="K339" s="1054"/>
      <x:c r="L339" s="1054"/>
      <x:c r="M339" s="1054"/>
      <x:c r="N339" s="1054"/>
      <x:c r="O339" s="1054"/>
      <x:c r="P339" s="1054"/>
      <x:c r="Q339" s="1054"/>
      <x:c r="R339" s="1054"/>
      <x:c r="S339" s="1054"/>
      <x:c r="T339" s="1054"/>
      <x:c r="U339" s="1054"/>
      <x:c r="V339" s="1054"/>
      <x:c r="W339" s="1054"/>
      <x:c r="X339" s="1054"/>
      <x:c r="Y339" s="1054"/>
      <x:c r="Z339" s="1054"/>
    </x:row>
    <x:row r="340" spans="1:26" ht="15.75" customHeight="1">
      <x:c r="A340" s="1054"/>
      <x:c r="B340" s="1054"/>
      <x:c r="C340" s="1054"/>
      <x:c r="D340" s="1054"/>
      <x:c r="E340" s="1054"/>
      <x:c r="F340" s="1054"/>
      <x:c r="G340" s="1054"/>
      <x:c r="H340" s="1054"/>
      <x:c r="I340" s="1054"/>
      <x:c r="J340" s="1054"/>
      <x:c r="K340" s="1054"/>
      <x:c r="L340" s="1054"/>
      <x:c r="M340" s="1054"/>
      <x:c r="N340" s="1054"/>
      <x:c r="O340" s="1054"/>
      <x:c r="P340" s="1054"/>
      <x:c r="Q340" s="1054"/>
      <x:c r="R340" s="1054"/>
      <x:c r="S340" s="1054"/>
      <x:c r="T340" s="1054"/>
      <x:c r="U340" s="1054"/>
      <x:c r="V340" s="1054"/>
      <x:c r="W340" s="1054"/>
      <x:c r="X340" s="1054"/>
      <x:c r="Y340" s="1054"/>
      <x:c r="Z340" s="1054"/>
    </x:row>
    <x:row r="341" spans="1:26" ht="15.75" customHeight="1">
      <x:c r="A341" s="1054"/>
      <x:c r="B341" s="1054"/>
      <x:c r="C341" s="1054"/>
      <x:c r="D341" s="1054"/>
      <x:c r="E341" s="1054"/>
      <x:c r="F341" s="1054"/>
      <x:c r="G341" s="1054"/>
      <x:c r="H341" s="1054"/>
      <x:c r="I341" s="1054"/>
      <x:c r="J341" s="1054"/>
      <x:c r="K341" s="1054"/>
      <x:c r="L341" s="1054"/>
      <x:c r="M341" s="1054"/>
      <x:c r="N341" s="1054"/>
      <x:c r="O341" s="1054"/>
      <x:c r="P341" s="1054"/>
      <x:c r="Q341" s="1054"/>
      <x:c r="R341" s="1054"/>
      <x:c r="S341" s="1054"/>
      <x:c r="T341" s="1054"/>
      <x:c r="U341" s="1054"/>
      <x:c r="V341" s="1054"/>
      <x:c r="W341" s="1054"/>
      <x:c r="X341" s="1054"/>
      <x:c r="Y341" s="1054"/>
      <x:c r="Z341" s="1054"/>
    </x:row>
    <x:row r="342" spans="1:26" ht="15.75" customHeight="1">
      <x:c r="A342" s="1054"/>
      <x:c r="B342" s="1054"/>
      <x:c r="C342" s="1054"/>
      <x:c r="D342" s="1054"/>
      <x:c r="E342" s="1054"/>
      <x:c r="F342" s="1054"/>
      <x:c r="G342" s="1054"/>
      <x:c r="H342" s="1054"/>
      <x:c r="I342" s="1054"/>
      <x:c r="J342" s="1054"/>
      <x:c r="K342" s="1054"/>
      <x:c r="L342" s="1054"/>
      <x:c r="M342" s="1054"/>
      <x:c r="N342" s="1054"/>
      <x:c r="O342" s="1054"/>
      <x:c r="P342" s="1054"/>
      <x:c r="Q342" s="1054"/>
      <x:c r="R342" s="1054"/>
      <x:c r="S342" s="1054"/>
      <x:c r="T342" s="1054"/>
      <x:c r="U342" s="1054"/>
      <x:c r="V342" s="1054"/>
      <x:c r="W342" s="1054"/>
      <x:c r="X342" s="1054"/>
      <x:c r="Y342" s="1054"/>
      <x:c r="Z342" s="1054"/>
    </x:row>
    <x:row r="343" spans="1:26" ht="15.75" customHeight="1">
      <x:c r="A343" s="1054"/>
      <x:c r="B343" s="1054"/>
      <x:c r="C343" s="1054"/>
      <x:c r="D343" s="1054"/>
      <x:c r="E343" s="1054"/>
      <x:c r="F343" s="1054"/>
      <x:c r="G343" s="1054"/>
      <x:c r="H343" s="1054"/>
      <x:c r="I343" s="1054"/>
      <x:c r="J343" s="1054"/>
      <x:c r="K343" s="1054"/>
      <x:c r="L343" s="1054"/>
      <x:c r="M343" s="1054"/>
      <x:c r="N343" s="1054"/>
      <x:c r="O343" s="1054"/>
      <x:c r="P343" s="1054"/>
      <x:c r="Q343" s="1054"/>
      <x:c r="R343" s="1054"/>
      <x:c r="S343" s="1054"/>
      <x:c r="T343" s="1054"/>
      <x:c r="U343" s="1054"/>
      <x:c r="V343" s="1054"/>
      <x:c r="W343" s="1054"/>
      <x:c r="X343" s="1054"/>
      <x:c r="Y343" s="1054"/>
      <x:c r="Z343" s="1054"/>
    </x:row>
    <x:row r="344" spans="1:26" ht="15.75" customHeight="1">
      <x:c r="A344" s="1054"/>
      <x:c r="B344" s="1054"/>
      <x:c r="C344" s="1054"/>
      <x:c r="D344" s="1054"/>
      <x:c r="E344" s="1054"/>
      <x:c r="F344" s="1054"/>
      <x:c r="G344" s="1054"/>
      <x:c r="H344" s="1054"/>
      <x:c r="I344" s="1054"/>
      <x:c r="J344" s="1054"/>
      <x:c r="K344" s="1054"/>
      <x:c r="L344" s="1054"/>
      <x:c r="M344" s="1054"/>
      <x:c r="N344" s="1054"/>
      <x:c r="O344" s="1054"/>
      <x:c r="P344" s="1054"/>
      <x:c r="Q344" s="1054"/>
      <x:c r="R344" s="1054"/>
      <x:c r="S344" s="1054"/>
      <x:c r="T344" s="1054"/>
      <x:c r="U344" s="1054"/>
      <x:c r="V344" s="1054"/>
      <x:c r="W344" s="1054"/>
      <x:c r="X344" s="1054"/>
      <x:c r="Y344" s="1054"/>
      <x:c r="Z344" s="1054"/>
    </x:row>
    <x:row r="345" spans="1:26" ht="15.75" customHeight="1">
      <x:c r="A345" s="1054"/>
      <x:c r="B345" s="1054"/>
      <x:c r="C345" s="1054"/>
      <x:c r="D345" s="1054"/>
      <x:c r="E345" s="1054"/>
      <x:c r="F345" s="1054"/>
      <x:c r="G345" s="1054"/>
      <x:c r="H345" s="1054"/>
      <x:c r="I345" s="1054"/>
      <x:c r="J345" s="1054"/>
      <x:c r="K345" s="1054"/>
      <x:c r="L345" s="1054"/>
      <x:c r="M345" s="1054"/>
      <x:c r="N345" s="1054"/>
      <x:c r="O345" s="1054"/>
      <x:c r="P345" s="1054"/>
      <x:c r="Q345" s="1054"/>
      <x:c r="R345" s="1054"/>
      <x:c r="S345" s="1054"/>
      <x:c r="T345" s="1054"/>
      <x:c r="U345" s="1054"/>
      <x:c r="V345" s="1054"/>
      <x:c r="W345" s="1054"/>
      <x:c r="X345" s="1054"/>
      <x:c r="Y345" s="1054"/>
      <x:c r="Z345" s="1054"/>
    </x:row>
    <x:row r="346" spans="1:26" ht="15.75" customHeight="1">
      <x:c r="A346" s="1054"/>
      <x:c r="B346" s="1054"/>
      <x:c r="C346" s="1054"/>
      <x:c r="D346" s="1054"/>
      <x:c r="E346" s="1054"/>
      <x:c r="F346" s="1054"/>
      <x:c r="G346" s="1054"/>
      <x:c r="H346" s="1054"/>
      <x:c r="I346" s="1054"/>
      <x:c r="J346" s="1054"/>
      <x:c r="K346" s="1054"/>
      <x:c r="L346" s="1054"/>
      <x:c r="M346" s="1054"/>
      <x:c r="N346" s="1054"/>
      <x:c r="O346" s="1054"/>
      <x:c r="P346" s="1054"/>
      <x:c r="Q346" s="1054"/>
      <x:c r="R346" s="1054"/>
      <x:c r="S346" s="1054"/>
      <x:c r="T346" s="1054"/>
      <x:c r="U346" s="1054"/>
      <x:c r="V346" s="1054"/>
      <x:c r="W346" s="1054"/>
      <x:c r="X346" s="1054"/>
      <x:c r="Y346" s="1054"/>
      <x:c r="Z346" s="1054"/>
    </x:row>
    <x:row r="347" spans="1:26" ht="15.75" customHeight="1">
      <x:c r="A347" s="1054"/>
      <x:c r="B347" s="1054"/>
      <x:c r="C347" s="1054"/>
      <x:c r="D347" s="1054"/>
      <x:c r="E347" s="1054"/>
      <x:c r="F347" s="1054"/>
      <x:c r="G347" s="1054"/>
      <x:c r="H347" s="1054"/>
      <x:c r="I347" s="1054"/>
      <x:c r="J347" s="1054"/>
      <x:c r="K347" s="1054"/>
      <x:c r="L347" s="1054"/>
      <x:c r="M347" s="1054"/>
      <x:c r="N347" s="1054"/>
      <x:c r="O347" s="1054"/>
      <x:c r="P347" s="1054"/>
      <x:c r="Q347" s="1054"/>
      <x:c r="R347" s="1054"/>
      <x:c r="S347" s="1054"/>
      <x:c r="T347" s="1054"/>
      <x:c r="U347" s="1054"/>
      <x:c r="V347" s="1054"/>
      <x:c r="W347" s="1054"/>
      <x:c r="X347" s="1054"/>
      <x:c r="Y347" s="1054"/>
      <x:c r="Z347" s="1054"/>
    </x:row>
    <x:row r="348" spans="1:26" ht="15.75" customHeight="1">
      <x:c r="A348" s="1054"/>
      <x:c r="B348" s="1054"/>
      <x:c r="C348" s="1054"/>
      <x:c r="D348" s="1054"/>
      <x:c r="E348" s="1054"/>
      <x:c r="F348" s="1054"/>
      <x:c r="G348" s="1054"/>
      <x:c r="H348" s="1054"/>
      <x:c r="I348" s="1054"/>
      <x:c r="J348" s="1054"/>
      <x:c r="K348" s="1054"/>
      <x:c r="L348" s="1054"/>
      <x:c r="M348" s="1054"/>
      <x:c r="N348" s="1054"/>
      <x:c r="O348" s="1054"/>
      <x:c r="P348" s="1054"/>
      <x:c r="Q348" s="1054"/>
      <x:c r="R348" s="1054"/>
      <x:c r="S348" s="1054"/>
      <x:c r="T348" s="1054"/>
      <x:c r="U348" s="1054"/>
      <x:c r="V348" s="1054"/>
      <x:c r="W348" s="1054"/>
      <x:c r="X348" s="1054"/>
      <x:c r="Y348" s="1054"/>
      <x:c r="Z348" s="1054"/>
    </x:row>
    <x:row r="349" spans="1:26" ht="15.75" customHeight="1">
      <x:c r="A349" s="1054"/>
      <x:c r="B349" s="1054"/>
      <x:c r="C349" s="1054"/>
      <x:c r="D349" s="1054"/>
      <x:c r="E349" s="1054"/>
      <x:c r="F349" s="1054"/>
      <x:c r="G349" s="1054"/>
      <x:c r="H349" s="1054"/>
      <x:c r="I349" s="1054"/>
      <x:c r="J349" s="1054"/>
      <x:c r="K349" s="1054"/>
      <x:c r="L349" s="1054"/>
      <x:c r="M349" s="1054"/>
      <x:c r="N349" s="1054"/>
      <x:c r="O349" s="1054"/>
      <x:c r="P349" s="1054"/>
      <x:c r="Q349" s="1054"/>
      <x:c r="R349" s="1054"/>
      <x:c r="S349" s="1054"/>
      <x:c r="T349" s="1054"/>
      <x:c r="U349" s="1054"/>
      <x:c r="V349" s="1054"/>
      <x:c r="W349" s="1054"/>
      <x:c r="X349" s="1054"/>
      <x:c r="Y349" s="1054"/>
      <x:c r="Z349" s="1054"/>
    </x:row>
    <x:row r="350" spans="1:26" ht="15.75" customHeight="1">
      <x:c r="A350" s="1054"/>
      <x:c r="B350" s="1054"/>
      <x:c r="C350" s="1054"/>
      <x:c r="D350" s="1054"/>
      <x:c r="E350" s="1054"/>
      <x:c r="F350" s="1054"/>
      <x:c r="G350" s="1054"/>
      <x:c r="H350" s="1054"/>
      <x:c r="I350" s="1054"/>
      <x:c r="J350" s="1054"/>
      <x:c r="K350" s="1054"/>
      <x:c r="L350" s="1054"/>
      <x:c r="M350" s="1054"/>
      <x:c r="N350" s="1054"/>
      <x:c r="O350" s="1054"/>
      <x:c r="P350" s="1054"/>
      <x:c r="Q350" s="1054"/>
      <x:c r="R350" s="1054"/>
      <x:c r="S350" s="1054"/>
      <x:c r="T350" s="1054"/>
      <x:c r="U350" s="1054"/>
      <x:c r="V350" s="1054"/>
      <x:c r="W350" s="1054"/>
      <x:c r="X350" s="1054"/>
      <x:c r="Y350" s="1054"/>
      <x:c r="Z350" s="1054"/>
    </x:row>
    <x:row r="351" spans="1:26" ht="15.75" customHeight="1">
      <x:c r="A351" s="1054"/>
      <x:c r="B351" s="1054"/>
      <x:c r="C351" s="1054"/>
      <x:c r="D351" s="1054"/>
      <x:c r="E351" s="1054"/>
      <x:c r="F351" s="1054"/>
      <x:c r="G351" s="1054"/>
      <x:c r="H351" s="1054"/>
      <x:c r="I351" s="1054"/>
      <x:c r="J351" s="1054"/>
      <x:c r="K351" s="1054"/>
      <x:c r="L351" s="1054"/>
      <x:c r="M351" s="1054"/>
      <x:c r="N351" s="1054"/>
      <x:c r="O351" s="1054"/>
      <x:c r="P351" s="1054"/>
      <x:c r="Q351" s="1054"/>
      <x:c r="R351" s="1054"/>
      <x:c r="S351" s="1054"/>
      <x:c r="T351" s="1054"/>
      <x:c r="U351" s="1054"/>
      <x:c r="V351" s="1054"/>
      <x:c r="W351" s="1054"/>
      <x:c r="X351" s="1054"/>
      <x:c r="Y351" s="1054"/>
      <x:c r="Z351" s="1054"/>
    </x:row>
    <x:row r="352" spans="1:26" ht="15.75" customHeight="1">
      <x:c r="A352" s="1054"/>
      <x:c r="B352" s="1054"/>
      <x:c r="C352" s="1054"/>
      <x:c r="D352" s="1054"/>
      <x:c r="E352" s="1054"/>
      <x:c r="F352" s="1054"/>
      <x:c r="G352" s="1054"/>
      <x:c r="H352" s="1054"/>
      <x:c r="I352" s="1054"/>
      <x:c r="J352" s="1054"/>
      <x:c r="K352" s="1054"/>
      <x:c r="L352" s="1054"/>
      <x:c r="M352" s="1054"/>
      <x:c r="N352" s="1054"/>
      <x:c r="O352" s="1054"/>
      <x:c r="P352" s="1054"/>
      <x:c r="Q352" s="1054"/>
      <x:c r="R352" s="1054"/>
      <x:c r="S352" s="1054"/>
      <x:c r="T352" s="1054"/>
      <x:c r="U352" s="1054"/>
      <x:c r="V352" s="1054"/>
      <x:c r="W352" s="1054"/>
      <x:c r="X352" s="1054"/>
      <x:c r="Y352" s="1054"/>
      <x:c r="Z352" s="1054"/>
    </x:row>
    <x:row r="353" spans="1:26" ht="15.75" customHeight="1">
      <x:c r="A353" s="1054"/>
      <x:c r="B353" s="1054"/>
      <x:c r="C353" s="1054"/>
      <x:c r="D353" s="1054"/>
      <x:c r="E353" s="1054"/>
      <x:c r="F353" s="1054"/>
      <x:c r="G353" s="1054"/>
      <x:c r="H353" s="1054"/>
      <x:c r="I353" s="1054"/>
      <x:c r="J353" s="1054"/>
      <x:c r="K353" s="1054"/>
      <x:c r="L353" s="1054"/>
      <x:c r="M353" s="1054"/>
      <x:c r="N353" s="1054"/>
      <x:c r="O353" s="1054"/>
      <x:c r="P353" s="1054"/>
      <x:c r="Q353" s="1054"/>
      <x:c r="R353" s="1054"/>
      <x:c r="S353" s="1054"/>
      <x:c r="T353" s="1054"/>
      <x:c r="U353" s="1054"/>
      <x:c r="V353" s="1054"/>
      <x:c r="W353" s="1054"/>
      <x:c r="X353" s="1054"/>
      <x:c r="Y353" s="1054"/>
      <x:c r="Z353" s="1054"/>
    </x:row>
    <x:row r="354" spans="1:26" ht="15.75" customHeight="1">
      <x:c r="A354" s="1054"/>
      <x:c r="B354" s="1054"/>
      <x:c r="C354" s="1054"/>
      <x:c r="D354" s="1054"/>
      <x:c r="E354" s="1054"/>
      <x:c r="F354" s="1054"/>
      <x:c r="G354" s="1054"/>
      <x:c r="H354" s="1054"/>
      <x:c r="I354" s="1054"/>
      <x:c r="J354" s="1054"/>
      <x:c r="K354" s="1054"/>
      <x:c r="L354" s="1054"/>
      <x:c r="M354" s="1054"/>
      <x:c r="N354" s="1054"/>
      <x:c r="O354" s="1054"/>
      <x:c r="P354" s="1054"/>
      <x:c r="Q354" s="1054"/>
      <x:c r="R354" s="1054"/>
      <x:c r="S354" s="1054"/>
      <x:c r="T354" s="1054"/>
      <x:c r="U354" s="1054"/>
      <x:c r="V354" s="1054"/>
      <x:c r="W354" s="1054"/>
      <x:c r="X354" s="1054"/>
      <x:c r="Y354" s="1054"/>
      <x:c r="Z354" s="1054"/>
    </x:row>
    <x:row r="355" spans="1:26" ht="15.75" customHeight="1">
      <x:c r="A355" s="1054"/>
      <x:c r="B355" s="1054"/>
      <x:c r="C355" s="1054"/>
      <x:c r="D355" s="1054"/>
      <x:c r="E355" s="1054"/>
      <x:c r="F355" s="1054"/>
      <x:c r="G355" s="1054"/>
      <x:c r="H355" s="1054"/>
      <x:c r="I355" s="1054"/>
      <x:c r="J355" s="1054"/>
      <x:c r="K355" s="1054"/>
      <x:c r="L355" s="1054"/>
      <x:c r="M355" s="1054"/>
      <x:c r="N355" s="1054"/>
      <x:c r="O355" s="1054"/>
      <x:c r="P355" s="1054"/>
      <x:c r="Q355" s="1054"/>
      <x:c r="R355" s="1054"/>
      <x:c r="S355" s="1054"/>
      <x:c r="T355" s="1054"/>
      <x:c r="U355" s="1054"/>
      <x:c r="V355" s="1054"/>
      <x:c r="W355" s="1054"/>
      <x:c r="X355" s="1054"/>
      <x:c r="Y355" s="1054"/>
      <x:c r="Z355" s="1054"/>
    </x:row>
    <x:row r="356" spans="1:26" ht="15.75" customHeight="1">
      <x:c r="A356" s="1054"/>
      <x:c r="B356" s="1054"/>
      <x:c r="C356" s="1054"/>
      <x:c r="D356" s="1054"/>
      <x:c r="E356" s="1054"/>
      <x:c r="F356" s="1054"/>
      <x:c r="G356" s="1054"/>
      <x:c r="H356" s="1054"/>
      <x:c r="I356" s="1054"/>
      <x:c r="J356" s="1054"/>
      <x:c r="K356" s="1054"/>
      <x:c r="L356" s="1054"/>
      <x:c r="M356" s="1054"/>
      <x:c r="N356" s="1054"/>
      <x:c r="O356" s="1054"/>
      <x:c r="P356" s="1054"/>
      <x:c r="Q356" s="1054"/>
      <x:c r="R356" s="1054"/>
      <x:c r="S356" s="1054"/>
      <x:c r="T356" s="1054"/>
      <x:c r="U356" s="1054"/>
      <x:c r="V356" s="1054"/>
      <x:c r="W356" s="1054"/>
      <x:c r="X356" s="1054"/>
      <x:c r="Y356" s="1054"/>
      <x:c r="Z356" s="1054"/>
    </x:row>
    <x:row r="357" spans="1:26" ht="15.75" customHeight="1">
      <x:c r="A357" s="1054"/>
      <x:c r="B357" s="1054"/>
      <x:c r="C357" s="1054"/>
      <x:c r="D357" s="1054"/>
      <x:c r="E357" s="1054"/>
      <x:c r="F357" s="1054"/>
      <x:c r="G357" s="1054"/>
      <x:c r="H357" s="1054"/>
      <x:c r="I357" s="1054"/>
      <x:c r="J357" s="1054"/>
      <x:c r="K357" s="1054"/>
      <x:c r="L357" s="1054"/>
      <x:c r="M357" s="1054"/>
      <x:c r="N357" s="1054"/>
      <x:c r="O357" s="1054"/>
      <x:c r="P357" s="1054"/>
      <x:c r="Q357" s="1054"/>
      <x:c r="R357" s="1054"/>
      <x:c r="S357" s="1054"/>
      <x:c r="T357" s="1054"/>
      <x:c r="U357" s="1054"/>
      <x:c r="V357" s="1054"/>
      <x:c r="W357" s="1054"/>
      <x:c r="X357" s="1054"/>
      <x:c r="Y357" s="1054"/>
      <x:c r="Z357" s="1054"/>
    </x:row>
    <x:row r="358" spans="1:26" ht="15.75" customHeight="1">
      <x:c r="A358" s="1054"/>
      <x:c r="B358" s="1054"/>
      <x:c r="C358" s="1054"/>
      <x:c r="D358" s="1054"/>
      <x:c r="E358" s="1054"/>
      <x:c r="F358" s="1054"/>
      <x:c r="G358" s="1054"/>
      <x:c r="H358" s="1054"/>
      <x:c r="I358" s="1054"/>
      <x:c r="J358" s="1054"/>
      <x:c r="K358" s="1054"/>
      <x:c r="L358" s="1054"/>
      <x:c r="M358" s="1054"/>
      <x:c r="N358" s="1054"/>
      <x:c r="O358" s="1054"/>
      <x:c r="P358" s="1054"/>
      <x:c r="Q358" s="1054"/>
      <x:c r="R358" s="1054"/>
      <x:c r="S358" s="1054"/>
      <x:c r="T358" s="1054"/>
      <x:c r="U358" s="1054"/>
      <x:c r="V358" s="1054"/>
      <x:c r="W358" s="1054"/>
      <x:c r="X358" s="1054"/>
      <x:c r="Y358" s="1054"/>
      <x:c r="Z358" s="1054"/>
    </x:row>
    <x:row r="359" spans="1:26" ht="15.75" customHeight="1">
      <x:c r="A359" s="1054"/>
      <x:c r="B359" s="1054"/>
      <x:c r="C359" s="1054"/>
      <x:c r="D359" s="1054"/>
      <x:c r="E359" s="1054"/>
      <x:c r="F359" s="1054"/>
      <x:c r="G359" s="1054"/>
      <x:c r="H359" s="1054"/>
      <x:c r="I359" s="1054"/>
      <x:c r="J359" s="1054"/>
      <x:c r="K359" s="1054"/>
      <x:c r="L359" s="1054"/>
      <x:c r="M359" s="1054"/>
      <x:c r="N359" s="1054"/>
      <x:c r="O359" s="1054"/>
      <x:c r="P359" s="1054"/>
      <x:c r="Q359" s="1054"/>
      <x:c r="R359" s="1054"/>
      <x:c r="S359" s="1054"/>
      <x:c r="T359" s="1054"/>
      <x:c r="U359" s="1054"/>
      <x:c r="V359" s="1054"/>
      <x:c r="W359" s="1054"/>
      <x:c r="X359" s="1054"/>
      <x:c r="Y359" s="1054"/>
      <x:c r="Z359" s="1054"/>
    </x:row>
    <x:row r="360" spans="1:26" ht="15.75" customHeight="1">
      <x:c r="A360" s="1054"/>
      <x:c r="B360" s="1054"/>
      <x:c r="C360" s="1054"/>
      <x:c r="D360" s="1054"/>
      <x:c r="E360" s="1054"/>
      <x:c r="F360" s="1054"/>
      <x:c r="G360" s="1054"/>
      <x:c r="H360" s="1054"/>
      <x:c r="I360" s="1054"/>
      <x:c r="J360" s="1054"/>
      <x:c r="K360" s="1054"/>
      <x:c r="L360" s="1054"/>
      <x:c r="M360" s="1054"/>
      <x:c r="N360" s="1054"/>
      <x:c r="O360" s="1054"/>
      <x:c r="P360" s="1054"/>
      <x:c r="Q360" s="1054"/>
      <x:c r="R360" s="1054"/>
      <x:c r="S360" s="1054"/>
      <x:c r="T360" s="1054"/>
      <x:c r="U360" s="1054"/>
      <x:c r="V360" s="1054"/>
      <x:c r="W360" s="1054"/>
      <x:c r="X360" s="1054"/>
      <x:c r="Y360" s="1054"/>
      <x:c r="Z360" s="1054"/>
    </x:row>
    <x:row r="361" spans="1:26" ht="15.75" customHeight="1">
      <x:c r="A361" s="1054"/>
      <x:c r="B361" s="1054"/>
      <x:c r="C361" s="1054"/>
      <x:c r="D361" s="1054"/>
      <x:c r="E361" s="1054"/>
      <x:c r="F361" s="1054"/>
      <x:c r="G361" s="1054"/>
      <x:c r="H361" s="1054"/>
      <x:c r="I361" s="1054"/>
      <x:c r="J361" s="1054"/>
      <x:c r="K361" s="1054"/>
      <x:c r="L361" s="1054"/>
      <x:c r="M361" s="1054"/>
      <x:c r="N361" s="1054"/>
      <x:c r="O361" s="1054"/>
      <x:c r="P361" s="1054"/>
      <x:c r="Q361" s="1054"/>
      <x:c r="R361" s="1054"/>
      <x:c r="S361" s="1054"/>
      <x:c r="T361" s="1054"/>
      <x:c r="U361" s="1054"/>
      <x:c r="V361" s="1054"/>
      <x:c r="W361" s="1054"/>
      <x:c r="X361" s="1054"/>
      <x:c r="Y361" s="1054"/>
      <x:c r="Z361" s="1054"/>
    </x:row>
    <x:row r="362" spans="1:26" ht="15.75" customHeight="1">
      <x:c r="A362" s="1054"/>
      <x:c r="B362" s="1054"/>
      <x:c r="C362" s="1054"/>
      <x:c r="D362" s="1054"/>
      <x:c r="E362" s="1054"/>
      <x:c r="F362" s="1054"/>
      <x:c r="G362" s="1054"/>
      <x:c r="H362" s="1054"/>
      <x:c r="I362" s="1054"/>
      <x:c r="J362" s="1054"/>
      <x:c r="K362" s="1054"/>
      <x:c r="L362" s="1054"/>
      <x:c r="M362" s="1054"/>
      <x:c r="N362" s="1054"/>
      <x:c r="O362" s="1054"/>
      <x:c r="P362" s="1054"/>
      <x:c r="Q362" s="1054"/>
      <x:c r="R362" s="1054"/>
      <x:c r="S362" s="1054"/>
      <x:c r="T362" s="1054"/>
      <x:c r="U362" s="1054"/>
      <x:c r="V362" s="1054"/>
      <x:c r="W362" s="1054"/>
      <x:c r="X362" s="1054"/>
      <x:c r="Y362" s="1054"/>
      <x:c r="Z362" s="1054"/>
    </x:row>
    <x:row r="363" spans="1:26" ht="15.75" customHeight="1">
      <x:c r="A363" s="1054"/>
      <x:c r="B363" s="1054"/>
      <x:c r="C363" s="1054"/>
      <x:c r="D363" s="1054"/>
      <x:c r="E363" s="1054"/>
      <x:c r="F363" s="1054"/>
      <x:c r="G363" s="1054"/>
      <x:c r="H363" s="1054"/>
      <x:c r="I363" s="1054"/>
      <x:c r="J363" s="1054"/>
      <x:c r="K363" s="1054"/>
      <x:c r="L363" s="1054"/>
      <x:c r="M363" s="1054"/>
      <x:c r="N363" s="1054"/>
      <x:c r="O363" s="1054"/>
      <x:c r="P363" s="1054"/>
      <x:c r="Q363" s="1054"/>
      <x:c r="R363" s="1054"/>
      <x:c r="S363" s="1054"/>
      <x:c r="T363" s="1054"/>
      <x:c r="U363" s="1054"/>
      <x:c r="V363" s="1054"/>
      <x:c r="W363" s="1054"/>
      <x:c r="X363" s="1054"/>
      <x:c r="Y363" s="1054"/>
      <x:c r="Z363" s="1054"/>
    </x:row>
    <x:row r="364" spans="1:26" ht="15.75" customHeight="1">
      <x:c r="A364" s="1054"/>
      <x:c r="B364" s="1054"/>
      <x:c r="C364" s="1054"/>
      <x:c r="D364" s="1054"/>
      <x:c r="E364" s="1054"/>
      <x:c r="F364" s="1054"/>
      <x:c r="G364" s="1054"/>
      <x:c r="H364" s="1054"/>
      <x:c r="I364" s="1054"/>
      <x:c r="J364" s="1054"/>
      <x:c r="K364" s="1054"/>
      <x:c r="L364" s="1054"/>
      <x:c r="M364" s="1054"/>
      <x:c r="N364" s="1054"/>
      <x:c r="O364" s="1054"/>
      <x:c r="P364" s="1054"/>
      <x:c r="Q364" s="1054"/>
      <x:c r="R364" s="1054"/>
      <x:c r="S364" s="1054"/>
      <x:c r="T364" s="1054"/>
      <x:c r="U364" s="1054"/>
      <x:c r="V364" s="1054"/>
      <x:c r="W364" s="1054"/>
      <x:c r="X364" s="1054"/>
      <x:c r="Y364" s="1054"/>
      <x:c r="Z364" s="1054"/>
    </x:row>
    <x:row r="365" spans="1:26" ht="15.75" customHeight="1">
      <x:c r="A365" s="1054"/>
      <x:c r="B365" s="1054"/>
      <x:c r="C365" s="1054"/>
      <x:c r="D365" s="1054"/>
      <x:c r="E365" s="1054"/>
      <x:c r="F365" s="1054"/>
      <x:c r="G365" s="1054"/>
      <x:c r="H365" s="1054"/>
      <x:c r="I365" s="1054"/>
      <x:c r="J365" s="1054"/>
      <x:c r="K365" s="1054"/>
      <x:c r="L365" s="1054"/>
      <x:c r="M365" s="1054"/>
      <x:c r="N365" s="1054"/>
      <x:c r="O365" s="1054"/>
      <x:c r="P365" s="1054"/>
      <x:c r="Q365" s="1054"/>
      <x:c r="R365" s="1054"/>
      <x:c r="S365" s="1054"/>
      <x:c r="T365" s="1054"/>
      <x:c r="U365" s="1054"/>
      <x:c r="V365" s="1054"/>
      <x:c r="W365" s="1054"/>
      <x:c r="X365" s="1054"/>
      <x:c r="Y365" s="1054"/>
      <x:c r="Z365" s="1054"/>
    </x:row>
    <x:row r="366" spans="1:26" ht="15.75" customHeight="1">
      <x:c r="A366" s="1054"/>
      <x:c r="B366" s="1054"/>
      <x:c r="C366" s="1054"/>
      <x:c r="D366" s="1054"/>
      <x:c r="E366" s="1054"/>
      <x:c r="F366" s="1054"/>
      <x:c r="G366" s="1054"/>
      <x:c r="H366" s="1054"/>
      <x:c r="I366" s="1054"/>
      <x:c r="J366" s="1054"/>
      <x:c r="K366" s="1054"/>
      <x:c r="L366" s="1054"/>
      <x:c r="M366" s="1054"/>
      <x:c r="N366" s="1054"/>
      <x:c r="O366" s="1054"/>
      <x:c r="P366" s="1054"/>
      <x:c r="Q366" s="1054"/>
      <x:c r="R366" s="1054"/>
      <x:c r="S366" s="1054"/>
      <x:c r="T366" s="1054"/>
      <x:c r="U366" s="1054"/>
      <x:c r="V366" s="1054"/>
      <x:c r="W366" s="1054"/>
      <x:c r="X366" s="1054"/>
      <x:c r="Y366" s="1054"/>
      <x:c r="Z366" s="1054"/>
    </x:row>
    <x:row r="367" spans="1:26" ht="15.75" customHeight="1">
      <x:c r="A367" s="1054"/>
      <x:c r="B367" s="1054"/>
      <x:c r="C367" s="1054"/>
      <x:c r="D367" s="1054"/>
      <x:c r="E367" s="1054"/>
      <x:c r="F367" s="1054"/>
      <x:c r="G367" s="1054"/>
      <x:c r="H367" s="1054"/>
      <x:c r="I367" s="1054"/>
      <x:c r="J367" s="1054"/>
      <x:c r="K367" s="1054"/>
      <x:c r="L367" s="1054"/>
      <x:c r="M367" s="1054"/>
      <x:c r="N367" s="1054"/>
      <x:c r="O367" s="1054"/>
      <x:c r="P367" s="1054"/>
      <x:c r="Q367" s="1054"/>
      <x:c r="R367" s="1054"/>
      <x:c r="S367" s="1054"/>
      <x:c r="T367" s="1054"/>
      <x:c r="U367" s="1054"/>
      <x:c r="V367" s="1054"/>
      <x:c r="W367" s="1054"/>
      <x:c r="X367" s="1054"/>
      <x:c r="Y367" s="1054"/>
      <x:c r="Z367" s="1054"/>
    </x:row>
    <x:row r="368" spans="1:26" ht="15.75" customHeight="1">
      <x:c r="A368" s="1054"/>
      <x:c r="B368" s="1054"/>
      <x:c r="C368" s="1054"/>
      <x:c r="D368" s="1054"/>
      <x:c r="E368" s="1054"/>
      <x:c r="F368" s="1054"/>
      <x:c r="G368" s="1054"/>
      <x:c r="H368" s="1054"/>
      <x:c r="I368" s="1054"/>
      <x:c r="J368" s="1054"/>
      <x:c r="K368" s="1054"/>
      <x:c r="L368" s="1054"/>
      <x:c r="M368" s="1054"/>
      <x:c r="N368" s="1054"/>
      <x:c r="O368" s="1054"/>
      <x:c r="P368" s="1054"/>
      <x:c r="Q368" s="1054"/>
      <x:c r="R368" s="1054"/>
      <x:c r="S368" s="1054"/>
      <x:c r="T368" s="1054"/>
      <x:c r="U368" s="1054"/>
      <x:c r="V368" s="1054"/>
      <x:c r="W368" s="1054"/>
      <x:c r="X368" s="1054"/>
      <x:c r="Y368" s="1054"/>
      <x:c r="Z368" s="1054"/>
    </x:row>
    <x:row r="369" spans="1:26" ht="15.75" customHeight="1">
      <x:c r="A369" s="1054"/>
      <x:c r="B369" s="1054"/>
      <x:c r="C369" s="1054"/>
      <x:c r="D369" s="1054"/>
      <x:c r="E369" s="1054"/>
      <x:c r="F369" s="1054"/>
      <x:c r="G369" s="1054"/>
      <x:c r="H369" s="1054"/>
      <x:c r="I369" s="1054"/>
      <x:c r="J369" s="1054"/>
      <x:c r="K369" s="1054"/>
      <x:c r="L369" s="1054"/>
      <x:c r="M369" s="1054"/>
      <x:c r="N369" s="1054"/>
      <x:c r="O369" s="1054"/>
      <x:c r="P369" s="1054"/>
      <x:c r="Q369" s="1054"/>
      <x:c r="R369" s="1054"/>
      <x:c r="S369" s="1054"/>
      <x:c r="T369" s="1054"/>
      <x:c r="U369" s="1054"/>
      <x:c r="V369" s="1054"/>
      <x:c r="W369" s="1054"/>
      <x:c r="X369" s="1054"/>
      <x:c r="Y369" s="1054"/>
      <x:c r="Z369" s="1054"/>
    </x:row>
    <x:row r="370" spans="1:26" ht="15.75" customHeight="1">
      <x:c r="A370" s="1054"/>
      <x:c r="B370" s="1054"/>
      <x:c r="C370" s="1054"/>
      <x:c r="D370" s="1054"/>
      <x:c r="E370" s="1054"/>
      <x:c r="F370" s="1054"/>
      <x:c r="G370" s="1054"/>
      <x:c r="H370" s="1054"/>
      <x:c r="I370" s="1054"/>
      <x:c r="J370" s="1054"/>
      <x:c r="K370" s="1054"/>
      <x:c r="L370" s="1054"/>
      <x:c r="M370" s="1054"/>
      <x:c r="N370" s="1054"/>
      <x:c r="O370" s="1054"/>
      <x:c r="P370" s="1054"/>
      <x:c r="Q370" s="1054"/>
      <x:c r="R370" s="1054"/>
      <x:c r="S370" s="1054"/>
      <x:c r="T370" s="1054"/>
      <x:c r="U370" s="1054"/>
      <x:c r="V370" s="1054"/>
      <x:c r="W370" s="1054"/>
      <x:c r="X370" s="1054"/>
      <x:c r="Y370" s="1054"/>
      <x:c r="Z370" s="1054"/>
    </x:row>
    <x:row r="371" spans="1:26" ht="15.75" customHeight="1">
      <x:c r="A371" s="1054"/>
      <x:c r="B371" s="1054"/>
      <x:c r="C371" s="1054"/>
      <x:c r="D371" s="1054"/>
      <x:c r="E371" s="1054"/>
      <x:c r="F371" s="1054"/>
      <x:c r="G371" s="1054"/>
      <x:c r="H371" s="1054"/>
      <x:c r="I371" s="1054"/>
      <x:c r="J371" s="1054"/>
      <x:c r="K371" s="1054"/>
      <x:c r="L371" s="1054"/>
      <x:c r="M371" s="1054"/>
      <x:c r="N371" s="1054"/>
      <x:c r="O371" s="1054"/>
      <x:c r="P371" s="1054"/>
      <x:c r="Q371" s="1054"/>
      <x:c r="R371" s="1054"/>
      <x:c r="S371" s="1054"/>
      <x:c r="T371" s="1054"/>
      <x:c r="U371" s="1054"/>
      <x:c r="V371" s="1054"/>
      <x:c r="W371" s="1054"/>
      <x:c r="X371" s="1054"/>
      <x:c r="Y371" s="1054"/>
      <x:c r="Z371" s="1054"/>
    </x:row>
    <x:row r="372" spans="1:26" ht="15.75" customHeight="1">
      <x:c r="A372" s="1054"/>
      <x:c r="B372" s="1054"/>
      <x:c r="C372" s="1054"/>
      <x:c r="D372" s="1054"/>
      <x:c r="E372" s="1054"/>
      <x:c r="F372" s="1054"/>
      <x:c r="G372" s="1054"/>
      <x:c r="H372" s="1054"/>
      <x:c r="I372" s="1054"/>
      <x:c r="J372" s="1054"/>
      <x:c r="K372" s="1054"/>
      <x:c r="L372" s="1054"/>
      <x:c r="M372" s="1054"/>
      <x:c r="N372" s="1054"/>
      <x:c r="O372" s="1054"/>
      <x:c r="P372" s="1054"/>
      <x:c r="Q372" s="1054"/>
      <x:c r="R372" s="1054"/>
      <x:c r="S372" s="1054"/>
      <x:c r="T372" s="1054"/>
      <x:c r="U372" s="1054"/>
      <x:c r="V372" s="1054"/>
      <x:c r="W372" s="1054"/>
      <x:c r="X372" s="1054"/>
      <x:c r="Y372" s="1054"/>
      <x:c r="Z372" s="1054"/>
    </x:row>
    <x:row r="373" spans="1:26" ht="15.75" customHeight="1">
      <x:c r="A373" s="1054"/>
      <x:c r="B373" s="1054"/>
      <x:c r="C373" s="1054"/>
      <x:c r="D373" s="1054"/>
      <x:c r="E373" s="1054"/>
      <x:c r="F373" s="1054"/>
      <x:c r="G373" s="1054"/>
      <x:c r="H373" s="1054"/>
      <x:c r="I373" s="1054"/>
      <x:c r="J373" s="1054"/>
      <x:c r="K373" s="1054"/>
      <x:c r="L373" s="1054"/>
      <x:c r="M373" s="1054"/>
      <x:c r="N373" s="1054"/>
      <x:c r="O373" s="1054"/>
      <x:c r="P373" s="1054"/>
      <x:c r="Q373" s="1054"/>
      <x:c r="R373" s="1054"/>
      <x:c r="S373" s="1054"/>
      <x:c r="T373" s="1054"/>
      <x:c r="U373" s="1054"/>
      <x:c r="V373" s="1054"/>
      <x:c r="W373" s="1054"/>
      <x:c r="X373" s="1054"/>
      <x:c r="Y373" s="1054"/>
      <x:c r="Z373" s="1054"/>
    </x:row>
    <x:row r="374" spans="1:26" ht="15.75" customHeight="1">
      <x:c r="A374" s="1054"/>
      <x:c r="B374" s="1054"/>
      <x:c r="C374" s="1054"/>
      <x:c r="D374" s="1054"/>
      <x:c r="E374" s="1054"/>
      <x:c r="F374" s="1054"/>
      <x:c r="G374" s="1054"/>
      <x:c r="H374" s="1054"/>
      <x:c r="I374" s="1054"/>
      <x:c r="J374" s="1054"/>
      <x:c r="K374" s="1054"/>
      <x:c r="L374" s="1054"/>
      <x:c r="M374" s="1054"/>
      <x:c r="N374" s="1054"/>
      <x:c r="O374" s="1054"/>
      <x:c r="P374" s="1054"/>
      <x:c r="Q374" s="1054"/>
      <x:c r="R374" s="1054"/>
      <x:c r="S374" s="1054"/>
      <x:c r="T374" s="1054"/>
      <x:c r="U374" s="1054"/>
      <x:c r="V374" s="1054"/>
      <x:c r="W374" s="1054"/>
      <x:c r="X374" s="1054"/>
      <x:c r="Y374" s="1054"/>
      <x:c r="Z374" s="1054"/>
    </x:row>
    <x:row r="375" spans="1:26" ht="15.75" customHeight="1">
      <x:c r="A375" s="1054"/>
      <x:c r="B375" s="1054"/>
      <x:c r="C375" s="1054"/>
      <x:c r="D375" s="1054"/>
      <x:c r="E375" s="1054"/>
      <x:c r="F375" s="1054"/>
      <x:c r="G375" s="1054"/>
      <x:c r="H375" s="1054"/>
      <x:c r="I375" s="1054"/>
      <x:c r="J375" s="1054"/>
      <x:c r="K375" s="1054"/>
      <x:c r="L375" s="1054"/>
      <x:c r="M375" s="1054"/>
      <x:c r="N375" s="1054"/>
      <x:c r="O375" s="1054"/>
      <x:c r="P375" s="1054"/>
      <x:c r="Q375" s="1054"/>
      <x:c r="R375" s="1054"/>
      <x:c r="S375" s="1054"/>
      <x:c r="T375" s="1054"/>
      <x:c r="U375" s="1054"/>
      <x:c r="V375" s="1054"/>
      <x:c r="W375" s="1054"/>
      <x:c r="X375" s="1054"/>
      <x:c r="Y375" s="1054"/>
      <x:c r="Z375" s="1054"/>
    </x:row>
    <x:row r="376" spans="1:26" ht="15.75" customHeight="1">
      <x:c r="A376" s="1054"/>
      <x:c r="B376" s="1054"/>
      <x:c r="C376" s="1054"/>
      <x:c r="D376" s="1054"/>
      <x:c r="E376" s="1054"/>
      <x:c r="F376" s="1054"/>
      <x:c r="G376" s="1054"/>
      <x:c r="H376" s="1054"/>
      <x:c r="I376" s="1054"/>
      <x:c r="J376" s="1054"/>
      <x:c r="K376" s="1054"/>
      <x:c r="L376" s="1054"/>
      <x:c r="M376" s="1054"/>
      <x:c r="N376" s="1054"/>
      <x:c r="O376" s="1054"/>
      <x:c r="P376" s="1054"/>
      <x:c r="Q376" s="1054"/>
      <x:c r="R376" s="1054"/>
      <x:c r="S376" s="1054"/>
      <x:c r="T376" s="1054"/>
      <x:c r="U376" s="1054"/>
      <x:c r="V376" s="1054"/>
      <x:c r="W376" s="1054"/>
      <x:c r="X376" s="1054"/>
      <x:c r="Y376" s="1054"/>
      <x:c r="Z376" s="1054"/>
    </x:row>
    <x:row r="377" spans="1:26" ht="15.75" customHeight="1">
      <x:c r="A377" s="1054"/>
      <x:c r="B377" s="1054"/>
      <x:c r="C377" s="1054"/>
      <x:c r="D377" s="1054"/>
      <x:c r="E377" s="1054"/>
      <x:c r="F377" s="1054"/>
      <x:c r="G377" s="1054"/>
      <x:c r="H377" s="1054"/>
      <x:c r="I377" s="1054"/>
      <x:c r="J377" s="1054"/>
      <x:c r="K377" s="1054"/>
      <x:c r="L377" s="1054"/>
      <x:c r="M377" s="1054"/>
      <x:c r="N377" s="1054"/>
      <x:c r="O377" s="1054"/>
      <x:c r="P377" s="1054"/>
      <x:c r="Q377" s="1054"/>
      <x:c r="R377" s="1054"/>
      <x:c r="S377" s="1054"/>
      <x:c r="T377" s="1054"/>
      <x:c r="U377" s="1054"/>
      <x:c r="V377" s="1054"/>
      <x:c r="W377" s="1054"/>
      <x:c r="X377" s="1054"/>
      <x:c r="Y377" s="1054"/>
      <x:c r="Z377" s="1054"/>
    </x:row>
    <x:row r="378" spans="1:26" ht="15.75" customHeight="1">
      <x:c r="A378" s="1054"/>
      <x:c r="B378" s="1054"/>
      <x:c r="C378" s="1054"/>
      <x:c r="D378" s="1054"/>
      <x:c r="E378" s="1054"/>
      <x:c r="F378" s="1054"/>
      <x:c r="G378" s="1054"/>
      <x:c r="H378" s="1054"/>
      <x:c r="I378" s="1054"/>
      <x:c r="J378" s="1054"/>
      <x:c r="K378" s="1054"/>
      <x:c r="L378" s="1054"/>
      <x:c r="M378" s="1054"/>
      <x:c r="N378" s="1054"/>
      <x:c r="O378" s="1054"/>
      <x:c r="P378" s="1054"/>
      <x:c r="Q378" s="1054"/>
      <x:c r="R378" s="1054"/>
      <x:c r="S378" s="1054"/>
      <x:c r="T378" s="1054"/>
      <x:c r="U378" s="1054"/>
      <x:c r="V378" s="1054"/>
      <x:c r="W378" s="1054"/>
      <x:c r="X378" s="1054"/>
      <x:c r="Y378" s="1054"/>
      <x:c r="Z378" s="1054"/>
    </x:row>
    <x:row r="379" spans="1:26" ht="15.75" customHeight="1">
      <x:c r="A379" s="1054"/>
      <x:c r="B379" s="1054"/>
      <x:c r="C379" s="1054"/>
      <x:c r="D379" s="1054"/>
      <x:c r="E379" s="1054"/>
      <x:c r="F379" s="1054"/>
      <x:c r="G379" s="1054"/>
      <x:c r="H379" s="1054"/>
      <x:c r="I379" s="1054"/>
      <x:c r="J379" s="1054"/>
      <x:c r="K379" s="1054"/>
      <x:c r="L379" s="1054"/>
      <x:c r="M379" s="1054"/>
      <x:c r="N379" s="1054"/>
      <x:c r="O379" s="1054"/>
      <x:c r="P379" s="1054"/>
      <x:c r="Q379" s="1054"/>
      <x:c r="R379" s="1054"/>
      <x:c r="S379" s="1054"/>
      <x:c r="T379" s="1054"/>
      <x:c r="U379" s="1054"/>
      <x:c r="V379" s="1054"/>
      <x:c r="W379" s="1054"/>
      <x:c r="X379" s="1054"/>
      <x:c r="Y379" s="1054"/>
      <x:c r="Z379" s="1054"/>
    </x:row>
    <x:row r="380" spans="1:26" ht="15.75" customHeight="1">
      <x:c r="A380" s="1054"/>
      <x:c r="B380" s="1054"/>
      <x:c r="C380" s="1054"/>
      <x:c r="D380" s="1054"/>
      <x:c r="E380" s="1054"/>
      <x:c r="F380" s="1054"/>
      <x:c r="G380" s="1054"/>
      <x:c r="H380" s="1054"/>
      <x:c r="I380" s="1054"/>
      <x:c r="J380" s="1054"/>
      <x:c r="K380" s="1054"/>
      <x:c r="L380" s="1054"/>
      <x:c r="M380" s="1054"/>
      <x:c r="N380" s="1054"/>
      <x:c r="O380" s="1054"/>
      <x:c r="P380" s="1054"/>
      <x:c r="Q380" s="1054"/>
      <x:c r="R380" s="1054"/>
      <x:c r="S380" s="1054"/>
      <x:c r="T380" s="1054"/>
      <x:c r="U380" s="1054"/>
      <x:c r="V380" s="1054"/>
      <x:c r="W380" s="1054"/>
      <x:c r="X380" s="1054"/>
      <x:c r="Y380" s="1054"/>
      <x:c r="Z380" s="1054"/>
    </x:row>
    <x:row r="381" spans="1:26" ht="15.75" customHeight="1">
      <x:c r="A381" s="1054"/>
      <x:c r="B381" s="1054"/>
      <x:c r="C381" s="1054"/>
      <x:c r="D381" s="1054"/>
      <x:c r="E381" s="1054"/>
      <x:c r="F381" s="1054"/>
      <x:c r="G381" s="1054"/>
      <x:c r="H381" s="1054"/>
      <x:c r="I381" s="1054"/>
      <x:c r="J381" s="1054"/>
      <x:c r="K381" s="1054"/>
      <x:c r="L381" s="1054"/>
      <x:c r="M381" s="1054"/>
      <x:c r="N381" s="1054"/>
      <x:c r="O381" s="1054"/>
      <x:c r="P381" s="1054"/>
      <x:c r="Q381" s="1054"/>
      <x:c r="R381" s="1054"/>
      <x:c r="S381" s="1054"/>
      <x:c r="T381" s="1054"/>
      <x:c r="U381" s="1054"/>
      <x:c r="V381" s="1054"/>
      <x:c r="W381" s="1054"/>
      <x:c r="X381" s="1054"/>
      <x:c r="Y381" s="1054"/>
      <x:c r="Z381" s="1054"/>
    </x:row>
    <x:row r="382" spans="1:26" ht="15.75" customHeight="1">
      <x:c r="A382" s="1054"/>
      <x:c r="B382" s="1054"/>
      <x:c r="C382" s="1054"/>
      <x:c r="D382" s="1054"/>
      <x:c r="E382" s="1054"/>
      <x:c r="F382" s="1054"/>
      <x:c r="G382" s="1054"/>
      <x:c r="H382" s="1054"/>
      <x:c r="I382" s="1054"/>
      <x:c r="J382" s="1054"/>
      <x:c r="K382" s="1054"/>
      <x:c r="L382" s="1054"/>
      <x:c r="M382" s="1054"/>
      <x:c r="N382" s="1054"/>
      <x:c r="O382" s="1054"/>
      <x:c r="P382" s="1054"/>
      <x:c r="Q382" s="1054"/>
      <x:c r="R382" s="1054"/>
      <x:c r="S382" s="1054"/>
      <x:c r="T382" s="1054"/>
      <x:c r="U382" s="1054"/>
      <x:c r="V382" s="1054"/>
      <x:c r="W382" s="1054"/>
      <x:c r="X382" s="1054"/>
      <x:c r="Y382" s="1054"/>
      <x:c r="Z382" s="1054"/>
    </x:row>
    <x:row r="383" spans="1:26" ht="15.75" customHeight="1">
      <x:c r="A383" s="1054"/>
      <x:c r="B383" s="1054"/>
      <x:c r="C383" s="1054"/>
      <x:c r="D383" s="1054"/>
      <x:c r="E383" s="1054"/>
      <x:c r="F383" s="1054"/>
      <x:c r="G383" s="1054"/>
      <x:c r="H383" s="1054"/>
      <x:c r="I383" s="1054"/>
      <x:c r="J383" s="1054"/>
      <x:c r="K383" s="1054"/>
      <x:c r="L383" s="1054"/>
      <x:c r="M383" s="1054"/>
      <x:c r="N383" s="1054"/>
      <x:c r="O383" s="1054"/>
      <x:c r="P383" s="1054"/>
      <x:c r="Q383" s="1054"/>
      <x:c r="R383" s="1054"/>
      <x:c r="S383" s="1054"/>
      <x:c r="T383" s="1054"/>
      <x:c r="U383" s="1054"/>
      <x:c r="V383" s="1054"/>
      <x:c r="W383" s="1054"/>
      <x:c r="X383" s="1054"/>
      <x:c r="Y383" s="1054"/>
      <x:c r="Z383" s="1054"/>
    </x:row>
    <x:row r="384" spans="1:26" ht="15.75" customHeight="1">
      <x:c r="A384" s="1054"/>
      <x:c r="B384" s="1054"/>
      <x:c r="C384" s="1054"/>
      <x:c r="D384" s="1054"/>
      <x:c r="E384" s="1054"/>
      <x:c r="F384" s="1054"/>
      <x:c r="G384" s="1054"/>
      <x:c r="H384" s="1054"/>
      <x:c r="I384" s="1054"/>
      <x:c r="J384" s="1054"/>
      <x:c r="K384" s="1054"/>
      <x:c r="L384" s="1054"/>
      <x:c r="M384" s="1054"/>
      <x:c r="N384" s="1054"/>
      <x:c r="O384" s="1054"/>
      <x:c r="P384" s="1054"/>
      <x:c r="Q384" s="1054"/>
      <x:c r="R384" s="1054"/>
      <x:c r="S384" s="1054"/>
      <x:c r="T384" s="1054"/>
      <x:c r="U384" s="1054"/>
      <x:c r="V384" s="1054"/>
      <x:c r="W384" s="1054"/>
      <x:c r="X384" s="1054"/>
      <x:c r="Y384" s="1054"/>
      <x:c r="Z384" s="1054"/>
    </x:row>
    <x:row r="385" spans="1:26" ht="15.75" customHeight="1">
      <x:c r="A385" s="1054"/>
      <x:c r="B385" s="1054"/>
      <x:c r="C385" s="1054"/>
      <x:c r="D385" s="1054"/>
      <x:c r="E385" s="1054"/>
      <x:c r="F385" s="1054"/>
      <x:c r="G385" s="1054"/>
      <x:c r="H385" s="1054"/>
      <x:c r="I385" s="1054"/>
      <x:c r="J385" s="1054"/>
      <x:c r="K385" s="1054"/>
      <x:c r="L385" s="1054"/>
      <x:c r="M385" s="1054"/>
      <x:c r="N385" s="1054"/>
      <x:c r="O385" s="1054"/>
      <x:c r="P385" s="1054"/>
      <x:c r="Q385" s="1054"/>
      <x:c r="R385" s="1054"/>
      <x:c r="S385" s="1054"/>
      <x:c r="T385" s="1054"/>
      <x:c r="U385" s="1054"/>
      <x:c r="V385" s="1054"/>
      <x:c r="W385" s="1054"/>
      <x:c r="X385" s="1054"/>
      <x:c r="Y385" s="1054"/>
      <x:c r="Z385" s="1054"/>
    </x:row>
    <x:row r="386" spans="1:26" ht="15.75" customHeight="1">
      <x:c r="A386" s="1054"/>
      <x:c r="B386" s="1054"/>
      <x:c r="C386" s="1054"/>
      <x:c r="D386" s="1054"/>
      <x:c r="E386" s="1054"/>
      <x:c r="F386" s="1054"/>
      <x:c r="G386" s="1054"/>
      <x:c r="H386" s="1054"/>
      <x:c r="I386" s="1054"/>
      <x:c r="J386" s="1054"/>
      <x:c r="K386" s="1054"/>
      <x:c r="L386" s="1054"/>
      <x:c r="M386" s="1054"/>
      <x:c r="N386" s="1054"/>
      <x:c r="O386" s="1054"/>
      <x:c r="P386" s="1054"/>
      <x:c r="Q386" s="1054"/>
      <x:c r="R386" s="1054"/>
      <x:c r="S386" s="1054"/>
      <x:c r="T386" s="1054"/>
      <x:c r="U386" s="1054"/>
      <x:c r="V386" s="1054"/>
      <x:c r="W386" s="1054"/>
      <x:c r="X386" s="1054"/>
      <x:c r="Y386" s="1054"/>
      <x:c r="Z386" s="1054"/>
    </x:row>
    <x:row r="387" spans="1:26" ht="15.75" customHeight="1">
      <x:c r="A387" s="1054"/>
      <x:c r="B387" s="1054"/>
      <x:c r="C387" s="1054"/>
      <x:c r="D387" s="1054"/>
      <x:c r="E387" s="1054"/>
      <x:c r="F387" s="1054"/>
      <x:c r="G387" s="1054"/>
      <x:c r="H387" s="1054"/>
      <x:c r="I387" s="1054"/>
      <x:c r="J387" s="1054"/>
      <x:c r="K387" s="1054"/>
      <x:c r="L387" s="1054"/>
      <x:c r="M387" s="1054"/>
      <x:c r="N387" s="1054"/>
      <x:c r="O387" s="1054"/>
      <x:c r="P387" s="1054"/>
      <x:c r="Q387" s="1054"/>
      <x:c r="R387" s="1054"/>
      <x:c r="S387" s="1054"/>
      <x:c r="T387" s="1054"/>
      <x:c r="U387" s="1054"/>
      <x:c r="V387" s="1054"/>
      <x:c r="W387" s="1054"/>
      <x:c r="X387" s="1054"/>
      <x:c r="Y387" s="1054"/>
      <x:c r="Z387" s="1054"/>
    </x:row>
    <x:row r="388" spans="1:26" ht="15.75" customHeight="1">
      <x:c r="A388" s="1054"/>
      <x:c r="B388" s="1054"/>
      <x:c r="C388" s="1054"/>
      <x:c r="D388" s="1054"/>
      <x:c r="E388" s="1054"/>
      <x:c r="F388" s="1054"/>
      <x:c r="G388" s="1054"/>
      <x:c r="H388" s="1054"/>
      <x:c r="I388" s="1054"/>
      <x:c r="J388" s="1054"/>
      <x:c r="K388" s="1054"/>
      <x:c r="L388" s="1054"/>
      <x:c r="M388" s="1054"/>
      <x:c r="N388" s="1054"/>
      <x:c r="O388" s="1054"/>
      <x:c r="P388" s="1054"/>
      <x:c r="Q388" s="1054"/>
      <x:c r="R388" s="1054"/>
      <x:c r="S388" s="1054"/>
      <x:c r="T388" s="1054"/>
      <x:c r="U388" s="1054"/>
      <x:c r="V388" s="1054"/>
      <x:c r="W388" s="1054"/>
      <x:c r="X388" s="1054"/>
      <x:c r="Y388" s="1054"/>
      <x:c r="Z388" s="1054"/>
    </x:row>
    <x:row r="389" spans="1:26" ht="15.75" customHeight="1">
      <x:c r="A389" s="1054"/>
      <x:c r="B389" s="1054"/>
      <x:c r="C389" s="1054"/>
      <x:c r="D389" s="1054"/>
      <x:c r="E389" s="1054"/>
      <x:c r="F389" s="1054"/>
      <x:c r="G389" s="1054"/>
      <x:c r="H389" s="1054"/>
      <x:c r="I389" s="1054"/>
      <x:c r="J389" s="1054"/>
      <x:c r="K389" s="1054"/>
      <x:c r="L389" s="1054"/>
      <x:c r="M389" s="1054"/>
      <x:c r="N389" s="1054"/>
      <x:c r="O389" s="1054"/>
      <x:c r="P389" s="1054"/>
      <x:c r="Q389" s="1054"/>
      <x:c r="R389" s="1054"/>
      <x:c r="S389" s="1054"/>
      <x:c r="T389" s="1054"/>
      <x:c r="U389" s="1054"/>
      <x:c r="V389" s="1054"/>
      <x:c r="W389" s="1054"/>
      <x:c r="X389" s="1054"/>
      <x:c r="Y389" s="1054"/>
      <x:c r="Z389" s="1054"/>
    </x:row>
    <x:row r="390" spans="1:26" ht="15.75" customHeight="1">
      <x:c r="A390" s="1054"/>
      <x:c r="B390" s="1054"/>
      <x:c r="C390" s="1054"/>
      <x:c r="D390" s="1054"/>
      <x:c r="E390" s="1054"/>
      <x:c r="F390" s="1054"/>
      <x:c r="G390" s="1054"/>
      <x:c r="H390" s="1054"/>
      <x:c r="I390" s="1054"/>
      <x:c r="J390" s="1054"/>
      <x:c r="K390" s="1054"/>
      <x:c r="L390" s="1054"/>
      <x:c r="M390" s="1054"/>
      <x:c r="N390" s="1054"/>
      <x:c r="O390" s="1054"/>
      <x:c r="P390" s="1054"/>
      <x:c r="Q390" s="1054"/>
      <x:c r="R390" s="1054"/>
      <x:c r="S390" s="1054"/>
      <x:c r="T390" s="1054"/>
      <x:c r="U390" s="1054"/>
      <x:c r="V390" s="1054"/>
      <x:c r="W390" s="1054"/>
      <x:c r="X390" s="1054"/>
      <x:c r="Y390" s="1054"/>
      <x:c r="Z390" s="1054"/>
    </x:row>
    <x:row r="391" spans="1:26" ht="15.75" customHeight="1">
      <x:c r="A391" s="1054"/>
      <x:c r="B391" s="1054"/>
      <x:c r="C391" s="1054"/>
      <x:c r="D391" s="1054"/>
      <x:c r="E391" s="1054"/>
      <x:c r="F391" s="1054"/>
      <x:c r="G391" s="1054"/>
      <x:c r="H391" s="1054"/>
      <x:c r="I391" s="1054"/>
      <x:c r="J391" s="1054"/>
      <x:c r="K391" s="1054"/>
      <x:c r="L391" s="1054"/>
      <x:c r="M391" s="1054"/>
      <x:c r="N391" s="1054"/>
      <x:c r="O391" s="1054"/>
      <x:c r="P391" s="1054"/>
      <x:c r="Q391" s="1054"/>
      <x:c r="R391" s="1054"/>
      <x:c r="S391" s="1054"/>
      <x:c r="T391" s="1054"/>
      <x:c r="U391" s="1054"/>
      <x:c r="V391" s="1054"/>
      <x:c r="W391" s="1054"/>
      <x:c r="X391" s="1054"/>
      <x:c r="Y391" s="1054"/>
      <x:c r="Z391" s="1054"/>
    </x:row>
    <x:row r="392" spans="1:26" ht="15.75" customHeight="1">
      <x:c r="A392" s="1054"/>
      <x:c r="B392" s="1054"/>
      <x:c r="C392" s="1054"/>
      <x:c r="D392" s="1054"/>
      <x:c r="E392" s="1054"/>
      <x:c r="F392" s="1054"/>
      <x:c r="G392" s="1054"/>
      <x:c r="H392" s="1054"/>
      <x:c r="I392" s="1054"/>
      <x:c r="J392" s="1054"/>
      <x:c r="K392" s="1054"/>
      <x:c r="L392" s="1054"/>
      <x:c r="M392" s="1054"/>
      <x:c r="N392" s="1054"/>
      <x:c r="O392" s="1054"/>
      <x:c r="P392" s="1054"/>
      <x:c r="Q392" s="1054"/>
      <x:c r="R392" s="1054"/>
      <x:c r="S392" s="1054"/>
      <x:c r="T392" s="1054"/>
      <x:c r="U392" s="1054"/>
      <x:c r="V392" s="1054"/>
      <x:c r="W392" s="1054"/>
      <x:c r="X392" s="1054"/>
      <x:c r="Y392" s="1054"/>
      <x:c r="Z392" s="1054"/>
    </x:row>
    <x:row r="393" spans="1:26" ht="15.75" customHeight="1">
      <x:c r="A393" s="1054"/>
      <x:c r="B393" s="1054"/>
      <x:c r="C393" s="1054"/>
      <x:c r="D393" s="1054"/>
      <x:c r="E393" s="1054"/>
      <x:c r="F393" s="1054"/>
      <x:c r="G393" s="1054"/>
      <x:c r="H393" s="1054"/>
      <x:c r="I393" s="1054"/>
      <x:c r="J393" s="1054"/>
      <x:c r="K393" s="1054"/>
      <x:c r="L393" s="1054"/>
      <x:c r="M393" s="1054"/>
      <x:c r="N393" s="1054"/>
      <x:c r="O393" s="1054"/>
      <x:c r="P393" s="1054"/>
      <x:c r="Q393" s="1054"/>
      <x:c r="R393" s="1054"/>
      <x:c r="S393" s="1054"/>
      <x:c r="T393" s="1054"/>
      <x:c r="U393" s="1054"/>
      <x:c r="V393" s="1054"/>
      <x:c r="W393" s="1054"/>
      <x:c r="X393" s="1054"/>
      <x:c r="Y393" s="1054"/>
      <x:c r="Z393" s="1054"/>
    </x:row>
    <x:row r="394" spans="1:26" ht="15.75" customHeight="1">
      <x:c r="A394" s="1054"/>
      <x:c r="B394" s="1054"/>
      <x:c r="C394" s="1054"/>
      <x:c r="D394" s="1054"/>
      <x:c r="E394" s="1054"/>
      <x:c r="F394" s="1054"/>
      <x:c r="G394" s="1054"/>
      <x:c r="H394" s="1054"/>
      <x:c r="I394" s="1054"/>
      <x:c r="J394" s="1054"/>
      <x:c r="K394" s="1054"/>
      <x:c r="L394" s="1054"/>
      <x:c r="M394" s="1054"/>
      <x:c r="N394" s="1054"/>
      <x:c r="O394" s="1054"/>
      <x:c r="P394" s="1054"/>
      <x:c r="Q394" s="1054"/>
      <x:c r="R394" s="1054"/>
      <x:c r="S394" s="1054"/>
      <x:c r="T394" s="1054"/>
      <x:c r="U394" s="1054"/>
      <x:c r="V394" s="1054"/>
      <x:c r="W394" s="1054"/>
      <x:c r="X394" s="1054"/>
      <x:c r="Y394" s="1054"/>
      <x:c r="Z394" s="1054"/>
    </x:row>
    <x:row r="395" spans="1:26" ht="15.75" customHeight="1">
      <x:c r="A395" s="1054"/>
      <x:c r="B395" s="1054"/>
      <x:c r="C395" s="1054"/>
      <x:c r="D395" s="1054"/>
      <x:c r="E395" s="1054"/>
      <x:c r="F395" s="1054"/>
      <x:c r="G395" s="1054"/>
      <x:c r="H395" s="1054"/>
      <x:c r="I395" s="1054"/>
      <x:c r="J395" s="1054"/>
      <x:c r="K395" s="1054"/>
      <x:c r="L395" s="1054"/>
      <x:c r="M395" s="1054"/>
      <x:c r="N395" s="1054"/>
      <x:c r="O395" s="1054"/>
      <x:c r="P395" s="1054"/>
      <x:c r="Q395" s="1054"/>
      <x:c r="R395" s="1054"/>
      <x:c r="S395" s="1054"/>
      <x:c r="T395" s="1054"/>
      <x:c r="U395" s="1054"/>
      <x:c r="V395" s="1054"/>
      <x:c r="W395" s="1054"/>
      <x:c r="X395" s="1054"/>
      <x:c r="Y395" s="1054"/>
      <x:c r="Z395" s="1054"/>
    </x:row>
    <x:row r="396" spans="1:26" ht="15.75" customHeight="1">
      <x:c r="A396" s="1054"/>
      <x:c r="B396" s="1054"/>
      <x:c r="C396" s="1054"/>
      <x:c r="D396" s="1054"/>
      <x:c r="E396" s="1054"/>
      <x:c r="F396" s="1054"/>
      <x:c r="G396" s="1054"/>
      <x:c r="H396" s="1054"/>
      <x:c r="I396" s="1054"/>
      <x:c r="J396" s="1054"/>
      <x:c r="K396" s="1054"/>
      <x:c r="L396" s="1054"/>
      <x:c r="M396" s="1054"/>
      <x:c r="N396" s="1054"/>
      <x:c r="O396" s="1054"/>
      <x:c r="P396" s="1054"/>
      <x:c r="Q396" s="1054"/>
      <x:c r="R396" s="1054"/>
      <x:c r="S396" s="1054"/>
      <x:c r="T396" s="1054"/>
      <x:c r="U396" s="1054"/>
      <x:c r="V396" s="1054"/>
      <x:c r="W396" s="1054"/>
      <x:c r="X396" s="1054"/>
      <x:c r="Y396" s="1054"/>
      <x:c r="Z396" s="1054"/>
    </x:row>
    <x:row r="397" spans="1:26" ht="15.75" customHeight="1">
      <x:c r="A397" s="1054"/>
      <x:c r="B397" s="1054"/>
      <x:c r="C397" s="1054"/>
      <x:c r="D397" s="1054"/>
      <x:c r="E397" s="1054"/>
      <x:c r="F397" s="1054"/>
      <x:c r="G397" s="1054"/>
      <x:c r="H397" s="1054"/>
      <x:c r="I397" s="1054"/>
      <x:c r="J397" s="1054"/>
      <x:c r="K397" s="1054"/>
      <x:c r="L397" s="1054"/>
      <x:c r="M397" s="1054"/>
      <x:c r="N397" s="1054"/>
      <x:c r="O397" s="1054"/>
      <x:c r="P397" s="1054"/>
      <x:c r="Q397" s="1054"/>
      <x:c r="R397" s="1054"/>
      <x:c r="S397" s="1054"/>
      <x:c r="T397" s="1054"/>
      <x:c r="U397" s="1054"/>
      <x:c r="V397" s="1054"/>
      <x:c r="W397" s="1054"/>
      <x:c r="X397" s="1054"/>
      <x:c r="Y397" s="1054"/>
      <x:c r="Z397" s="1054"/>
    </x:row>
    <x:row r="398" spans="1:26" ht="15.75" customHeight="1">
      <x:c r="A398" s="1054"/>
      <x:c r="B398" s="1054"/>
      <x:c r="C398" s="1054"/>
      <x:c r="D398" s="1054"/>
      <x:c r="E398" s="1054"/>
      <x:c r="F398" s="1054"/>
      <x:c r="G398" s="1054"/>
      <x:c r="H398" s="1054"/>
      <x:c r="I398" s="1054"/>
      <x:c r="J398" s="1054"/>
      <x:c r="K398" s="1054"/>
      <x:c r="L398" s="1054"/>
      <x:c r="M398" s="1054"/>
      <x:c r="N398" s="1054"/>
      <x:c r="O398" s="1054"/>
      <x:c r="P398" s="1054"/>
      <x:c r="Q398" s="1054"/>
      <x:c r="R398" s="1054"/>
      <x:c r="S398" s="1054"/>
      <x:c r="T398" s="1054"/>
      <x:c r="U398" s="1054"/>
      <x:c r="V398" s="1054"/>
      <x:c r="W398" s="1054"/>
      <x:c r="X398" s="1054"/>
      <x:c r="Y398" s="1054"/>
      <x:c r="Z398" s="1054"/>
    </x:row>
    <x:row r="399" spans="1:26" ht="15.75" customHeight="1">
      <x:c r="A399" s="1054"/>
      <x:c r="B399" s="1054"/>
      <x:c r="C399" s="1054"/>
      <x:c r="D399" s="1054"/>
      <x:c r="E399" s="1054"/>
      <x:c r="F399" s="1054"/>
      <x:c r="G399" s="1054"/>
      <x:c r="H399" s="1054"/>
      <x:c r="I399" s="1054"/>
      <x:c r="J399" s="1054"/>
      <x:c r="K399" s="1054"/>
      <x:c r="L399" s="1054"/>
      <x:c r="M399" s="1054"/>
      <x:c r="N399" s="1054"/>
      <x:c r="O399" s="1054"/>
      <x:c r="P399" s="1054"/>
      <x:c r="Q399" s="1054"/>
      <x:c r="R399" s="1054"/>
      <x:c r="S399" s="1054"/>
      <x:c r="T399" s="1054"/>
      <x:c r="U399" s="1054"/>
      <x:c r="V399" s="1054"/>
      <x:c r="W399" s="1054"/>
      <x:c r="X399" s="1054"/>
      <x:c r="Y399" s="1054"/>
      <x:c r="Z399" s="1054"/>
    </x:row>
    <x:row r="400" spans="1:26" ht="15.75" customHeight="1">
      <x:c r="A400" s="1054"/>
      <x:c r="B400" s="1054"/>
      <x:c r="C400" s="1054"/>
      <x:c r="D400" s="1054"/>
      <x:c r="E400" s="1054"/>
      <x:c r="F400" s="1054"/>
      <x:c r="G400" s="1054"/>
      <x:c r="H400" s="1054"/>
      <x:c r="I400" s="1054"/>
      <x:c r="J400" s="1054"/>
      <x:c r="K400" s="1054"/>
      <x:c r="L400" s="1054"/>
      <x:c r="M400" s="1054"/>
      <x:c r="N400" s="1054"/>
      <x:c r="O400" s="1054"/>
      <x:c r="P400" s="1054"/>
      <x:c r="Q400" s="1054"/>
      <x:c r="R400" s="1054"/>
      <x:c r="S400" s="1054"/>
      <x:c r="T400" s="1054"/>
      <x:c r="U400" s="1054"/>
      <x:c r="V400" s="1054"/>
      <x:c r="W400" s="1054"/>
      <x:c r="X400" s="1054"/>
      <x:c r="Y400" s="1054"/>
      <x:c r="Z400" s="1054"/>
    </x:row>
    <x:row r="401" spans="1:26" ht="15.75" customHeight="1">
      <x:c r="A401" s="1054"/>
      <x:c r="B401" s="1054"/>
      <x:c r="C401" s="1054"/>
      <x:c r="D401" s="1054"/>
      <x:c r="E401" s="1054"/>
      <x:c r="F401" s="1054"/>
      <x:c r="G401" s="1054"/>
      <x:c r="H401" s="1054"/>
      <x:c r="I401" s="1054"/>
      <x:c r="J401" s="1054"/>
      <x:c r="K401" s="1054"/>
      <x:c r="L401" s="1054"/>
      <x:c r="M401" s="1054"/>
      <x:c r="N401" s="1054"/>
      <x:c r="O401" s="1054"/>
      <x:c r="P401" s="1054"/>
      <x:c r="Q401" s="1054"/>
      <x:c r="R401" s="1054"/>
      <x:c r="S401" s="1054"/>
      <x:c r="T401" s="1054"/>
      <x:c r="U401" s="1054"/>
      <x:c r="V401" s="1054"/>
      <x:c r="W401" s="1054"/>
      <x:c r="X401" s="1054"/>
      <x:c r="Y401" s="1054"/>
      <x:c r="Z401" s="1054"/>
    </x:row>
    <x:row r="402" spans="1:26" ht="15.75" customHeight="1">
      <x:c r="A402" s="1054"/>
      <x:c r="B402" s="1054"/>
      <x:c r="C402" s="1054"/>
      <x:c r="D402" s="1054"/>
      <x:c r="E402" s="1054"/>
      <x:c r="F402" s="1054"/>
      <x:c r="G402" s="1054"/>
      <x:c r="H402" s="1054"/>
      <x:c r="I402" s="1054"/>
      <x:c r="J402" s="1054"/>
      <x:c r="K402" s="1054"/>
      <x:c r="L402" s="1054"/>
      <x:c r="M402" s="1054"/>
      <x:c r="N402" s="1054"/>
      <x:c r="O402" s="1054"/>
      <x:c r="P402" s="1054"/>
      <x:c r="Q402" s="1054"/>
      <x:c r="R402" s="1054"/>
      <x:c r="S402" s="1054"/>
      <x:c r="T402" s="1054"/>
      <x:c r="U402" s="1054"/>
      <x:c r="V402" s="1054"/>
      <x:c r="W402" s="1054"/>
      <x:c r="X402" s="1054"/>
      <x:c r="Y402" s="1054"/>
      <x:c r="Z402" s="1054"/>
    </x:row>
    <x:row r="403" spans="1:26" ht="15.75" customHeight="1">
      <x:c r="A403" s="1054"/>
      <x:c r="B403" s="1054"/>
      <x:c r="C403" s="1054"/>
      <x:c r="D403" s="1054"/>
      <x:c r="E403" s="1054"/>
      <x:c r="F403" s="1054"/>
      <x:c r="G403" s="1054"/>
      <x:c r="H403" s="1054"/>
      <x:c r="I403" s="1054"/>
      <x:c r="J403" s="1054"/>
      <x:c r="K403" s="1054"/>
      <x:c r="L403" s="1054"/>
      <x:c r="M403" s="1054"/>
      <x:c r="N403" s="1054"/>
      <x:c r="O403" s="1054"/>
      <x:c r="P403" s="1054"/>
      <x:c r="Q403" s="1054"/>
      <x:c r="R403" s="1054"/>
      <x:c r="S403" s="1054"/>
      <x:c r="T403" s="1054"/>
      <x:c r="U403" s="1054"/>
      <x:c r="V403" s="1054"/>
      <x:c r="W403" s="1054"/>
      <x:c r="X403" s="1054"/>
      <x:c r="Y403" s="1054"/>
      <x:c r="Z403" s="1054"/>
    </x:row>
    <x:row r="404" spans="1:26" ht="15.75" customHeight="1">
      <x:c r="A404" s="1054"/>
      <x:c r="B404" s="1054"/>
      <x:c r="C404" s="1054"/>
      <x:c r="D404" s="1054"/>
      <x:c r="E404" s="1054"/>
      <x:c r="F404" s="1054"/>
      <x:c r="G404" s="1054"/>
      <x:c r="H404" s="1054"/>
      <x:c r="I404" s="1054"/>
      <x:c r="J404" s="1054"/>
      <x:c r="K404" s="1054"/>
      <x:c r="L404" s="1054"/>
      <x:c r="M404" s="1054"/>
      <x:c r="N404" s="1054"/>
      <x:c r="O404" s="1054"/>
      <x:c r="P404" s="1054"/>
      <x:c r="Q404" s="1054"/>
      <x:c r="R404" s="1054"/>
      <x:c r="S404" s="1054"/>
      <x:c r="T404" s="1054"/>
      <x:c r="U404" s="1054"/>
      <x:c r="V404" s="1054"/>
      <x:c r="W404" s="1054"/>
      <x:c r="X404" s="1054"/>
      <x:c r="Y404" s="1054"/>
      <x:c r="Z404" s="1054"/>
    </x:row>
    <x:row r="405" spans="1:26" ht="15.75" customHeight="1">
      <x:c r="A405" s="1054"/>
      <x:c r="B405" s="1054"/>
      <x:c r="C405" s="1054"/>
      <x:c r="D405" s="1054"/>
      <x:c r="E405" s="1054"/>
      <x:c r="F405" s="1054"/>
      <x:c r="G405" s="1054"/>
      <x:c r="H405" s="1054"/>
      <x:c r="I405" s="1054"/>
      <x:c r="J405" s="1054"/>
      <x:c r="K405" s="1054"/>
      <x:c r="L405" s="1054"/>
      <x:c r="M405" s="1054"/>
      <x:c r="N405" s="1054"/>
      <x:c r="O405" s="1054"/>
      <x:c r="P405" s="1054"/>
      <x:c r="Q405" s="1054"/>
      <x:c r="R405" s="1054"/>
      <x:c r="S405" s="1054"/>
      <x:c r="T405" s="1054"/>
      <x:c r="U405" s="1054"/>
      <x:c r="V405" s="1054"/>
      <x:c r="W405" s="1054"/>
      <x:c r="X405" s="1054"/>
      <x:c r="Y405" s="1054"/>
      <x:c r="Z405" s="1054"/>
    </x:row>
    <x:row r="406" spans="1:26" ht="15.75" customHeight="1">
      <x:c r="A406" s="1054"/>
      <x:c r="B406" s="1054"/>
      <x:c r="C406" s="1054"/>
      <x:c r="D406" s="1054"/>
      <x:c r="E406" s="1054"/>
      <x:c r="F406" s="1054"/>
      <x:c r="G406" s="1054"/>
      <x:c r="H406" s="1054"/>
      <x:c r="I406" s="1054"/>
      <x:c r="J406" s="1054"/>
      <x:c r="K406" s="1054"/>
      <x:c r="L406" s="1054"/>
      <x:c r="M406" s="1054"/>
      <x:c r="N406" s="1054"/>
      <x:c r="O406" s="1054"/>
      <x:c r="P406" s="1054"/>
      <x:c r="Q406" s="1054"/>
      <x:c r="R406" s="1054"/>
      <x:c r="S406" s="1054"/>
      <x:c r="T406" s="1054"/>
      <x:c r="U406" s="1054"/>
      <x:c r="V406" s="1054"/>
      <x:c r="W406" s="1054"/>
      <x:c r="X406" s="1054"/>
      <x:c r="Y406" s="1054"/>
      <x:c r="Z406" s="1054"/>
    </x:row>
    <x:row r="407" spans="1:26" ht="15.75" customHeight="1">
      <x:c r="A407" s="1054"/>
      <x:c r="B407" s="1054"/>
      <x:c r="C407" s="1054"/>
      <x:c r="D407" s="1054"/>
      <x:c r="E407" s="1054"/>
      <x:c r="F407" s="1054"/>
      <x:c r="G407" s="1054"/>
      <x:c r="H407" s="1054"/>
      <x:c r="I407" s="1054"/>
      <x:c r="J407" s="1054"/>
      <x:c r="K407" s="1054"/>
      <x:c r="L407" s="1054"/>
      <x:c r="M407" s="1054"/>
      <x:c r="N407" s="1054"/>
      <x:c r="O407" s="1054"/>
      <x:c r="P407" s="1054"/>
      <x:c r="Q407" s="1054"/>
      <x:c r="R407" s="1054"/>
      <x:c r="S407" s="1054"/>
      <x:c r="T407" s="1054"/>
      <x:c r="U407" s="1054"/>
      <x:c r="V407" s="1054"/>
      <x:c r="W407" s="1054"/>
      <x:c r="X407" s="1054"/>
      <x:c r="Y407" s="1054"/>
      <x:c r="Z407" s="1054"/>
    </x:row>
    <x:row r="408" spans="1:26" ht="15.75" customHeight="1">
      <x:c r="A408" s="1054"/>
      <x:c r="B408" s="1054"/>
      <x:c r="C408" s="1054"/>
      <x:c r="D408" s="1054"/>
      <x:c r="E408" s="1054"/>
      <x:c r="F408" s="1054"/>
      <x:c r="G408" s="1054"/>
      <x:c r="H408" s="1054"/>
      <x:c r="I408" s="1054"/>
      <x:c r="J408" s="1054"/>
      <x:c r="K408" s="1054"/>
      <x:c r="L408" s="1054"/>
      <x:c r="M408" s="1054"/>
      <x:c r="N408" s="1054"/>
      <x:c r="O408" s="1054"/>
      <x:c r="P408" s="1054"/>
      <x:c r="Q408" s="1054"/>
      <x:c r="R408" s="1054"/>
      <x:c r="S408" s="1054"/>
      <x:c r="T408" s="1054"/>
      <x:c r="U408" s="1054"/>
      <x:c r="V408" s="1054"/>
      <x:c r="W408" s="1054"/>
      <x:c r="X408" s="1054"/>
      <x:c r="Y408" s="1054"/>
      <x:c r="Z408" s="1054"/>
    </x:row>
    <x:row r="409" spans="1:26" ht="15.75" customHeight="1">
      <x:c r="A409" s="1054"/>
      <x:c r="B409" s="1054"/>
      <x:c r="C409" s="1054"/>
      <x:c r="D409" s="1054"/>
      <x:c r="E409" s="1054"/>
      <x:c r="F409" s="1054"/>
      <x:c r="G409" s="1054"/>
      <x:c r="H409" s="1054"/>
      <x:c r="I409" s="1054"/>
      <x:c r="J409" s="1054"/>
      <x:c r="K409" s="1054"/>
      <x:c r="L409" s="1054"/>
      <x:c r="M409" s="1054"/>
      <x:c r="N409" s="1054"/>
      <x:c r="O409" s="1054"/>
      <x:c r="P409" s="1054"/>
      <x:c r="Q409" s="1054"/>
      <x:c r="R409" s="1054"/>
      <x:c r="S409" s="1054"/>
      <x:c r="T409" s="1054"/>
      <x:c r="U409" s="1054"/>
      <x:c r="V409" s="1054"/>
      <x:c r="W409" s="1054"/>
      <x:c r="X409" s="1054"/>
      <x:c r="Y409" s="1054"/>
      <x:c r="Z409" s="1054"/>
    </x:row>
    <x:row r="410" spans="1:26" ht="15.75" customHeight="1">
      <x:c r="A410" s="1054"/>
      <x:c r="B410" s="1054"/>
      <x:c r="C410" s="1054"/>
      <x:c r="D410" s="1054"/>
      <x:c r="E410" s="1054"/>
      <x:c r="F410" s="1054"/>
      <x:c r="G410" s="1054"/>
      <x:c r="H410" s="1054"/>
      <x:c r="I410" s="1054"/>
      <x:c r="J410" s="1054"/>
      <x:c r="K410" s="1054"/>
      <x:c r="L410" s="1054"/>
      <x:c r="M410" s="1054"/>
      <x:c r="N410" s="1054"/>
      <x:c r="O410" s="1054"/>
      <x:c r="P410" s="1054"/>
      <x:c r="Q410" s="1054"/>
      <x:c r="R410" s="1054"/>
      <x:c r="S410" s="1054"/>
      <x:c r="T410" s="1054"/>
      <x:c r="U410" s="1054"/>
      <x:c r="V410" s="1054"/>
      <x:c r="W410" s="1054"/>
      <x:c r="X410" s="1054"/>
      <x:c r="Y410" s="1054"/>
      <x:c r="Z410" s="1054"/>
    </x:row>
    <x:row r="411" spans="1:26" ht="15.75" customHeight="1">
      <x:c r="A411" s="1054"/>
      <x:c r="B411" s="1054"/>
      <x:c r="C411" s="1054"/>
      <x:c r="D411" s="1054"/>
      <x:c r="E411" s="1054"/>
      <x:c r="F411" s="1054"/>
      <x:c r="G411" s="1054"/>
      <x:c r="H411" s="1054"/>
      <x:c r="I411" s="1054"/>
      <x:c r="J411" s="1054"/>
      <x:c r="K411" s="1054"/>
      <x:c r="L411" s="1054"/>
      <x:c r="M411" s="1054"/>
      <x:c r="N411" s="1054"/>
      <x:c r="O411" s="1054"/>
      <x:c r="P411" s="1054"/>
      <x:c r="Q411" s="1054"/>
      <x:c r="R411" s="1054"/>
      <x:c r="S411" s="1054"/>
      <x:c r="T411" s="1054"/>
      <x:c r="U411" s="1054"/>
      <x:c r="V411" s="1054"/>
      <x:c r="W411" s="1054"/>
      <x:c r="X411" s="1054"/>
      <x:c r="Y411" s="1054"/>
      <x:c r="Z411" s="1054"/>
    </x:row>
    <x:row r="412" spans="1:26" ht="15.75" customHeight="1">
      <x:c r="A412" s="1054"/>
      <x:c r="B412" s="1054"/>
      <x:c r="C412" s="1054"/>
      <x:c r="D412" s="1054"/>
      <x:c r="E412" s="1054"/>
      <x:c r="F412" s="1054"/>
      <x:c r="G412" s="1054"/>
      <x:c r="H412" s="1054"/>
      <x:c r="I412" s="1054"/>
      <x:c r="J412" s="1054"/>
      <x:c r="K412" s="1054"/>
      <x:c r="L412" s="1054"/>
      <x:c r="M412" s="1054"/>
      <x:c r="N412" s="1054"/>
      <x:c r="O412" s="1054"/>
      <x:c r="P412" s="1054"/>
      <x:c r="Q412" s="1054"/>
      <x:c r="R412" s="1054"/>
      <x:c r="S412" s="1054"/>
      <x:c r="T412" s="1054"/>
      <x:c r="U412" s="1054"/>
      <x:c r="V412" s="1054"/>
      <x:c r="W412" s="1054"/>
      <x:c r="X412" s="1054"/>
      <x:c r="Y412" s="1054"/>
      <x:c r="Z412" s="1054"/>
    </x:row>
    <x:row r="413" spans="1:26" ht="15.75" customHeight="1">
      <x:c r="A413" s="1054"/>
      <x:c r="B413" s="1054"/>
      <x:c r="C413" s="1054"/>
      <x:c r="D413" s="1054"/>
      <x:c r="E413" s="1054"/>
      <x:c r="F413" s="1054"/>
      <x:c r="G413" s="1054"/>
      <x:c r="H413" s="1054"/>
      <x:c r="I413" s="1054"/>
      <x:c r="J413" s="1054"/>
      <x:c r="K413" s="1054"/>
      <x:c r="L413" s="1054"/>
      <x:c r="M413" s="1054"/>
      <x:c r="N413" s="1054"/>
      <x:c r="O413" s="1054"/>
      <x:c r="P413" s="1054"/>
      <x:c r="Q413" s="1054"/>
      <x:c r="R413" s="1054"/>
      <x:c r="S413" s="1054"/>
      <x:c r="T413" s="1054"/>
      <x:c r="U413" s="1054"/>
      <x:c r="V413" s="1054"/>
      <x:c r="W413" s="1054"/>
      <x:c r="X413" s="1054"/>
      <x:c r="Y413" s="1054"/>
      <x:c r="Z413" s="1054"/>
    </x:row>
    <x:row r="414" spans="1:26" ht="15.75" customHeight="1">
      <x:c r="A414" s="1054"/>
      <x:c r="B414" s="1054"/>
      <x:c r="C414" s="1054"/>
      <x:c r="D414" s="1054"/>
      <x:c r="E414" s="1054"/>
      <x:c r="F414" s="1054"/>
      <x:c r="G414" s="1054"/>
      <x:c r="H414" s="1054"/>
      <x:c r="I414" s="1054"/>
      <x:c r="J414" s="1054"/>
      <x:c r="K414" s="1054"/>
      <x:c r="L414" s="1054"/>
      <x:c r="M414" s="1054"/>
      <x:c r="N414" s="1054"/>
      <x:c r="O414" s="1054"/>
      <x:c r="P414" s="1054"/>
      <x:c r="Q414" s="1054"/>
      <x:c r="R414" s="1054"/>
      <x:c r="S414" s="1054"/>
      <x:c r="T414" s="1054"/>
      <x:c r="U414" s="1054"/>
      <x:c r="V414" s="1054"/>
      <x:c r="W414" s="1054"/>
      <x:c r="X414" s="1054"/>
      <x:c r="Y414" s="1054"/>
      <x:c r="Z414" s="1054"/>
    </x:row>
    <x:row r="415" spans="1:26" ht="15.75" customHeight="1">
      <x:c r="A415" s="1054"/>
      <x:c r="B415" s="1054"/>
      <x:c r="C415" s="1054"/>
      <x:c r="D415" s="1054"/>
      <x:c r="E415" s="1054"/>
      <x:c r="F415" s="1054"/>
      <x:c r="G415" s="1054"/>
      <x:c r="H415" s="1054"/>
      <x:c r="I415" s="1054"/>
      <x:c r="J415" s="1054"/>
      <x:c r="K415" s="1054"/>
      <x:c r="L415" s="1054"/>
      <x:c r="M415" s="1054"/>
      <x:c r="N415" s="1054"/>
      <x:c r="O415" s="1054"/>
      <x:c r="P415" s="1054"/>
      <x:c r="Q415" s="1054"/>
      <x:c r="R415" s="1054"/>
      <x:c r="S415" s="1054"/>
      <x:c r="T415" s="1054"/>
      <x:c r="U415" s="1054"/>
      <x:c r="V415" s="1054"/>
      <x:c r="W415" s="1054"/>
      <x:c r="X415" s="1054"/>
      <x:c r="Y415" s="1054"/>
      <x:c r="Z415" s="1054"/>
    </x:row>
    <x:row r="416" spans="1:26" ht="15.75" customHeight="1">
      <x:c r="A416" s="1054"/>
      <x:c r="B416" s="1054"/>
      <x:c r="C416" s="1054"/>
      <x:c r="D416" s="1054"/>
      <x:c r="E416" s="1054"/>
      <x:c r="F416" s="1054"/>
      <x:c r="G416" s="1054"/>
      <x:c r="H416" s="1054"/>
      <x:c r="I416" s="1054"/>
      <x:c r="J416" s="1054"/>
      <x:c r="K416" s="1054"/>
      <x:c r="L416" s="1054"/>
      <x:c r="M416" s="1054"/>
      <x:c r="N416" s="1054"/>
      <x:c r="O416" s="1054"/>
      <x:c r="P416" s="1054"/>
      <x:c r="Q416" s="1054"/>
      <x:c r="R416" s="1054"/>
      <x:c r="S416" s="1054"/>
      <x:c r="T416" s="1054"/>
      <x:c r="U416" s="1054"/>
      <x:c r="V416" s="1054"/>
      <x:c r="W416" s="1054"/>
      <x:c r="X416" s="1054"/>
      <x:c r="Y416" s="1054"/>
      <x:c r="Z416" s="1054"/>
    </x:row>
    <x:row r="417" spans="1:26" ht="15.75" customHeight="1">
      <x:c r="A417" s="1054"/>
      <x:c r="B417" s="1054"/>
      <x:c r="C417" s="1054"/>
      <x:c r="D417" s="1054"/>
      <x:c r="E417" s="1054"/>
      <x:c r="F417" s="1054"/>
      <x:c r="G417" s="1054"/>
      <x:c r="H417" s="1054"/>
      <x:c r="I417" s="1054"/>
      <x:c r="J417" s="1054"/>
      <x:c r="K417" s="1054"/>
      <x:c r="L417" s="1054"/>
      <x:c r="M417" s="1054"/>
      <x:c r="N417" s="1054"/>
      <x:c r="O417" s="1054"/>
      <x:c r="P417" s="1054"/>
      <x:c r="Q417" s="1054"/>
      <x:c r="R417" s="1054"/>
      <x:c r="S417" s="1054"/>
      <x:c r="T417" s="1054"/>
      <x:c r="U417" s="1054"/>
      <x:c r="V417" s="1054"/>
      <x:c r="W417" s="1054"/>
      <x:c r="X417" s="1054"/>
      <x:c r="Y417" s="1054"/>
      <x:c r="Z417" s="1054"/>
    </x:row>
    <x:row r="418" spans="1:26" ht="15.75" customHeight="1">
      <x:c r="A418" s="1054"/>
      <x:c r="B418" s="1054"/>
      <x:c r="C418" s="1054"/>
      <x:c r="D418" s="1054"/>
      <x:c r="E418" s="1054"/>
      <x:c r="F418" s="1054"/>
      <x:c r="G418" s="1054"/>
      <x:c r="H418" s="1054"/>
      <x:c r="I418" s="1054"/>
      <x:c r="J418" s="1054"/>
      <x:c r="K418" s="1054"/>
      <x:c r="L418" s="1054"/>
      <x:c r="M418" s="1054"/>
      <x:c r="N418" s="1054"/>
      <x:c r="O418" s="1054"/>
      <x:c r="P418" s="1054"/>
      <x:c r="Q418" s="1054"/>
      <x:c r="R418" s="1054"/>
      <x:c r="S418" s="1054"/>
      <x:c r="T418" s="1054"/>
      <x:c r="U418" s="1054"/>
      <x:c r="V418" s="1054"/>
      <x:c r="W418" s="1054"/>
      <x:c r="X418" s="1054"/>
      <x:c r="Y418" s="1054"/>
      <x:c r="Z418" s="1054"/>
    </x:row>
    <x:row r="419" spans="1:26" ht="15.75" customHeight="1">
      <x:c r="A419" s="1054"/>
      <x:c r="B419" s="1054"/>
      <x:c r="C419" s="1054"/>
      <x:c r="D419" s="1054"/>
      <x:c r="E419" s="1054"/>
      <x:c r="F419" s="1054"/>
      <x:c r="G419" s="1054"/>
      <x:c r="H419" s="1054"/>
      <x:c r="I419" s="1054"/>
      <x:c r="J419" s="1054"/>
      <x:c r="K419" s="1054"/>
      <x:c r="L419" s="1054"/>
      <x:c r="M419" s="1054"/>
      <x:c r="N419" s="1054"/>
      <x:c r="O419" s="1054"/>
      <x:c r="P419" s="1054"/>
      <x:c r="Q419" s="1054"/>
      <x:c r="R419" s="1054"/>
      <x:c r="S419" s="1054"/>
      <x:c r="T419" s="1054"/>
      <x:c r="U419" s="1054"/>
      <x:c r="V419" s="1054"/>
      <x:c r="W419" s="1054"/>
      <x:c r="X419" s="1054"/>
      <x:c r="Y419" s="1054"/>
      <x:c r="Z419" s="1054"/>
    </x:row>
    <x:row r="420" spans="1:26" ht="15.75" customHeight="1">
      <x:c r="A420" s="1054"/>
      <x:c r="B420" s="1054"/>
      <x:c r="C420" s="1054"/>
      <x:c r="D420" s="1054"/>
      <x:c r="E420" s="1054"/>
      <x:c r="F420" s="1054"/>
      <x:c r="G420" s="1054"/>
      <x:c r="H420" s="1054"/>
      <x:c r="I420" s="1054"/>
      <x:c r="J420" s="1054"/>
      <x:c r="K420" s="1054"/>
      <x:c r="L420" s="1054"/>
      <x:c r="M420" s="1054"/>
      <x:c r="N420" s="1054"/>
      <x:c r="O420" s="1054"/>
      <x:c r="P420" s="1054"/>
      <x:c r="Q420" s="1054"/>
      <x:c r="R420" s="1054"/>
      <x:c r="S420" s="1054"/>
      <x:c r="T420" s="1054"/>
      <x:c r="U420" s="1054"/>
      <x:c r="V420" s="1054"/>
      <x:c r="W420" s="1054"/>
      <x:c r="X420" s="1054"/>
      <x:c r="Y420" s="1054"/>
      <x:c r="Z420" s="1054"/>
    </x:row>
    <x:row r="421" spans="1:26" ht="15.75" customHeight="1">
      <x:c r="A421" s="1054"/>
      <x:c r="B421" s="1054"/>
      <x:c r="C421" s="1054"/>
      <x:c r="D421" s="1054"/>
      <x:c r="E421" s="1054"/>
      <x:c r="F421" s="1054"/>
      <x:c r="G421" s="1054"/>
      <x:c r="H421" s="1054"/>
      <x:c r="I421" s="1054"/>
      <x:c r="J421" s="1054"/>
      <x:c r="K421" s="1054"/>
      <x:c r="L421" s="1054"/>
      <x:c r="M421" s="1054"/>
      <x:c r="N421" s="1054"/>
      <x:c r="O421" s="1054"/>
      <x:c r="P421" s="1054"/>
      <x:c r="Q421" s="1054"/>
      <x:c r="R421" s="1054"/>
      <x:c r="S421" s="1054"/>
      <x:c r="T421" s="1054"/>
      <x:c r="U421" s="1054"/>
      <x:c r="V421" s="1054"/>
      <x:c r="W421" s="1054"/>
      <x:c r="X421" s="1054"/>
      <x:c r="Y421" s="1054"/>
      <x:c r="Z421" s="1054"/>
    </x:row>
    <x:row r="422" spans="1:26" ht="15.75" customHeight="1">
      <x:c r="A422" s="1054"/>
      <x:c r="B422" s="1054"/>
      <x:c r="C422" s="1054"/>
      <x:c r="D422" s="1054"/>
      <x:c r="E422" s="1054"/>
      <x:c r="F422" s="1054"/>
      <x:c r="G422" s="1054"/>
      <x:c r="H422" s="1054"/>
      <x:c r="I422" s="1054"/>
      <x:c r="J422" s="1054"/>
      <x:c r="K422" s="1054"/>
      <x:c r="L422" s="1054"/>
      <x:c r="M422" s="1054"/>
      <x:c r="N422" s="1054"/>
      <x:c r="O422" s="1054"/>
      <x:c r="P422" s="1054"/>
      <x:c r="Q422" s="1054"/>
      <x:c r="R422" s="1054"/>
      <x:c r="S422" s="1054"/>
      <x:c r="T422" s="1054"/>
      <x:c r="U422" s="1054"/>
      <x:c r="V422" s="1054"/>
      <x:c r="W422" s="1054"/>
      <x:c r="X422" s="1054"/>
      <x:c r="Y422" s="1054"/>
      <x:c r="Z422" s="1054"/>
    </x:row>
    <x:row r="423" spans="1:26" ht="15.75" customHeight="1">
      <x:c r="A423" s="1054"/>
      <x:c r="B423" s="1054"/>
      <x:c r="C423" s="1054"/>
      <x:c r="D423" s="1054"/>
      <x:c r="E423" s="1054"/>
      <x:c r="F423" s="1054"/>
      <x:c r="G423" s="1054"/>
      <x:c r="H423" s="1054"/>
      <x:c r="I423" s="1054"/>
      <x:c r="J423" s="1054"/>
      <x:c r="K423" s="1054"/>
      <x:c r="L423" s="1054"/>
      <x:c r="M423" s="1054"/>
      <x:c r="N423" s="1054"/>
      <x:c r="O423" s="1054"/>
      <x:c r="P423" s="1054"/>
      <x:c r="Q423" s="1054"/>
      <x:c r="R423" s="1054"/>
      <x:c r="S423" s="1054"/>
      <x:c r="T423" s="1054"/>
      <x:c r="U423" s="1054"/>
      <x:c r="V423" s="1054"/>
      <x:c r="W423" s="1054"/>
      <x:c r="X423" s="1054"/>
      <x:c r="Y423" s="1054"/>
      <x:c r="Z423" s="1054"/>
    </x:row>
    <x:row r="424" spans="1:26" ht="15.75" customHeight="1">
      <x:c r="A424" s="1054"/>
      <x:c r="B424" s="1054"/>
      <x:c r="C424" s="1054"/>
      <x:c r="D424" s="1054"/>
      <x:c r="E424" s="1054"/>
      <x:c r="F424" s="1054"/>
      <x:c r="G424" s="1054"/>
      <x:c r="H424" s="1054"/>
      <x:c r="I424" s="1054"/>
      <x:c r="J424" s="1054"/>
      <x:c r="K424" s="1054"/>
      <x:c r="L424" s="1054"/>
      <x:c r="M424" s="1054"/>
      <x:c r="N424" s="1054"/>
      <x:c r="O424" s="1054"/>
      <x:c r="P424" s="1054"/>
      <x:c r="Q424" s="1054"/>
      <x:c r="R424" s="1054"/>
      <x:c r="S424" s="1054"/>
      <x:c r="T424" s="1054"/>
      <x:c r="U424" s="1054"/>
      <x:c r="V424" s="1054"/>
      <x:c r="W424" s="1054"/>
      <x:c r="X424" s="1054"/>
      <x:c r="Y424" s="1054"/>
      <x:c r="Z424" s="1054"/>
    </x:row>
    <x:row r="425" spans="1:26" ht="15.75" customHeight="1">
      <x:c r="A425" s="1054"/>
      <x:c r="B425" s="1054"/>
      <x:c r="C425" s="1054"/>
      <x:c r="D425" s="1054"/>
      <x:c r="E425" s="1054"/>
      <x:c r="F425" s="1054"/>
      <x:c r="G425" s="1054"/>
      <x:c r="H425" s="1054"/>
      <x:c r="I425" s="1054"/>
      <x:c r="J425" s="1054"/>
      <x:c r="K425" s="1054"/>
      <x:c r="L425" s="1054"/>
      <x:c r="M425" s="1054"/>
      <x:c r="N425" s="1054"/>
      <x:c r="O425" s="1054"/>
      <x:c r="P425" s="1054"/>
      <x:c r="Q425" s="1054"/>
      <x:c r="R425" s="1054"/>
      <x:c r="S425" s="1054"/>
      <x:c r="T425" s="1054"/>
      <x:c r="U425" s="1054"/>
      <x:c r="V425" s="1054"/>
      <x:c r="W425" s="1054"/>
      <x:c r="X425" s="1054"/>
      <x:c r="Y425" s="1054"/>
      <x:c r="Z425" s="1054"/>
    </x:row>
    <x:row r="426" spans="1:26" ht="15.75" customHeight="1">
      <x:c r="A426" s="1054"/>
      <x:c r="B426" s="1054"/>
      <x:c r="C426" s="1054"/>
      <x:c r="D426" s="1054"/>
      <x:c r="E426" s="1054"/>
      <x:c r="F426" s="1054"/>
      <x:c r="G426" s="1054"/>
      <x:c r="H426" s="1054"/>
      <x:c r="I426" s="1054"/>
      <x:c r="J426" s="1054"/>
      <x:c r="K426" s="1054"/>
      <x:c r="L426" s="1054"/>
      <x:c r="M426" s="1054"/>
      <x:c r="N426" s="1054"/>
      <x:c r="O426" s="1054"/>
      <x:c r="P426" s="1054"/>
      <x:c r="Q426" s="1054"/>
      <x:c r="R426" s="1054"/>
      <x:c r="S426" s="1054"/>
      <x:c r="T426" s="1054"/>
      <x:c r="U426" s="1054"/>
      <x:c r="V426" s="1054"/>
      <x:c r="W426" s="1054"/>
      <x:c r="X426" s="1054"/>
      <x:c r="Y426" s="1054"/>
      <x:c r="Z426" s="1054"/>
    </x:row>
    <x:row r="427" spans="1:26" ht="15.75" customHeight="1">
      <x:c r="A427" s="1054"/>
      <x:c r="B427" s="1054"/>
      <x:c r="C427" s="1054"/>
      <x:c r="D427" s="1054"/>
      <x:c r="E427" s="1054"/>
      <x:c r="F427" s="1054"/>
      <x:c r="G427" s="1054"/>
      <x:c r="H427" s="1054"/>
      <x:c r="I427" s="1054"/>
      <x:c r="J427" s="1054"/>
      <x:c r="K427" s="1054"/>
      <x:c r="L427" s="1054"/>
      <x:c r="M427" s="1054"/>
      <x:c r="N427" s="1054"/>
      <x:c r="O427" s="1054"/>
      <x:c r="P427" s="1054"/>
      <x:c r="Q427" s="1054"/>
      <x:c r="R427" s="1054"/>
      <x:c r="S427" s="1054"/>
      <x:c r="T427" s="1054"/>
      <x:c r="U427" s="1054"/>
      <x:c r="V427" s="1054"/>
      <x:c r="W427" s="1054"/>
      <x:c r="X427" s="1054"/>
      <x:c r="Y427" s="1054"/>
      <x:c r="Z427" s="1054"/>
    </x:row>
    <x:row r="428" spans="1:26" ht="15.75" customHeight="1">
      <x:c r="A428" s="1054"/>
      <x:c r="B428" s="1054"/>
      <x:c r="C428" s="1054"/>
      <x:c r="D428" s="1054"/>
      <x:c r="E428" s="1054"/>
      <x:c r="F428" s="1054"/>
      <x:c r="G428" s="1054"/>
      <x:c r="H428" s="1054"/>
      <x:c r="I428" s="1054"/>
      <x:c r="J428" s="1054"/>
      <x:c r="K428" s="1054"/>
      <x:c r="L428" s="1054"/>
      <x:c r="M428" s="1054"/>
      <x:c r="N428" s="1054"/>
      <x:c r="O428" s="1054"/>
      <x:c r="P428" s="1054"/>
      <x:c r="Q428" s="1054"/>
      <x:c r="R428" s="1054"/>
      <x:c r="S428" s="1054"/>
      <x:c r="T428" s="1054"/>
      <x:c r="U428" s="1054"/>
      <x:c r="V428" s="1054"/>
      <x:c r="W428" s="1054"/>
      <x:c r="X428" s="1054"/>
      <x:c r="Y428" s="1054"/>
      <x:c r="Z428" s="1054"/>
    </x:row>
    <x:row r="429" spans="1:26" ht="15.75" customHeight="1">
      <x:c r="A429" s="1054"/>
      <x:c r="B429" s="1054"/>
      <x:c r="C429" s="1054"/>
      <x:c r="D429" s="1054"/>
      <x:c r="E429" s="1054"/>
      <x:c r="F429" s="1054"/>
      <x:c r="G429" s="1054"/>
      <x:c r="H429" s="1054"/>
      <x:c r="I429" s="1054"/>
      <x:c r="J429" s="1054"/>
      <x:c r="K429" s="1054"/>
      <x:c r="L429" s="1054"/>
      <x:c r="M429" s="1054"/>
      <x:c r="N429" s="1054"/>
      <x:c r="O429" s="1054"/>
      <x:c r="P429" s="1054"/>
      <x:c r="Q429" s="1054"/>
      <x:c r="R429" s="1054"/>
      <x:c r="S429" s="1054"/>
      <x:c r="T429" s="1054"/>
      <x:c r="U429" s="1054"/>
      <x:c r="V429" s="1054"/>
      <x:c r="W429" s="1054"/>
      <x:c r="X429" s="1054"/>
      <x:c r="Y429" s="1054"/>
      <x:c r="Z429" s="1054"/>
    </x:row>
    <x:row r="430" spans="1:26" ht="15.75" customHeight="1">
      <x:c r="A430" s="1054"/>
      <x:c r="B430" s="1054"/>
      <x:c r="C430" s="1054"/>
      <x:c r="D430" s="1054"/>
      <x:c r="E430" s="1054"/>
      <x:c r="F430" s="1054"/>
      <x:c r="G430" s="1054"/>
      <x:c r="H430" s="1054"/>
      <x:c r="I430" s="1054"/>
      <x:c r="J430" s="1054"/>
      <x:c r="K430" s="1054"/>
      <x:c r="L430" s="1054"/>
      <x:c r="M430" s="1054"/>
      <x:c r="N430" s="1054"/>
      <x:c r="O430" s="1054"/>
      <x:c r="P430" s="1054"/>
      <x:c r="Q430" s="1054"/>
      <x:c r="R430" s="1054"/>
      <x:c r="S430" s="1054"/>
      <x:c r="T430" s="1054"/>
      <x:c r="U430" s="1054"/>
      <x:c r="V430" s="1054"/>
      <x:c r="W430" s="1054"/>
      <x:c r="X430" s="1054"/>
      <x:c r="Y430" s="1054"/>
      <x:c r="Z430" s="1054"/>
    </x:row>
    <x:row r="431" spans="1:26" ht="15.75" customHeight="1">
      <x:c r="A431" s="1054"/>
      <x:c r="B431" s="1054"/>
      <x:c r="C431" s="1054"/>
      <x:c r="D431" s="1054"/>
      <x:c r="E431" s="1054"/>
      <x:c r="F431" s="1054"/>
      <x:c r="G431" s="1054"/>
      <x:c r="H431" s="1054"/>
      <x:c r="I431" s="1054"/>
      <x:c r="J431" s="1054"/>
      <x:c r="K431" s="1054"/>
      <x:c r="L431" s="1054"/>
      <x:c r="M431" s="1054"/>
      <x:c r="N431" s="1054"/>
      <x:c r="O431" s="1054"/>
      <x:c r="P431" s="1054"/>
      <x:c r="Q431" s="1054"/>
      <x:c r="R431" s="1054"/>
      <x:c r="S431" s="1054"/>
      <x:c r="T431" s="1054"/>
      <x:c r="U431" s="1054"/>
      <x:c r="V431" s="1054"/>
      <x:c r="W431" s="1054"/>
      <x:c r="X431" s="1054"/>
      <x:c r="Y431" s="1054"/>
      <x:c r="Z431" s="1054"/>
    </x:row>
    <x:row r="432" spans="1:26" ht="15.75" customHeight="1">
      <x:c r="A432" s="1054"/>
      <x:c r="B432" s="1054"/>
      <x:c r="C432" s="1054"/>
      <x:c r="D432" s="1054"/>
      <x:c r="E432" s="1054"/>
      <x:c r="F432" s="1054"/>
      <x:c r="G432" s="1054"/>
      <x:c r="H432" s="1054"/>
      <x:c r="I432" s="1054"/>
      <x:c r="J432" s="1054"/>
      <x:c r="K432" s="1054"/>
      <x:c r="L432" s="1054"/>
      <x:c r="M432" s="1054"/>
      <x:c r="N432" s="1054"/>
      <x:c r="O432" s="1054"/>
      <x:c r="P432" s="1054"/>
      <x:c r="Q432" s="1054"/>
      <x:c r="R432" s="1054"/>
      <x:c r="S432" s="1054"/>
      <x:c r="T432" s="1054"/>
      <x:c r="U432" s="1054"/>
      <x:c r="V432" s="1054"/>
      <x:c r="W432" s="1054"/>
      <x:c r="X432" s="1054"/>
      <x:c r="Y432" s="1054"/>
      <x:c r="Z432" s="1054"/>
    </x:row>
    <x:row r="433" spans="1:26" ht="15.75" customHeight="1">
      <x:c r="A433" s="1054"/>
      <x:c r="B433" s="1054"/>
      <x:c r="C433" s="1054"/>
      <x:c r="D433" s="1054"/>
      <x:c r="E433" s="1054"/>
      <x:c r="F433" s="1054"/>
      <x:c r="G433" s="1054"/>
      <x:c r="H433" s="1054"/>
      <x:c r="I433" s="1054"/>
      <x:c r="J433" s="1054"/>
      <x:c r="K433" s="1054"/>
      <x:c r="L433" s="1054"/>
      <x:c r="M433" s="1054"/>
      <x:c r="N433" s="1054"/>
      <x:c r="O433" s="1054"/>
      <x:c r="P433" s="1054"/>
      <x:c r="Q433" s="1054"/>
      <x:c r="R433" s="1054"/>
      <x:c r="S433" s="1054"/>
      <x:c r="T433" s="1054"/>
      <x:c r="U433" s="1054"/>
      <x:c r="V433" s="1054"/>
      <x:c r="W433" s="1054"/>
      <x:c r="X433" s="1054"/>
      <x:c r="Y433" s="1054"/>
      <x:c r="Z433" s="1054"/>
    </x:row>
    <x:row r="434" spans="1:26" ht="15.75" customHeight="1">
      <x:c r="A434" s="1054"/>
      <x:c r="B434" s="1054"/>
      <x:c r="C434" s="1054"/>
      <x:c r="D434" s="1054"/>
      <x:c r="E434" s="1054"/>
      <x:c r="F434" s="1054"/>
      <x:c r="G434" s="1054"/>
      <x:c r="H434" s="1054"/>
      <x:c r="I434" s="1054"/>
      <x:c r="J434" s="1054"/>
      <x:c r="K434" s="1054"/>
      <x:c r="L434" s="1054"/>
      <x:c r="M434" s="1054"/>
      <x:c r="N434" s="1054"/>
      <x:c r="O434" s="1054"/>
      <x:c r="P434" s="1054"/>
      <x:c r="Q434" s="1054"/>
      <x:c r="R434" s="1054"/>
      <x:c r="S434" s="1054"/>
      <x:c r="T434" s="1054"/>
      <x:c r="U434" s="1054"/>
      <x:c r="V434" s="1054"/>
      <x:c r="W434" s="1054"/>
      <x:c r="X434" s="1054"/>
      <x:c r="Y434" s="1054"/>
      <x:c r="Z434" s="1054"/>
    </x:row>
    <x:row r="435" spans="1:26" ht="15.75" customHeight="1">
      <x:c r="A435" s="1054"/>
      <x:c r="B435" s="1054"/>
      <x:c r="C435" s="1054"/>
      <x:c r="D435" s="1054"/>
      <x:c r="E435" s="1054"/>
      <x:c r="F435" s="1054"/>
      <x:c r="G435" s="1054"/>
      <x:c r="H435" s="1054"/>
      <x:c r="I435" s="1054"/>
      <x:c r="J435" s="1054"/>
      <x:c r="K435" s="1054"/>
      <x:c r="L435" s="1054"/>
      <x:c r="M435" s="1054"/>
      <x:c r="N435" s="1054"/>
      <x:c r="O435" s="1054"/>
      <x:c r="P435" s="1054"/>
      <x:c r="Q435" s="1054"/>
      <x:c r="R435" s="1054"/>
      <x:c r="S435" s="1054"/>
      <x:c r="T435" s="1054"/>
      <x:c r="U435" s="1054"/>
      <x:c r="V435" s="1054"/>
      <x:c r="W435" s="1054"/>
      <x:c r="X435" s="1054"/>
      <x:c r="Y435" s="1054"/>
      <x:c r="Z435" s="1054"/>
    </x:row>
    <x:row r="436" spans="1:26" ht="15.75" customHeight="1">
      <x:c r="A436" s="1054"/>
      <x:c r="B436" s="1054"/>
      <x:c r="C436" s="1054"/>
      <x:c r="D436" s="1054"/>
      <x:c r="E436" s="1054"/>
      <x:c r="F436" s="1054"/>
      <x:c r="G436" s="1054"/>
      <x:c r="H436" s="1054"/>
      <x:c r="I436" s="1054"/>
      <x:c r="J436" s="1054"/>
      <x:c r="K436" s="1054"/>
      <x:c r="L436" s="1054"/>
      <x:c r="M436" s="1054"/>
      <x:c r="N436" s="1054"/>
      <x:c r="O436" s="1054"/>
      <x:c r="P436" s="1054"/>
      <x:c r="Q436" s="1054"/>
      <x:c r="R436" s="1054"/>
      <x:c r="S436" s="1054"/>
      <x:c r="T436" s="1054"/>
      <x:c r="U436" s="1054"/>
      <x:c r="V436" s="1054"/>
      <x:c r="W436" s="1054"/>
      <x:c r="X436" s="1054"/>
      <x:c r="Y436" s="1054"/>
      <x:c r="Z436" s="1054"/>
    </x:row>
    <x:row r="437" spans="1:26" ht="15.75" customHeight="1">
      <x:c r="A437" s="1054"/>
      <x:c r="B437" s="1054"/>
      <x:c r="C437" s="1054"/>
      <x:c r="D437" s="1054"/>
      <x:c r="E437" s="1054"/>
      <x:c r="F437" s="1054"/>
      <x:c r="G437" s="1054"/>
      <x:c r="H437" s="1054"/>
      <x:c r="I437" s="1054"/>
      <x:c r="J437" s="1054"/>
      <x:c r="K437" s="1054"/>
      <x:c r="L437" s="1054"/>
      <x:c r="M437" s="1054"/>
      <x:c r="N437" s="1054"/>
      <x:c r="O437" s="1054"/>
      <x:c r="P437" s="1054"/>
      <x:c r="Q437" s="1054"/>
      <x:c r="R437" s="1054"/>
      <x:c r="S437" s="1054"/>
      <x:c r="T437" s="1054"/>
      <x:c r="U437" s="1054"/>
      <x:c r="V437" s="1054"/>
      <x:c r="W437" s="1054"/>
      <x:c r="X437" s="1054"/>
      <x:c r="Y437" s="1054"/>
      <x:c r="Z437" s="1054"/>
    </x:row>
    <x:row r="438" spans="1:26" ht="15.75" customHeight="1">
      <x:c r="A438" s="1054"/>
      <x:c r="B438" s="1054"/>
      <x:c r="C438" s="1054"/>
      <x:c r="D438" s="1054"/>
      <x:c r="E438" s="1054"/>
      <x:c r="F438" s="1054"/>
      <x:c r="G438" s="1054"/>
      <x:c r="H438" s="1054"/>
      <x:c r="I438" s="1054"/>
      <x:c r="J438" s="1054"/>
      <x:c r="K438" s="1054"/>
      <x:c r="L438" s="1054"/>
      <x:c r="M438" s="1054"/>
      <x:c r="N438" s="1054"/>
      <x:c r="O438" s="1054"/>
      <x:c r="P438" s="1054"/>
      <x:c r="Q438" s="1054"/>
      <x:c r="R438" s="1054"/>
      <x:c r="S438" s="1054"/>
      <x:c r="T438" s="1054"/>
      <x:c r="U438" s="1054"/>
      <x:c r="V438" s="1054"/>
      <x:c r="W438" s="1054"/>
      <x:c r="X438" s="1054"/>
      <x:c r="Y438" s="1054"/>
      <x:c r="Z438" s="1054"/>
    </x:row>
    <x:row r="439" spans="1:26" ht="15.75" customHeight="1">
      <x:c r="A439" s="1054"/>
      <x:c r="B439" s="1054"/>
      <x:c r="C439" s="1054"/>
      <x:c r="D439" s="1054"/>
      <x:c r="E439" s="1054"/>
      <x:c r="F439" s="1054"/>
      <x:c r="G439" s="1054"/>
      <x:c r="H439" s="1054"/>
      <x:c r="I439" s="1054"/>
      <x:c r="J439" s="1054"/>
      <x:c r="K439" s="1054"/>
      <x:c r="L439" s="1054"/>
      <x:c r="M439" s="1054"/>
      <x:c r="N439" s="1054"/>
      <x:c r="O439" s="1054"/>
      <x:c r="P439" s="1054"/>
      <x:c r="Q439" s="1054"/>
      <x:c r="R439" s="1054"/>
      <x:c r="S439" s="1054"/>
      <x:c r="T439" s="1054"/>
      <x:c r="U439" s="1054"/>
      <x:c r="V439" s="1054"/>
      <x:c r="W439" s="1054"/>
      <x:c r="X439" s="1054"/>
      <x:c r="Y439" s="1054"/>
      <x:c r="Z439" s="1054"/>
    </x:row>
    <x:row r="440" spans="1:26" ht="15.75" customHeight="1">
      <x:c r="A440" s="1054"/>
      <x:c r="B440" s="1054"/>
      <x:c r="C440" s="1054"/>
      <x:c r="D440" s="1054"/>
      <x:c r="E440" s="1054"/>
      <x:c r="F440" s="1054"/>
      <x:c r="G440" s="1054"/>
      <x:c r="H440" s="1054"/>
      <x:c r="I440" s="1054"/>
      <x:c r="J440" s="1054"/>
      <x:c r="K440" s="1054"/>
      <x:c r="L440" s="1054"/>
      <x:c r="M440" s="1054"/>
      <x:c r="N440" s="1054"/>
      <x:c r="O440" s="1054"/>
      <x:c r="P440" s="1054"/>
      <x:c r="Q440" s="1054"/>
      <x:c r="R440" s="1054"/>
      <x:c r="S440" s="1054"/>
      <x:c r="T440" s="1054"/>
      <x:c r="U440" s="1054"/>
      <x:c r="V440" s="1054"/>
      <x:c r="W440" s="1054"/>
      <x:c r="X440" s="1054"/>
      <x:c r="Y440" s="1054"/>
      <x:c r="Z440" s="1054"/>
    </x:row>
    <x:row r="441" spans="1:26" ht="15.75" customHeight="1">
      <x:c r="A441" s="1054"/>
      <x:c r="B441" s="1054"/>
      <x:c r="C441" s="1054"/>
      <x:c r="D441" s="1054"/>
      <x:c r="E441" s="1054"/>
      <x:c r="F441" s="1054"/>
      <x:c r="G441" s="1054"/>
      <x:c r="H441" s="1054"/>
      <x:c r="I441" s="1054"/>
      <x:c r="J441" s="1054"/>
      <x:c r="K441" s="1054"/>
      <x:c r="L441" s="1054"/>
      <x:c r="M441" s="1054"/>
      <x:c r="N441" s="1054"/>
      <x:c r="O441" s="1054"/>
      <x:c r="P441" s="1054"/>
      <x:c r="Q441" s="1054"/>
      <x:c r="R441" s="1054"/>
      <x:c r="S441" s="1054"/>
      <x:c r="T441" s="1054"/>
      <x:c r="U441" s="1054"/>
      <x:c r="V441" s="1054"/>
      <x:c r="W441" s="1054"/>
      <x:c r="X441" s="1054"/>
      <x:c r="Y441" s="1054"/>
      <x:c r="Z441" s="1054"/>
    </x:row>
    <x:row r="442" spans="1:26" ht="15.75" customHeight="1">
      <x:c r="A442" s="1054"/>
      <x:c r="B442" s="1054"/>
      <x:c r="C442" s="1054"/>
      <x:c r="D442" s="1054"/>
      <x:c r="E442" s="1054"/>
      <x:c r="F442" s="1054"/>
      <x:c r="G442" s="1054"/>
      <x:c r="H442" s="1054"/>
      <x:c r="I442" s="1054"/>
      <x:c r="J442" s="1054"/>
      <x:c r="K442" s="1054"/>
      <x:c r="L442" s="1054"/>
      <x:c r="M442" s="1054"/>
      <x:c r="N442" s="1054"/>
      <x:c r="O442" s="1054"/>
      <x:c r="P442" s="1054"/>
      <x:c r="Q442" s="1054"/>
      <x:c r="R442" s="1054"/>
      <x:c r="S442" s="1054"/>
      <x:c r="T442" s="1054"/>
      <x:c r="U442" s="1054"/>
      <x:c r="V442" s="1054"/>
      <x:c r="W442" s="1054"/>
      <x:c r="X442" s="1054"/>
      <x:c r="Y442" s="1054"/>
      <x:c r="Z442" s="1054"/>
    </x:row>
    <x:row r="443" spans="1:26" ht="15.75" customHeight="1">
      <x:c r="A443" s="1054"/>
      <x:c r="B443" s="1054"/>
      <x:c r="C443" s="1054"/>
      <x:c r="D443" s="1054"/>
      <x:c r="E443" s="1054"/>
      <x:c r="F443" s="1054"/>
      <x:c r="G443" s="1054"/>
      <x:c r="H443" s="1054"/>
      <x:c r="I443" s="1054"/>
      <x:c r="J443" s="1054"/>
      <x:c r="K443" s="1054"/>
      <x:c r="L443" s="1054"/>
      <x:c r="M443" s="1054"/>
      <x:c r="N443" s="1054"/>
      <x:c r="O443" s="1054"/>
      <x:c r="P443" s="1054"/>
      <x:c r="Q443" s="1054"/>
      <x:c r="R443" s="1054"/>
      <x:c r="S443" s="1054"/>
      <x:c r="T443" s="1054"/>
      <x:c r="U443" s="1054"/>
      <x:c r="V443" s="1054"/>
      <x:c r="W443" s="1054"/>
      <x:c r="X443" s="1054"/>
      <x:c r="Y443" s="1054"/>
      <x:c r="Z443" s="1054"/>
    </x:row>
    <x:row r="444" spans="1:26" ht="15.75" customHeight="1">
      <x:c r="A444" s="1054"/>
      <x:c r="B444" s="1054"/>
      <x:c r="C444" s="1054"/>
      <x:c r="D444" s="1054"/>
      <x:c r="E444" s="1054"/>
      <x:c r="F444" s="1054"/>
      <x:c r="G444" s="1054"/>
      <x:c r="H444" s="1054"/>
      <x:c r="I444" s="1054"/>
      <x:c r="J444" s="1054"/>
      <x:c r="K444" s="1054"/>
      <x:c r="L444" s="1054"/>
      <x:c r="M444" s="1054"/>
      <x:c r="N444" s="1054"/>
      <x:c r="O444" s="1054"/>
      <x:c r="P444" s="1054"/>
      <x:c r="Q444" s="1054"/>
      <x:c r="R444" s="1054"/>
      <x:c r="S444" s="1054"/>
      <x:c r="T444" s="1054"/>
      <x:c r="U444" s="1054"/>
      <x:c r="V444" s="1054"/>
      <x:c r="W444" s="1054"/>
      <x:c r="X444" s="1054"/>
      <x:c r="Y444" s="1054"/>
      <x:c r="Z444" s="1054"/>
    </x:row>
    <x:row r="445" spans="1:26" ht="15.75" customHeight="1">
      <x:c r="A445" s="1054"/>
      <x:c r="B445" s="1054"/>
      <x:c r="C445" s="1054"/>
      <x:c r="D445" s="1054"/>
      <x:c r="E445" s="1054"/>
      <x:c r="F445" s="1054"/>
      <x:c r="G445" s="1054"/>
      <x:c r="H445" s="1054"/>
      <x:c r="I445" s="1054"/>
      <x:c r="J445" s="1054"/>
      <x:c r="K445" s="1054"/>
      <x:c r="L445" s="1054"/>
      <x:c r="M445" s="1054"/>
      <x:c r="N445" s="1054"/>
      <x:c r="O445" s="1054"/>
      <x:c r="P445" s="1054"/>
      <x:c r="Q445" s="1054"/>
      <x:c r="R445" s="1054"/>
      <x:c r="S445" s="1054"/>
      <x:c r="T445" s="1054"/>
      <x:c r="U445" s="1054"/>
      <x:c r="V445" s="1054"/>
      <x:c r="W445" s="1054"/>
      <x:c r="X445" s="1054"/>
      <x:c r="Y445" s="1054"/>
      <x:c r="Z445" s="1054"/>
    </x:row>
    <x:row r="446" spans="1:26" ht="15.75" customHeight="1">
      <x:c r="A446" s="1054"/>
      <x:c r="B446" s="1054"/>
      <x:c r="C446" s="1054"/>
      <x:c r="D446" s="1054"/>
      <x:c r="E446" s="1054"/>
      <x:c r="F446" s="1054"/>
      <x:c r="G446" s="1054"/>
      <x:c r="H446" s="1054"/>
      <x:c r="I446" s="1054"/>
      <x:c r="J446" s="1054"/>
      <x:c r="K446" s="1054"/>
      <x:c r="L446" s="1054"/>
      <x:c r="M446" s="1054"/>
      <x:c r="N446" s="1054"/>
      <x:c r="O446" s="1054"/>
      <x:c r="P446" s="1054"/>
      <x:c r="Q446" s="1054"/>
      <x:c r="R446" s="1054"/>
      <x:c r="S446" s="1054"/>
      <x:c r="T446" s="1054"/>
      <x:c r="U446" s="1054"/>
      <x:c r="V446" s="1054"/>
      <x:c r="W446" s="1054"/>
      <x:c r="X446" s="1054"/>
      <x:c r="Y446" s="1054"/>
      <x:c r="Z446" s="1054"/>
    </x:row>
    <x:row r="447" spans="1:26" ht="15.75" customHeight="1">
      <x:c r="A447" s="1054"/>
      <x:c r="B447" s="1054"/>
      <x:c r="C447" s="1054"/>
      <x:c r="D447" s="1054"/>
      <x:c r="E447" s="1054"/>
      <x:c r="F447" s="1054"/>
      <x:c r="G447" s="1054"/>
      <x:c r="H447" s="1054"/>
      <x:c r="I447" s="1054"/>
      <x:c r="J447" s="1054"/>
      <x:c r="K447" s="1054"/>
      <x:c r="L447" s="1054"/>
      <x:c r="M447" s="1054"/>
      <x:c r="N447" s="1054"/>
      <x:c r="O447" s="1054"/>
      <x:c r="P447" s="1054"/>
      <x:c r="Q447" s="1054"/>
      <x:c r="R447" s="1054"/>
      <x:c r="S447" s="1054"/>
      <x:c r="T447" s="1054"/>
      <x:c r="U447" s="1054"/>
      <x:c r="V447" s="1054"/>
      <x:c r="W447" s="1054"/>
      <x:c r="X447" s="1054"/>
      <x:c r="Y447" s="1054"/>
      <x:c r="Z447" s="1054"/>
    </x:row>
    <x:row r="448" spans="1:26" ht="15.75" customHeight="1">
      <x:c r="A448" s="1054"/>
      <x:c r="B448" s="1054"/>
      <x:c r="C448" s="1054"/>
      <x:c r="D448" s="1054"/>
      <x:c r="E448" s="1054"/>
      <x:c r="F448" s="1054"/>
      <x:c r="G448" s="1054"/>
      <x:c r="H448" s="1054"/>
      <x:c r="I448" s="1054"/>
      <x:c r="J448" s="1054"/>
      <x:c r="K448" s="1054"/>
      <x:c r="L448" s="1054"/>
      <x:c r="M448" s="1054"/>
      <x:c r="N448" s="1054"/>
      <x:c r="O448" s="1054"/>
      <x:c r="P448" s="1054"/>
      <x:c r="Q448" s="1054"/>
      <x:c r="R448" s="1054"/>
      <x:c r="S448" s="1054"/>
      <x:c r="T448" s="1054"/>
      <x:c r="U448" s="1054"/>
      <x:c r="V448" s="1054"/>
      <x:c r="W448" s="1054"/>
      <x:c r="X448" s="1054"/>
      <x:c r="Y448" s="1054"/>
      <x:c r="Z448" s="1054"/>
    </x:row>
    <x:row r="449" spans="1:26" ht="15.75" customHeight="1">
      <x:c r="A449" s="1054"/>
      <x:c r="B449" s="1054"/>
      <x:c r="C449" s="1054"/>
      <x:c r="D449" s="1054"/>
      <x:c r="E449" s="1054"/>
      <x:c r="F449" s="1054"/>
      <x:c r="G449" s="1054"/>
      <x:c r="H449" s="1054"/>
      <x:c r="I449" s="1054"/>
      <x:c r="J449" s="1054"/>
      <x:c r="K449" s="1054"/>
      <x:c r="L449" s="1054"/>
      <x:c r="M449" s="1054"/>
      <x:c r="N449" s="1054"/>
      <x:c r="O449" s="1054"/>
      <x:c r="P449" s="1054"/>
      <x:c r="Q449" s="1054"/>
      <x:c r="R449" s="1054"/>
      <x:c r="S449" s="1054"/>
      <x:c r="T449" s="1054"/>
      <x:c r="U449" s="1054"/>
      <x:c r="V449" s="1054"/>
      <x:c r="W449" s="1054"/>
      <x:c r="X449" s="1054"/>
      <x:c r="Y449" s="1054"/>
      <x:c r="Z449" s="1054"/>
    </x:row>
    <x:row r="450" spans="1:26" ht="15.75" customHeight="1">
      <x:c r="A450" s="1054"/>
      <x:c r="B450" s="1054"/>
      <x:c r="C450" s="1054"/>
      <x:c r="D450" s="1054"/>
      <x:c r="E450" s="1054"/>
      <x:c r="F450" s="1054"/>
      <x:c r="G450" s="1054"/>
      <x:c r="H450" s="1054"/>
      <x:c r="I450" s="1054"/>
      <x:c r="J450" s="1054"/>
      <x:c r="K450" s="1054"/>
      <x:c r="L450" s="1054"/>
      <x:c r="M450" s="1054"/>
      <x:c r="N450" s="1054"/>
      <x:c r="O450" s="1054"/>
      <x:c r="P450" s="1054"/>
      <x:c r="Q450" s="1054"/>
      <x:c r="R450" s="1054"/>
      <x:c r="S450" s="1054"/>
      <x:c r="T450" s="1054"/>
      <x:c r="U450" s="1054"/>
      <x:c r="V450" s="1054"/>
      <x:c r="W450" s="1054"/>
      <x:c r="X450" s="1054"/>
      <x:c r="Y450" s="1054"/>
      <x:c r="Z450" s="1054"/>
    </x:row>
    <x:row r="451" spans="1:26" ht="15.75" customHeight="1">
      <x:c r="A451" s="1054"/>
      <x:c r="B451" s="1054"/>
      <x:c r="C451" s="1054"/>
      <x:c r="D451" s="1054"/>
      <x:c r="E451" s="1054"/>
      <x:c r="F451" s="1054"/>
      <x:c r="G451" s="1054"/>
      <x:c r="H451" s="1054"/>
      <x:c r="I451" s="1054"/>
      <x:c r="J451" s="1054"/>
      <x:c r="K451" s="1054"/>
      <x:c r="L451" s="1054"/>
      <x:c r="M451" s="1054"/>
      <x:c r="N451" s="1054"/>
      <x:c r="O451" s="1054"/>
      <x:c r="P451" s="1054"/>
      <x:c r="Q451" s="1054"/>
      <x:c r="R451" s="1054"/>
      <x:c r="S451" s="1054"/>
      <x:c r="T451" s="1054"/>
      <x:c r="U451" s="1054"/>
      <x:c r="V451" s="1054"/>
      <x:c r="W451" s="1054"/>
      <x:c r="X451" s="1054"/>
      <x:c r="Y451" s="1054"/>
      <x:c r="Z451" s="1054"/>
    </x:row>
    <x:row r="452" spans="1:26" ht="15.75" customHeight="1">
      <x:c r="A452" s="1054"/>
      <x:c r="B452" s="1054"/>
      <x:c r="C452" s="1054"/>
      <x:c r="D452" s="1054"/>
      <x:c r="E452" s="1054"/>
      <x:c r="F452" s="1054"/>
      <x:c r="G452" s="1054"/>
      <x:c r="H452" s="1054"/>
      <x:c r="I452" s="1054"/>
      <x:c r="J452" s="1054"/>
      <x:c r="K452" s="1054"/>
      <x:c r="L452" s="1054"/>
      <x:c r="M452" s="1054"/>
      <x:c r="N452" s="1054"/>
      <x:c r="O452" s="1054"/>
      <x:c r="P452" s="1054"/>
      <x:c r="Q452" s="1054"/>
      <x:c r="R452" s="1054"/>
      <x:c r="S452" s="1054"/>
      <x:c r="T452" s="1054"/>
      <x:c r="U452" s="1054"/>
      <x:c r="V452" s="1054"/>
      <x:c r="W452" s="1054"/>
      <x:c r="X452" s="1054"/>
      <x:c r="Y452" s="1054"/>
      <x:c r="Z452" s="1054"/>
    </x:row>
    <x:row r="453" spans="1:26" ht="15.75" customHeight="1">
      <x:c r="A453" s="1054"/>
      <x:c r="B453" s="1054"/>
      <x:c r="C453" s="1054"/>
      <x:c r="D453" s="1054"/>
      <x:c r="E453" s="1054"/>
      <x:c r="F453" s="1054"/>
      <x:c r="G453" s="1054"/>
      <x:c r="H453" s="1054"/>
      <x:c r="I453" s="1054"/>
      <x:c r="J453" s="1054"/>
      <x:c r="K453" s="1054"/>
      <x:c r="L453" s="1054"/>
      <x:c r="M453" s="1054"/>
      <x:c r="N453" s="1054"/>
      <x:c r="O453" s="1054"/>
      <x:c r="P453" s="1054"/>
      <x:c r="Q453" s="1054"/>
      <x:c r="R453" s="1054"/>
      <x:c r="S453" s="1054"/>
      <x:c r="T453" s="1054"/>
      <x:c r="U453" s="1054"/>
      <x:c r="V453" s="1054"/>
      <x:c r="W453" s="1054"/>
      <x:c r="X453" s="1054"/>
      <x:c r="Y453" s="1054"/>
      <x:c r="Z453" s="1054"/>
    </x:row>
    <x:row r="454" spans="1:26" ht="15.75" customHeight="1">
      <x:c r="A454" s="1054"/>
      <x:c r="B454" s="1054"/>
      <x:c r="C454" s="1054"/>
      <x:c r="D454" s="1054"/>
      <x:c r="E454" s="1054"/>
      <x:c r="F454" s="1054"/>
      <x:c r="G454" s="1054"/>
      <x:c r="H454" s="1054"/>
      <x:c r="I454" s="1054"/>
      <x:c r="J454" s="1054"/>
      <x:c r="K454" s="1054"/>
      <x:c r="L454" s="1054"/>
      <x:c r="M454" s="1054"/>
      <x:c r="N454" s="1054"/>
      <x:c r="O454" s="1054"/>
      <x:c r="P454" s="1054"/>
      <x:c r="Q454" s="1054"/>
      <x:c r="R454" s="1054"/>
      <x:c r="S454" s="1054"/>
      <x:c r="T454" s="1054"/>
      <x:c r="U454" s="1054"/>
      <x:c r="V454" s="1054"/>
      <x:c r="W454" s="1054"/>
      <x:c r="X454" s="1054"/>
      <x:c r="Y454" s="1054"/>
      <x:c r="Z454" s="1054"/>
    </x:row>
    <x:row r="455" spans="1:26" ht="15.75" customHeight="1">
      <x:c r="A455" s="1054"/>
      <x:c r="B455" s="1054"/>
      <x:c r="C455" s="1054"/>
      <x:c r="D455" s="1054"/>
      <x:c r="E455" s="1054"/>
      <x:c r="F455" s="1054"/>
      <x:c r="G455" s="1054"/>
      <x:c r="H455" s="1054"/>
      <x:c r="I455" s="1054"/>
      <x:c r="J455" s="1054"/>
      <x:c r="K455" s="1054"/>
      <x:c r="L455" s="1054"/>
      <x:c r="M455" s="1054"/>
      <x:c r="N455" s="1054"/>
      <x:c r="O455" s="1054"/>
      <x:c r="P455" s="1054"/>
      <x:c r="Q455" s="1054"/>
      <x:c r="R455" s="1054"/>
      <x:c r="S455" s="1054"/>
      <x:c r="T455" s="1054"/>
      <x:c r="U455" s="1054"/>
      <x:c r="V455" s="1054"/>
      <x:c r="W455" s="1054"/>
      <x:c r="X455" s="1054"/>
      <x:c r="Y455" s="1054"/>
      <x:c r="Z455" s="1054"/>
    </x:row>
    <x:row r="456" spans="1:26" ht="15.75" customHeight="1">
      <x:c r="A456" s="1054"/>
      <x:c r="B456" s="1054"/>
      <x:c r="C456" s="1054"/>
      <x:c r="D456" s="1054"/>
      <x:c r="E456" s="1054"/>
      <x:c r="F456" s="1054"/>
      <x:c r="G456" s="1054"/>
      <x:c r="H456" s="1054"/>
      <x:c r="I456" s="1054"/>
      <x:c r="J456" s="1054"/>
      <x:c r="K456" s="1054"/>
      <x:c r="L456" s="1054"/>
      <x:c r="M456" s="1054"/>
      <x:c r="N456" s="1054"/>
      <x:c r="O456" s="1054"/>
      <x:c r="P456" s="1054"/>
      <x:c r="Q456" s="1054"/>
      <x:c r="R456" s="1054"/>
      <x:c r="S456" s="1054"/>
      <x:c r="T456" s="1054"/>
      <x:c r="U456" s="1054"/>
      <x:c r="V456" s="1054"/>
      <x:c r="W456" s="1054"/>
      <x:c r="X456" s="1054"/>
      <x:c r="Y456" s="1054"/>
      <x:c r="Z456" s="1054"/>
    </x:row>
    <x:row r="457" spans="1:26" ht="15.75" customHeight="1">
      <x:c r="A457" s="1054"/>
      <x:c r="B457" s="1054"/>
      <x:c r="C457" s="1054"/>
      <x:c r="D457" s="1054"/>
      <x:c r="E457" s="1054"/>
      <x:c r="F457" s="1054"/>
      <x:c r="G457" s="1054"/>
      <x:c r="H457" s="1054"/>
      <x:c r="I457" s="1054"/>
      <x:c r="J457" s="1054"/>
      <x:c r="K457" s="1054"/>
      <x:c r="L457" s="1054"/>
      <x:c r="M457" s="1054"/>
      <x:c r="N457" s="1054"/>
      <x:c r="O457" s="1054"/>
      <x:c r="P457" s="1054"/>
      <x:c r="Q457" s="1054"/>
      <x:c r="R457" s="1054"/>
      <x:c r="S457" s="1054"/>
      <x:c r="T457" s="1054"/>
      <x:c r="U457" s="1054"/>
      <x:c r="V457" s="1054"/>
      <x:c r="W457" s="1054"/>
      <x:c r="X457" s="1054"/>
      <x:c r="Y457" s="1054"/>
      <x:c r="Z457" s="1054"/>
    </x:row>
    <x:row r="458" spans="1:26" ht="15.75" customHeight="1">
      <x:c r="A458" s="1054"/>
      <x:c r="B458" s="1054"/>
      <x:c r="C458" s="1054"/>
      <x:c r="D458" s="1054"/>
      <x:c r="E458" s="1054"/>
      <x:c r="F458" s="1054"/>
      <x:c r="G458" s="1054"/>
      <x:c r="H458" s="1054"/>
      <x:c r="I458" s="1054"/>
      <x:c r="J458" s="1054"/>
      <x:c r="K458" s="1054"/>
      <x:c r="L458" s="1054"/>
      <x:c r="M458" s="1054"/>
      <x:c r="N458" s="1054"/>
      <x:c r="O458" s="1054"/>
      <x:c r="P458" s="1054"/>
      <x:c r="Q458" s="1054"/>
      <x:c r="R458" s="1054"/>
      <x:c r="S458" s="1054"/>
      <x:c r="T458" s="1054"/>
      <x:c r="U458" s="1054"/>
      <x:c r="V458" s="1054"/>
      <x:c r="W458" s="1054"/>
      <x:c r="X458" s="1054"/>
      <x:c r="Y458" s="1054"/>
      <x:c r="Z458" s="1054"/>
    </x:row>
    <x:row r="459" spans="1:26" ht="15.75" customHeight="1">
      <x:c r="A459" s="1054"/>
      <x:c r="B459" s="1054"/>
      <x:c r="C459" s="1054"/>
      <x:c r="D459" s="1054"/>
      <x:c r="E459" s="1054"/>
      <x:c r="F459" s="1054"/>
      <x:c r="G459" s="1054"/>
      <x:c r="H459" s="1054"/>
      <x:c r="I459" s="1054"/>
      <x:c r="J459" s="1054"/>
      <x:c r="K459" s="1054"/>
      <x:c r="L459" s="1054"/>
      <x:c r="M459" s="1054"/>
      <x:c r="N459" s="1054"/>
      <x:c r="O459" s="1054"/>
      <x:c r="P459" s="1054"/>
      <x:c r="Q459" s="1054"/>
      <x:c r="R459" s="1054"/>
      <x:c r="S459" s="1054"/>
      <x:c r="T459" s="1054"/>
      <x:c r="U459" s="1054"/>
      <x:c r="V459" s="1054"/>
      <x:c r="W459" s="1054"/>
      <x:c r="X459" s="1054"/>
      <x:c r="Y459" s="1054"/>
      <x:c r="Z459" s="1054"/>
    </x:row>
    <x:row r="460" spans="1:26" ht="15.75" customHeight="1">
      <x:c r="A460" s="1054"/>
      <x:c r="B460" s="1054"/>
      <x:c r="C460" s="1054"/>
      <x:c r="D460" s="1054"/>
      <x:c r="E460" s="1054"/>
      <x:c r="F460" s="1054"/>
      <x:c r="G460" s="1054"/>
      <x:c r="H460" s="1054"/>
      <x:c r="I460" s="1054"/>
      <x:c r="J460" s="1054"/>
      <x:c r="K460" s="1054"/>
      <x:c r="L460" s="1054"/>
      <x:c r="M460" s="1054"/>
      <x:c r="N460" s="1054"/>
      <x:c r="O460" s="1054"/>
      <x:c r="P460" s="1054"/>
      <x:c r="Q460" s="1054"/>
      <x:c r="R460" s="1054"/>
      <x:c r="S460" s="1054"/>
      <x:c r="T460" s="1054"/>
      <x:c r="U460" s="1054"/>
      <x:c r="V460" s="1054"/>
      <x:c r="W460" s="1054"/>
      <x:c r="X460" s="1054"/>
      <x:c r="Y460" s="1054"/>
      <x:c r="Z460" s="1054"/>
    </x:row>
    <x:row r="461" spans="1:26" ht="15.75" customHeight="1">
      <x:c r="A461" s="1054"/>
      <x:c r="B461" s="1054"/>
      <x:c r="C461" s="1054"/>
      <x:c r="D461" s="1054"/>
      <x:c r="E461" s="1054"/>
      <x:c r="F461" s="1054"/>
      <x:c r="G461" s="1054"/>
      <x:c r="H461" s="1054"/>
      <x:c r="I461" s="1054"/>
      <x:c r="J461" s="1054"/>
      <x:c r="K461" s="1054"/>
      <x:c r="L461" s="1054"/>
      <x:c r="M461" s="1054"/>
      <x:c r="N461" s="1054"/>
      <x:c r="O461" s="1054"/>
      <x:c r="P461" s="1054"/>
      <x:c r="Q461" s="1054"/>
      <x:c r="R461" s="1054"/>
      <x:c r="S461" s="1054"/>
      <x:c r="T461" s="1054"/>
      <x:c r="U461" s="1054"/>
      <x:c r="V461" s="1054"/>
      <x:c r="W461" s="1054"/>
      <x:c r="X461" s="1054"/>
      <x:c r="Y461" s="1054"/>
      <x:c r="Z461" s="1054"/>
    </x:row>
    <x:row r="462" spans="1:26" ht="15.75" customHeight="1">
      <x:c r="A462" s="1054"/>
      <x:c r="B462" s="1054"/>
      <x:c r="C462" s="1054"/>
      <x:c r="D462" s="1054"/>
      <x:c r="E462" s="1054"/>
      <x:c r="F462" s="1054"/>
      <x:c r="G462" s="1054"/>
      <x:c r="H462" s="1054"/>
      <x:c r="I462" s="1054"/>
      <x:c r="J462" s="1054"/>
      <x:c r="K462" s="1054"/>
      <x:c r="L462" s="1054"/>
      <x:c r="M462" s="1054"/>
      <x:c r="N462" s="1054"/>
      <x:c r="O462" s="1054"/>
      <x:c r="P462" s="1054"/>
      <x:c r="Q462" s="1054"/>
      <x:c r="R462" s="1054"/>
      <x:c r="S462" s="1054"/>
      <x:c r="T462" s="1054"/>
      <x:c r="U462" s="1054"/>
      <x:c r="V462" s="1054"/>
      <x:c r="W462" s="1054"/>
      <x:c r="X462" s="1054"/>
      <x:c r="Y462" s="1054"/>
      <x:c r="Z462" s="1054"/>
    </x:row>
    <x:row r="463" spans="1:26" ht="15.75" customHeight="1">
      <x:c r="A463" s="1054"/>
      <x:c r="B463" s="1054"/>
      <x:c r="C463" s="1054"/>
      <x:c r="D463" s="1054"/>
      <x:c r="E463" s="1054"/>
      <x:c r="F463" s="1054"/>
      <x:c r="G463" s="1054"/>
      <x:c r="H463" s="1054"/>
      <x:c r="I463" s="1054"/>
      <x:c r="J463" s="1054"/>
      <x:c r="K463" s="1054"/>
      <x:c r="L463" s="1054"/>
      <x:c r="M463" s="1054"/>
      <x:c r="N463" s="1054"/>
      <x:c r="O463" s="1054"/>
      <x:c r="P463" s="1054"/>
      <x:c r="Q463" s="1054"/>
      <x:c r="R463" s="1054"/>
      <x:c r="S463" s="1054"/>
      <x:c r="T463" s="1054"/>
      <x:c r="U463" s="1054"/>
      <x:c r="V463" s="1054"/>
      <x:c r="W463" s="1054"/>
      <x:c r="X463" s="1054"/>
      <x:c r="Y463" s="1054"/>
      <x:c r="Z463" s="1054"/>
    </x:row>
    <x:row r="464" spans="1:26" ht="15.75" customHeight="1">
      <x:c r="A464" s="1054"/>
      <x:c r="B464" s="1054"/>
      <x:c r="C464" s="1054"/>
      <x:c r="D464" s="1054"/>
      <x:c r="E464" s="1054"/>
      <x:c r="F464" s="1054"/>
      <x:c r="G464" s="1054"/>
      <x:c r="H464" s="1054"/>
      <x:c r="I464" s="1054"/>
      <x:c r="J464" s="1054"/>
      <x:c r="K464" s="1054"/>
      <x:c r="L464" s="1054"/>
      <x:c r="M464" s="1054"/>
      <x:c r="N464" s="1054"/>
      <x:c r="O464" s="1054"/>
      <x:c r="P464" s="1054"/>
      <x:c r="Q464" s="1054"/>
      <x:c r="R464" s="1054"/>
      <x:c r="S464" s="1054"/>
      <x:c r="T464" s="1054"/>
      <x:c r="U464" s="1054"/>
      <x:c r="V464" s="1054"/>
      <x:c r="W464" s="1054"/>
      <x:c r="X464" s="1054"/>
      <x:c r="Y464" s="1054"/>
      <x:c r="Z464" s="1054"/>
    </x:row>
    <x:row r="465" spans="1:26" ht="15.75" customHeight="1">
      <x:c r="A465" s="1054"/>
      <x:c r="B465" s="1054"/>
      <x:c r="C465" s="1054"/>
      <x:c r="D465" s="1054"/>
      <x:c r="E465" s="1054"/>
      <x:c r="F465" s="1054"/>
      <x:c r="G465" s="1054"/>
      <x:c r="H465" s="1054"/>
      <x:c r="I465" s="1054"/>
      <x:c r="J465" s="1054"/>
      <x:c r="K465" s="1054"/>
      <x:c r="L465" s="1054"/>
      <x:c r="M465" s="1054"/>
      <x:c r="N465" s="1054"/>
      <x:c r="O465" s="1054"/>
      <x:c r="P465" s="1054"/>
      <x:c r="Q465" s="1054"/>
      <x:c r="R465" s="1054"/>
      <x:c r="S465" s="1054"/>
      <x:c r="T465" s="1054"/>
      <x:c r="U465" s="1054"/>
      <x:c r="V465" s="1054"/>
      <x:c r="W465" s="1054"/>
      <x:c r="X465" s="1054"/>
      <x:c r="Y465" s="1054"/>
      <x:c r="Z465" s="1054"/>
    </x:row>
    <x:row r="466" spans="1:26" ht="15.75" customHeight="1">
      <x:c r="A466" s="1054"/>
      <x:c r="B466" s="1054"/>
      <x:c r="C466" s="1054"/>
      <x:c r="D466" s="1054"/>
      <x:c r="E466" s="1054"/>
      <x:c r="F466" s="1054"/>
      <x:c r="G466" s="1054"/>
      <x:c r="H466" s="1054"/>
      <x:c r="I466" s="1054"/>
      <x:c r="J466" s="1054"/>
      <x:c r="K466" s="1054"/>
      <x:c r="L466" s="1054"/>
      <x:c r="M466" s="1054"/>
      <x:c r="N466" s="1054"/>
      <x:c r="O466" s="1054"/>
      <x:c r="P466" s="1054"/>
      <x:c r="Q466" s="1054"/>
      <x:c r="R466" s="1054"/>
      <x:c r="S466" s="1054"/>
      <x:c r="T466" s="1054"/>
      <x:c r="U466" s="1054"/>
      <x:c r="V466" s="1054"/>
      <x:c r="W466" s="1054"/>
      <x:c r="X466" s="1054"/>
      <x:c r="Y466" s="1054"/>
      <x:c r="Z466" s="1054"/>
    </x:row>
    <x:row r="467" spans="1:26" ht="15.75" customHeight="1">
      <x:c r="A467" s="1054"/>
      <x:c r="B467" s="1054"/>
      <x:c r="C467" s="1054"/>
      <x:c r="D467" s="1054"/>
      <x:c r="E467" s="1054"/>
      <x:c r="F467" s="1054"/>
      <x:c r="G467" s="1054"/>
      <x:c r="H467" s="1054"/>
      <x:c r="I467" s="1054"/>
      <x:c r="J467" s="1054"/>
      <x:c r="K467" s="1054"/>
      <x:c r="L467" s="1054"/>
      <x:c r="M467" s="1054"/>
      <x:c r="N467" s="1054"/>
      <x:c r="O467" s="1054"/>
      <x:c r="P467" s="1054"/>
      <x:c r="Q467" s="1054"/>
      <x:c r="R467" s="1054"/>
      <x:c r="S467" s="1054"/>
      <x:c r="T467" s="1054"/>
      <x:c r="U467" s="1054"/>
      <x:c r="V467" s="1054"/>
      <x:c r="W467" s="1054"/>
      <x:c r="X467" s="1054"/>
      <x:c r="Y467" s="1054"/>
      <x:c r="Z467" s="1054"/>
    </x:row>
    <x:row r="468" spans="1:26" ht="15.75" customHeight="1">
      <x:c r="A468" s="1054"/>
      <x:c r="B468" s="1054"/>
      <x:c r="C468" s="1054"/>
      <x:c r="D468" s="1054"/>
      <x:c r="E468" s="1054"/>
      <x:c r="F468" s="1054"/>
      <x:c r="G468" s="1054"/>
      <x:c r="H468" s="1054"/>
      <x:c r="I468" s="1054"/>
      <x:c r="J468" s="1054"/>
      <x:c r="K468" s="1054"/>
      <x:c r="L468" s="1054"/>
      <x:c r="M468" s="1054"/>
      <x:c r="N468" s="1054"/>
      <x:c r="O468" s="1054"/>
      <x:c r="P468" s="1054"/>
      <x:c r="Q468" s="1054"/>
      <x:c r="R468" s="1054"/>
      <x:c r="S468" s="1054"/>
      <x:c r="T468" s="1054"/>
      <x:c r="U468" s="1054"/>
      <x:c r="V468" s="1054"/>
      <x:c r="W468" s="1054"/>
      <x:c r="X468" s="1054"/>
      <x:c r="Y468" s="1054"/>
      <x:c r="Z468" s="1054"/>
    </x:row>
    <x:row r="469" spans="1:26" ht="15.75" customHeight="1">
      <x:c r="A469" s="1054"/>
      <x:c r="B469" s="1054"/>
      <x:c r="C469" s="1054"/>
      <x:c r="D469" s="1054"/>
      <x:c r="E469" s="1054"/>
      <x:c r="F469" s="1054"/>
      <x:c r="G469" s="1054"/>
      <x:c r="H469" s="1054"/>
      <x:c r="I469" s="1054"/>
      <x:c r="J469" s="1054"/>
      <x:c r="K469" s="1054"/>
      <x:c r="L469" s="1054"/>
      <x:c r="M469" s="1054"/>
      <x:c r="N469" s="1054"/>
      <x:c r="O469" s="1054"/>
      <x:c r="P469" s="1054"/>
      <x:c r="Q469" s="1054"/>
      <x:c r="R469" s="1054"/>
      <x:c r="S469" s="1054"/>
      <x:c r="T469" s="1054"/>
      <x:c r="U469" s="1054"/>
      <x:c r="V469" s="1054"/>
      <x:c r="W469" s="1054"/>
      <x:c r="X469" s="1054"/>
      <x:c r="Y469" s="1054"/>
      <x:c r="Z469" s="1054"/>
    </x:row>
    <x:row r="470" spans="1:26" ht="15.75" customHeight="1">
      <x:c r="A470" s="1054"/>
      <x:c r="B470" s="1054"/>
      <x:c r="C470" s="1054"/>
      <x:c r="D470" s="1054"/>
      <x:c r="E470" s="1054"/>
      <x:c r="F470" s="1054"/>
      <x:c r="G470" s="1054"/>
      <x:c r="H470" s="1054"/>
      <x:c r="I470" s="1054"/>
      <x:c r="J470" s="1054"/>
      <x:c r="K470" s="1054"/>
      <x:c r="L470" s="1054"/>
      <x:c r="M470" s="1054"/>
      <x:c r="N470" s="1054"/>
      <x:c r="O470" s="1054"/>
      <x:c r="P470" s="1054"/>
      <x:c r="Q470" s="1054"/>
      <x:c r="R470" s="1054"/>
      <x:c r="S470" s="1054"/>
      <x:c r="T470" s="1054"/>
      <x:c r="U470" s="1054"/>
      <x:c r="V470" s="1054"/>
      <x:c r="W470" s="1054"/>
      <x:c r="X470" s="1054"/>
      <x:c r="Y470" s="1054"/>
      <x:c r="Z470" s="1054"/>
    </x:row>
    <x:row r="471" spans="1:26" ht="15.75" customHeight="1">
      <x:c r="A471" s="1054"/>
      <x:c r="B471" s="1054"/>
      <x:c r="C471" s="1054"/>
      <x:c r="D471" s="1054"/>
      <x:c r="E471" s="1054"/>
      <x:c r="F471" s="1054"/>
      <x:c r="G471" s="1054"/>
      <x:c r="H471" s="1054"/>
      <x:c r="I471" s="1054"/>
      <x:c r="J471" s="1054"/>
      <x:c r="K471" s="1054"/>
      <x:c r="L471" s="1054"/>
      <x:c r="M471" s="1054"/>
      <x:c r="N471" s="1054"/>
      <x:c r="O471" s="1054"/>
      <x:c r="P471" s="1054"/>
      <x:c r="Q471" s="1054"/>
      <x:c r="R471" s="1054"/>
      <x:c r="S471" s="1054"/>
      <x:c r="T471" s="1054"/>
      <x:c r="U471" s="1054"/>
      <x:c r="V471" s="1054"/>
      <x:c r="W471" s="1054"/>
      <x:c r="X471" s="1054"/>
      <x:c r="Y471" s="1054"/>
      <x:c r="Z471" s="1054"/>
    </x:row>
    <x:row r="472" spans="1:26" ht="15.75" customHeight="1">
      <x:c r="A472" s="1054"/>
      <x:c r="B472" s="1054"/>
      <x:c r="C472" s="1054"/>
      <x:c r="D472" s="1054"/>
      <x:c r="E472" s="1054"/>
      <x:c r="F472" s="1054"/>
      <x:c r="G472" s="1054"/>
      <x:c r="H472" s="1054"/>
      <x:c r="I472" s="1054"/>
      <x:c r="J472" s="1054"/>
      <x:c r="K472" s="1054"/>
      <x:c r="L472" s="1054"/>
      <x:c r="M472" s="1054"/>
      <x:c r="N472" s="1054"/>
      <x:c r="O472" s="1054"/>
      <x:c r="P472" s="1054"/>
      <x:c r="Q472" s="1054"/>
      <x:c r="R472" s="1054"/>
      <x:c r="S472" s="1054"/>
      <x:c r="T472" s="1054"/>
      <x:c r="U472" s="1054"/>
      <x:c r="V472" s="1054"/>
      <x:c r="W472" s="1054"/>
      <x:c r="X472" s="1054"/>
      <x:c r="Y472" s="1054"/>
      <x:c r="Z472" s="1054"/>
    </x:row>
    <x:row r="473" spans="1:26" ht="15.75" customHeight="1">
      <x:c r="A473" s="1054"/>
      <x:c r="B473" s="1054"/>
      <x:c r="C473" s="1054"/>
      <x:c r="D473" s="1054"/>
      <x:c r="E473" s="1054"/>
      <x:c r="F473" s="1054"/>
      <x:c r="G473" s="1054"/>
      <x:c r="H473" s="1054"/>
      <x:c r="I473" s="1054"/>
      <x:c r="J473" s="1054"/>
      <x:c r="K473" s="1054"/>
      <x:c r="L473" s="1054"/>
      <x:c r="M473" s="1054"/>
      <x:c r="N473" s="1054"/>
      <x:c r="O473" s="1054"/>
      <x:c r="P473" s="1054"/>
      <x:c r="Q473" s="1054"/>
      <x:c r="R473" s="1054"/>
      <x:c r="S473" s="1054"/>
      <x:c r="T473" s="1054"/>
      <x:c r="U473" s="1054"/>
      <x:c r="V473" s="1054"/>
      <x:c r="W473" s="1054"/>
      <x:c r="X473" s="1054"/>
      <x:c r="Y473" s="1054"/>
      <x:c r="Z473" s="1054"/>
    </x:row>
    <x:row r="474" spans="1:26" ht="15.75" customHeight="1">
      <x:c r="A474" s="1054"/>
      <x:c r="B474" s="1054"/>
      <x:c r="C474" s="1054"/>
      <x:c r="D474" s="1054"/>
      <x:c r="E474" s="1054"/>
      <x:c r="F474" s="1054"/>
      <x:c r="G474" s="1054"/>
      <x:c r="H474" s="1054"/>
      <x:c r="I474" s="1054"/>
      <x:c r="J474" s="1054"/>
      <x:c r="K474" s="1054"/>
      <x:c r="L474" s="1054"/>
      <x:c r="M474" s="1054"/>
      <x:c r="N474" s="1054"/>
      <x:c r="O474" s="1054"/>
      <x:c r="P474" s="1054"/>
      <x:c r="Q474" s="1054"/>
      <x:c r="R474" s="1054"/>
      <x:c r="S474" s="1054"/>
      <x:c r="T474" s="1054"/>
      <x:c r="U474" s="1054"/>
      <x:c r="V474" s="1054"/>
      <x:c r="W474" s="1054"/>
      <x:c r="X474" s="1054"/>
      <x:c r="Y474" s="1054"/>
      <x:c r="Z474" s="1054"/>
    </x:row>
    <x:row r="475" spans="1:26" ht="15.75" customHeight="1">
      <x:c r="A475" s="1054"/>
      <x:c r="B475" s="1054"/>
      <x:c r="C475" s="1054"/>
      <x:c r="D475" s="1054"/>
      <x:c r="E475" s="1054"/>
      <x:c r="F475" s="1054"/>
      <x:c r="G475" s="1054"/>
      <x:c r="H475" s="1054"/>
      <x:c r="I475" s="1054"/>
      <x:c r="J475" s="1054"/>
      <x:c r="K475" s="1054"/>
      <x:c r="L475" s="1054"/>
      <x:c r="M475" s="1054"/>
      <x:c r="N475" s="1054"/>
      <x:c r="O475" s="1054"/>
      <x:c r="P475" s="1054"/>
      <x:c r="Q475" s="1054"/>
      <x:c r="R475" s="1054"/>
      <x:c r="S475" s="1054"/>
      <x:c r="T475" s="1054"/>
      <x:c r="U475" s="1054"/>
      <x:c r="V475" s="1054"/>
      <x:c r="W475" s="1054"/>
      <x:c r="X475" s="1054"/>
      <x:c r="Y475" s="1054"/>
      <x:c r="Z475" s="1054"/>
    </x:row>
    <x:row r="476" spans="1:26" ht="15.75" customHeight="1">
      <x:c r="A476" s="1054"/>
      <x:c r="B476" s="1054"/>
      <x:c r="C476" s="1054"/>
      <x:c r="D476" s="1054"/>
      <x:c r="E476" s="1054"/>
      <x:c r="F476" s="1054"/>
      <x:c r="G476" s="1054"/>
      <x:c r="H476" s="1054"/>
      <x:c r="I476" s="1054"/>
      <x:c r="J476" s="1054"/>
      <x:c r="K476" s="1054"/>
      <x:c r="L476" s="1054"/>
      <x:c r="M476" s="1054"/>
      <x:c r="N476" s="1054"/>
      <x:c r="O476" s="1054"/>
      <x:c r="P476" s="1054"/>
      <x:c r="Q476" s="1054"/>
      <x:c r="R476" s="1054"/>
      <x:c r="S476" s="1054"/>
      <x:c r="T476" s="1054"/>
      <x:c r="U476" s="1054"/>
      <x:c r="V476" s="1054"/>
      <x:c r="W476" s="1054"/>
      <x:c r="X476" s="1054"/>
      <x:c r="Y476" s="1054"/>
      <x:c r="Z476" s="1054"/>
    </x:row>
    <x:row r="477" spans="1:26" ht="15.75" customHeight="1">
      <x:c r="A477" s="1054"/>
      <x:c r="B477" s="1054"/>
      <x:c r="C477" s="1054"/>
      <x:c r="D477" s="1054"/>
      <x:c r="E477" s="1054"/>
      <x:c r="F477" s="1054"/>
      <x:c r="G477" s="1054"/>
      <x:c r="H477" s="1054"/>
      <x:c r="I477" s="1054"/>
      <x:c r="J477" s="1054"/>
      <x:c r="K477" s="1054"/>
      <x:c r="L477" s="1054"/>
      <x:c r="M477" s="1054"/>
      <x:c r="N477" s="1054"/>
      <x:c r="O477" s="1054"/>
      <x:c r="P477" s="1054"/>
      <x:c r="Q477" s="1054"/>
      <x:c r="R477" s="1054"/>
      <x:c r="S477" s="1054"/>
      <x:c r="T477" s="1054"/>
      <x:c r="U477" s="1054"/>
      <x:c r="V477" s="1054"/>
      <x:c r="W477" s="1054"/>
      <x:c r="X477" s="1054"/>
      <x:c r="Y477" s="1054"/>
      <x:c r="Z477" s="1054"/>
    </x:row>
    <x:row r="478" spans="1:26" ht="15.75" customHeight="1">
      <x:c r="A478" s="1054"/>
      <x:c r="B478" s="1054"/>
      <x:c r="C478" s="1054"/>
      <x:c r="D478" s="1054"/>
      <x:c r="E478" s="1054"/>
      <x:c r="F478" s="1054"/>
      <x:c r="G478" s="1054"/>
      <x:c r="H478" s="1054"/>
      <x:c r="I478" s="1054"/>
      <x:c r="J478" s="1054"/>
      <x:c r="K478" s="1054"/>
      <x:c r="L478" s="1054"/>
      <x:c r="M478" s="1054"/>
      <x:c r="N478" s="1054"/>
      <x:c r="O478" s="1054"/>
      <x:c r="P478" s="1054"/>
      <x:c r="Q478" s="1054"/>
      <x:c r="R478" s="1054"/>
      <x:c r="S478" s="1054"/>
      <x:c r="T478" s="1054"/>
      <x:c r="U478" s="1054"/>
      <x:c r="V478" s="1054"/>
      <x:c r="W478" s="1054"/>
      <x:c r="X478" s="1054"/>
      <x:c r="Y478" s="1054"/>
      <x:c r="Z478" s="1054"/>
    </x:row>
    <x:row r="479" spans="1:26" ht="15.75" customHeight="1">
      <x:c r="A479" s="1054"/>
      <x:c r="B479" s="1054"/>
      <x:c r="C479" s="1054"/>
      <x:c r="D479" s="1054"/>
      <x:c r="E479" s="1054"/>
      <x:c r="F479" s="1054"/>
      <x:c r="G479" s="1054"/>
      <x:c r="H479" s="1054"/>
      <x:c r="I479" s="1054"/>
      <x:c r="J479" s="1054"/>
      <x:c r="K479" s="1054"/>
      <x:c r="L479" s="1054"/>
      <x:c r="M479" s="1054"/>
      <x:c r="N479" s="1054"/>
      <x:c r="O479" s="1054"/>
      <x:c r="P479" s="1054"/>
      <x:c r="Q479" s="1054"/>
      <x:c r="R479" s="1054"/>
      <x:c r="S479" s="1054"/>
      <x:c r="T479" s="1054"/>
      <x:c r="U479" s="1054"/>
      <x:c r="V479" s="1054"/>
      <x:c r="W479" s="1054"/>
      <x:c r="X479" s="1054"/>
      <x:c r="Y479" s="1054"/>
      <x:c r="Z479" s="1054"/>
    </x:row>
    <x:row r="480" spans="1:26" ht="15.75" customHeight="1">
      <x:c r="A480" s="1054"/>
      <x:c r="B480" s="1054"/>
      <x:c r="C480" s="1054"/>
      <x:c r="D480" s="1054"/>
      <x:c r="E480" s="1054"/>
      <x:c r="F480" s="1054"/>
      <x:c r="G480" s="1054"/>
      <x:c r="H480" s="1054"/>
      <x:c r="I480" s="1054"/>
      <x:c r="J480" s="1054"/>
      <x:c r="K480" s="1054"/>
      <x:c r="L480" s="1054"/>
      <x:c r="M480" s="1054"/>
      <x:c r="N480" s="1054"/>
      <x:c r="O480" s="1054"/>
      <x:c r="P480" s="1054"/>
      <x:c r="Q480" s="1054"/>
      <x:c r="R480" s="1054"/>
      <x:c r="S480" s="1054"/>
      <x:c r="T480" s="1054"/>
      <x:c r="U480" s="1054"/>
      <x:c r="V480" s="1054"/>
      <x:c r="W480" s="1054"/>
      <x:c r="X480" s="1054"/>
      <x:c r="Y480" s="1054"/>
      <x:c r="Z480" s="1054"/>
    </x:row>
    <x:row r="481" spans="1:26" ht="15.75" customHeight="1">
      <x:c r="A481" s="1054"/>
      <x:c r="B481" s="1054"/>
      <x:c r="C481" s="1054"/>
      <x:c r="D481" s="1054"/>
      <x:c r="E481" s="1054"/>
      <x:c r="F481" s="1054"/>
      <x:c r="G481" s="1054"/>
      <x:c r="H481" s="1054"/>
      <x:c r="I481" s="1054"/>
      <x:c r="J481" s="1054"/>
      <x:c r="K481" s="1054"/>
      <x:c r="L481" s="1054"/>
      <x:c r="M481" s="1054"/>
      <x:c r="N481" s="1054"/>
      <x:c r="O481" s="1054"/>
      <x:c r="P481" s="1054"/>
      <x:c r="Q481" s="1054"/>
      <x:c r="R481" s="1054"/>
      <x:c r="S481" s="1054"/>
      <x:c r="T481" s="1054"/>
      <x:c r="U481" s="1054"/>
      <x:c r="V481" s="1054"/>
      <x:c r="W481" s="1054"/>
      <x:c r="X481" s="1054"/>
      <x:c r="Y481" s="1054"/>
      <x:c r="Z481" s="1054"/>
    </x:row>
    <x:row r="482" spans="1:26" ht="15.75" customHeight="1">
      <x:c r="A482" s="1054"/>
      <x:c r="B482" s="1054"/>
      <x:c r="C482" s="1054"/>
      <x:c r="D482" s="1054"/>
      <x:c r="E482" s="1054"/>
      <x:c r="F482" s="1054"/>
      <x:c r="G482" s="1054"/>
      <x:c r="H482" s="1054"/>
      <x:c r="I482" s="1054"/>
      <x:c r="J482" s="1054"/>
      <x:c r="K482" s="1054"/>
      <x:c r="L482" s="1054"/>
      <x:c r="M482" s="1054"/>
      <x:c r="N482" s="1054"/>
      <x:c r="O482" s="1054"/>
      <x:c r="P482" s="1054"/>
      <x:c r="Q482" s="1054"/>
      <x:c r="R482" s="1054"/>
      <x:c r="S482" s="1054"/>
      <x:c r="T482" s="1054"/>
      <x:c r="U482" s="1054"/>
      <x:c r="V482" s="1054"/>
      <x:c r="W482" s="1054"/>
      <x:c r="X482" s="1054"/>
      <x:c r="Y482" s="1054"/>
      <x:c r="Z482" s="1054"/>
    </x:row>
    <x:row r="483" spans="1:26" ht="15.75" customHeight="1">
      <x:c r="A483" s="1054"/>
      <x:c r="B483" s="1054"/>
      <x:c r="C483" s="1054"/>
      <x:c r="D483" s="1054"/>
      <x:c r="E483" s="1054"/>
      <x:c r="F483" s="1054"/>
      <x:c r="G483" s="1054"/>
      <x:c r="H483" s="1054"/>
      <x:c r="I483" s="1054"/>
      <x:c r="J483" s="1054"/>
      <x:c r="K483" s="1054"/>
      <x:c r="L483" s="1054"/>
      <x:c r="M483" s="1054"/>
      <x:c r="N483" s="1054"/>
      <x:c r="O483" s="1054"/>
      <x:c r="P483" s="1054"/>
      <x:c r="Q483" s="1054"/>
      <x:c r="R483" s="1054"/>
      <x:c r="S483" s="1054"/>
      <x:c r="T483" s="1054"/>
      <x:c r="U483" s="1054"/>
      <x:c r="V483" s="1054"/>
      <x:c r="W483" s="1054"/>
      <x:c r="X483" s="1054"/>
      <x:c r="Y483" s="1054"/>
      <x:c r="Z483" s="1054"/>
    </x:row>
    <x:row r="484" spans="1:26" ht="15.75" customHeight="1">
      <x:c r="A484" s="1054"/>
      <x:c r="B484" s="1054"/>
      <x:c r="C484" s="1054"/>
      <x:c r="D484" s="1054"/>
      <x:c r="E484" s="1054"/>
      <x:c r="F484" s="1054"/>
      <x:c r="G484" s="1054"/>
      <x:c r="H484" s="1054"/>
      <x:c r="I484" s="1054"/>
      <x:c r="J484" s="1054"/>
      <x:c r="K484" s="1054"/>
      <x:c r="L484" s="1054"/>
      <x:c r="M484" s="1054"/>
      <x:c r="N484" s="1054"/>
      <x:c r="O484" s="1054"/>
      <x:c r="P484" s="1054"/>
      <x:c r="Q484" s="1054"/>
      <x:c r="R484" s="1054"/>
      <x:c r="S484" s="1054"/>
      <x:c r="T484" s="1054"/>
      <x:c r="U484" s="1054"/>
      <x:c r="V484" s="1054"/>
      <x:c r="W484" s="1054"/>
      <x:c r="X484" s="1054"/>
      <x:c r="Y484" s="1054"/>
      <x:c r="Z484" s="1054"/>
    </x:row>
    <x:row r="485" spans="1:26" ht="15.75" customHeight="1">
      <x:c r="A485" s="1054"/>
      <x:c r="B485" s="1054"/>
      <x:c r="C485" s="1054"/>
      <x:c r="D485" s="1054"/>
      <x:c r="E485" s="1054"/>
      <x:c r="F485" s="1054"/>
      <x:c r="G485" s="1054"/>
      <x:c r="H485" s="1054"/>
      <x:c r="I485" s="1054"/>
      <x:c r="J485" s="1054"/>
      <x:c r="K485" s="1054"/>
      <x:c r="L485" s="1054"/>
      <x:c r="M485" s="1054"/>
      <x:c r="N485" s="1054"/>
      <x:c r="O485" s="1054"/>
      <x:c r="P485" s="1054"/>
      <x:c r="Q485" s="1054"/>
      <x:c r="R485" s="1054"/>
      <x:c r="S485" s="1054"/>
      <x:c r="T485" s="1054"/>
      <x:c r="U485" s="1054"/>
      <x:c r="V485" s="1054"/>
      <x:c r="W485" s="1054"/>
      <x:c r="X485" s="1054"/>
      <x:c r="Y485" s="1054"/>
      <x:c r="Z485" s="1054"/>
    </x:row>
    <x:row r="486" spans="1:26" ht="15.75" customHeight="1">
      <x:c r="A486" s="1054"/>
      <x:c r="B486" s="1054"/>
      <x:c r="C486" s="1054"/>
      <x:c r="D486" s="1054"/>
      <x:c r="E486" s="1054"/>
      <x:c r="F486" s="1054"/>
      <x:c r="G486" s="1054"/>
      <x:c r="H486" s="1054"/>
      <x:c r="I486" s="1054"/>
      <x:c r="J486" s="1054"/>
      <x:c r="K486" s="1054"/>
      <x:c r="L486" s="1054"/>
      <x:c r="M486" s="1054"/>
      <x:c r="N486" s="1054"/>
      <x:c r="O486" s="1054"/>
      <x:c r="P486" s="1054"/>
      <x:c r="Q486" s="1054"/>
      <x:c r="R486" s="1054"/>
      <x:c r="S486" s="1054"/>
      <x:c r="T486" s="1054"/>
      <x:c r="U486" s="1054"/>
      <x:c r="V486" s="1054"/>
      <x:c r="W486" s="1054"/>
      <x:c r="X486" s="1054"/>
      <x:c r="Y486" s="1054"/>
      <x:c r="Z486" s="1054"/>
    </x:row>
    <x:row r="487" spans="1:26" ht="15.75" customHeight="1">
      <x:c r="A487" s="1054"/>
      <x:c r="B487" s="1054"/>
      <x:c r="C487" s="1054"/>
      <x:c r="D487" s="1054"/>
      <x:c r="E487" s="1054"/>
      <x:c r="F487" s="1054"/>
      <x:c r="G487" s="1054"/>
      <x:c r="H487" s="1054"/>
      <x:c r="I487" s="1054"/>
      <x:c r="J487" s="1054"/>
      <x:c r="K487" s="1054"/>
      <x:c r="L487" s="1054"/>
      <x:c r="M487" s="1054"/>
      <x:c r="N487" s="1054"/>
      <x:c r="O487" s="1054"/>
      <x:c r="P487" s="1054"/>
      <x:c r="Q487" s="1054"/>
      <x:c r="R487" s="1054"/>
      <x:c r="S487" s="1054"/>
      <x:c r="T487" s="1054"/>
      <x:c r="U487" s="1054"/>
      <x:c r="V487" s="1054"/>
      <x:c r="W487" s="1054"/>
      <x:c r="X487" s="1054"/>
      <x:c r="Y487" s="1054"/>
      <x:c r="Z487" s="1054"/>
    </x:row>
    <x:row r="488" spans="1:26" ht="15.75" customHeight="1">
      <x:c r="A488" s="1054"/>
      <x:c r="B488" s="1054"/>
      <x:c r="C488" s="1054"/>
      <x:c r="D488" s="1054"/>
      <x:c r="E488" s="1054"/>
      <x:c r="F488" s="1054"/>
      <x:c r="G488" s="1054"/>
      <x:c r="H488" s="1054"/>
      <x:c r="I488" s="1054"/>
      <x:c r="J488" s="1054"/>
      <x:c r="K488" s="1054"/>
      <x:c r="L488" s="1054"/>
      <x:c r="M488" s="1054"/>
      <x:c r="N488" s="1054"/>
      <x:c r="O488" s="1054"/>
      <x:c r="P488" s="1054"/>
      <x:c r="Q488" s="1054"/>
      <x:c r="R488" s="1054"/>
      <x:c r="S488" s="1054"/>
      <x:c r="T488" s="1054"/>
      <x:c r="U488" s="1054"/>
      <x:c r="V488" s="1054"/>
      <x:c r="W488" s="1054"/>
      <x:c r="X488" s="1054"/>
      <x:c r="Y488" s="1054"/>
      <x:c r="Z488" s="1054"/>
    </x:row>
    <x:row r="489" spans="1:26" ht="15.75" customHeight="1">
      <x:c r="A489" s="1054"/>
      <x:c r="B489" s="1054"/>
      <x:c r="C489" s="1054"/>
      <x:c r="D489" s="1054"/>
      <x:c r="E489" s="1054"/>
      <x:c r="F489" s="1054"/>
      <x:c r="G489" s="1054"/>
      <x:c r="H489" s="1054"/>
      <x:c r="I489" s="1054"/>
      <x:c r="J489" s="1054"/>
      <x:c r="K489" s="1054"/>
      <x:c r="L489" s="1054"/>
      <x:c r="M489" s="1054"/>
      <x:c r="N489" s="1054"/>
      <x:c r="O489" s="1054"/>
      <x:c r="P489" s="1054"/>
      <x:c r="Q489" s="1054"/>
      <x:c r="R489" s="1054"/>
      <x:c r="S489" s="1054"/>
      <x:c r="T489" s="1054"/>
      <x:c r="U489" s="1054"/>
      <x:c r="V489" s="1054"/>
      <x:c r="W489" s="1054"/>
      <x:c r="X489" s="1054"/>
      <x:c r="Y489" s="1054"/>
      <x:c r="Z489" s="1054"/>
    </x:row>
    <x:row r="490" spans="1:26" ht="15.75" customHeight="1">
      <x:c r="A490" s="1054"/>
      <x:c r="B490" s="1054"/>
      <x:c r="C490" s="1054"/>
      <x:c r="D490" s="1054"/>
      <x:c r="E490" s="1054"/>
      <x:c r="F490" s="1054"/>
      <x:c r="G490" s="1054"/>
      <x:c r="H490" s="1054"/>
      <x:c r="I490" s="1054"/>
      <x:c r="J490" s="1054"/>
      <x:c r="K490" s="1054"/>
      <x:c r="L490" s="1054"/>
      <x:c r="M490" s="1054"/>
      <x:c r="N490" s="1054"/>
      <x:c r="O490" s="1054"/>
      <x:c r="P490" s="1054"/>
      <x:c r="Q490" s="1054"/>
      <x:c r="R490" s="1054"/>
      <x:c r="S490" s="1054"/>
      <x:c r="T490" s="1054"/>
      <x:c r="U490" s="1054"/>
      <x:c r="V490" s="1054"/>
      <x:c r="W490" s="1054"/>
      <x:c r="X490" s="1054"/>
      <x:c r="Y490" s="1054"/>
      <x:c r="Z490" s="1054"/>
    </x:row>
    <x:row r="491" spans="1:26" ht="15.75" customHeight="1">
      <x:c r="A491" s="1054"/>
      <x:c r="B491" s="1054"/>
      <x:c r="C491" s="1054"/>
      <x:c r="D491" s="1054"/>
      <x:c r="E491" s="1054"/>
      <x:c r="F491" s="1054"/>
      <x:c r="G491" s="1054"/>
      <x:c r="H491" s="1054"/>
      <x:c r="I491" s="1054"/>
      <x:c r="J491" s="1054"/>
      <x:c r="K491" s="1054"/>
      <x:c r="L491" s="1054"/>
      <x:c r="M491" s="1054"/>
      <x:c r="N491" s="1054"/>
      <x:c r="O491" s="1054"/>
      <x:c r="P491" s="1054"/>
      <x:c r="Q491" s="1054"/>
      <x:c r="R491" s="1054"/>
      <x:c r="S491" s="1054"/>
      <x:c r="T491" s="1054"/>
      <x:c r="U491" s="1054"/>
      <x:c r="V491" s="1054"/>
      <x:c r="W491" s="1054"/>
      <x:c r="X491" s="1054"/>
      <x:c r="Y491" s="1054"/>
      <x:c r="Z491" s="1054"/>
    </x:row>
    <x:row r="492" spans="1:26" ht="15.75" customHeight="1">
      <x:c r="A492" s="1054"/>
      <x:c r="B492" s="1054"/>
      <x:c r="C492" s="1054"/>
      <x:c r="D492" s="1054"/>
      <x:c r="E492" s="1054"/>
      <x:c r="F492" s="1054"/>
      <x:c r="G492" s="1054"/>
      <x:c r="H492" s="1054"/>
      <x:c r="I492" s="1054"/>
      <x:c r="J492" s="1054"/>
      <x:c r="K492" s="1054"/>
      <x:c r="L492" s="1054"/>
      <x:c r="M492" s="1054"/>
      <x:c r="N492" s="1054"/>
      <x:c r="O492" s="1054"/>
      <x:c r="P492" s="1054"/>
      <x:c r="Q492" s="1054"/>
      <x:c r="R492" s="1054"/>
      <x:c r="S492" s="1054"/>
      <x:c r="T492" s="1054"/>
      <x:c r="U492" s="1054"/>
      <x:c r="V492" s="1054"/>
      <x:c r="W492" s="1054"/>
      <x:c r="X492" s="1054"/>
      <x:c r="Y492" s="1054"/>
      <x:c r="Z492" s="1054"/>
    </x:row>
    <x:row r="493" spans="1:26" ht="15.75" customHeight="1">
      <x:c r="A493" s="1054"/>
      <x:c r="B493" s="1054"/>
      <x:c r="C493" s="1054"/>
      <x:c r="D493" s="1054"/>
      <x:c r="E493" s="1054"/>
      <x:c r="F493" s="1054"/>
      <x:c r="G493" s="1054"/>
      <x:c r="H493" s="1054"/>
      <x:c r="I493" s="1054"/>
      <x:c r="J493" s="1054"/>
      <x:c r="K493" s="1054"/>
      <x:c r="L493" s="1054"/>
      <x:c r="M493" s="1054"/>
      <x:c r="N493" s="1054"/>
      <x:c r="O493" s="1054"/>
      <x:c r="P493" s="1054"/>
      <x:c r="Q493" s="1054"/>
      <x:c r="R493" s="1054"/>
      <x:c r="S493" s="1054"/>
      <x:c r="T493" s="1054"/>
      <x:c r="U493" s="1054"/>
      <x:c r="V493" s="1054"/>
      <x:c r="W493" s="1054"/>
      <x:c r="X493" s="1054"/>
      <x:c r="Y493" s="1054"/>
      <x:c r="Z493" s="1054"/>
    </x:row>
    <x:row r="494" spans="1:26" ht="15.75" customHeight="1">
      <x:c r="A494" s="1054"/>
      <x:c r="B494" s="1054"/>
      <x:c r="C494" s="1054"/>
      <x:c r="D494" s="1054"/>
      <x:c r="E494" s="1054"/>
      <x:c r="F494" s="1054"/>
      <x:c r="G494" s="1054"/>
      <x:c r="H494" s="1054"/>
      <x:c r="I494" s="1054"/>
      <x:c r="J494" s="1054"/>
      <x:c r="K494" s="1054"/>
      <x:c r="L494" s="1054"/>
      <x:c r="M494" s="1054"/>
      <x:c r="N494" s="1054"/>
      <x:c r="O494" s="1054"/>
      <x:c r="P494" s="1054"/>
      <x:c r="Q494" s="1054"/>
      <x:c r="R494" s="1054"/>
      <x:c r="S494" s="1054"/>
      <x:c r="T494" s="1054"/>
      <x:c r="U494" s="1054"/>
      <x:c r="V494" s="1054"/>
      <x:c r="W494" s="1054"/>
      <x:c r="X494" s="1054"/>
      <x:c r="Y494" s="1054"/>
      <x:c r="Z494" s="1054"/>
    </x:row>
    <x:row r="495" spans="1:26" ht="15.75" customHeight="1">
      <x:c r="A495" s="1054"/>
      <x:c r="B495" s="1054"/>
      <x:c r="C495" s="1054"/>
      <x:c r="D495" s="1054"/>
      <x:c r="E495" s="1054"/>
      <x:c r="F495" s="1054"/>
      <x:c r="G495" s="1054"/>
      <x:c r="H495" s="1054"/>
      <x:c r="I495" s="1054"/>
      <x:c r="J495" s="1054"/>
      <x:c r="K495" s="1054"/>
      <x:c r="L495" s="1054"/>
      <x:c r="M495" s="1054"/>
      <x:c r="N495" s="1054"/>
      <x:c r="O495" s="1054"/>
      <x:c r="P495" s="1054"/>
      <x:c r="Q495" s="1054"/>
      <x:c r="R495" s="1054"/>
      <x:c r="S495" s="1054"/>
      <x:c r="T495" s="1054"/>
      <x:c r="U495" s="1054"/>
      <x:c r="V495" s="1054"/>
      <x:c r="W495" s="1054"/>
      <x:c r="X495" s="1054"/>
      <x:c r="Y495" s="1054"/>
      <x:c r="Z495" s="1054"/>
    </x:row>
    <x:row r="496" spans="1:26" ht="15.75" customHeight="1">
      <x:c r="A496" s="1054"/>
      <x:c r="B496" s="1054"/>
      <x:c r="C496" s="1054"/>
      <x:c r="D496" s="1054"/>
      <x:c r="E496" s="1054"/>
      <x:c r="F496" s="1054"/>
      <x:c r="G496" s="1054"/>
      <x:c r="H496" s="1054"/>
      <x:c r="I496" s="1054"/>
      <x:c r="J496" s="1054"/>
      <x:c r="K496" s="1054"/>
      <x:c r="L496" s="1054"/>
      <x:c r="M496" s="1054"/>
      <x:c r="N496" s="1054"/>
      <x:c r="O496" s="1054"/>
      <x:c r="P496" s="1054"/>
      <x:c r="Q496" s="1054"/>
      <x:c r="R496" s="1054"/>
      <x:c r="S496" s="1054"/>
      <x:c r="T496" s="1054"/>
      <x:c r="U496" s="1054"/>
      <x:c r="V496" s="1054"/>
      <x:c r="W496" s="1054"/>
      <x:c r="X496" s="1054"/>
      <x:c r="Y496" s="1054"/>
      <x:c r="Z496" s="1054"/>
    </x:row>
    <x:row r="497" spans="1:26" ht="15.75" customHeight="1">
      <x:c r="A497" s="1054"/>
      <x:c r="B497" s="1054"/>
      <x:c r="C497" s="1054"/>
      <x:c r="D497" s="1054"/>
      <x:c r="E497" s="1054"/>
      <x:c r="F497" s="1054"/>
      <x:c r="G497" s="1054"/>
      <x:c r="H497" s="1054"/>
      <x:c r="I497" s="1054"/>
      <x:c r="J497" s="1054"/>
      <x:c r="K497" s="1054"/>
      <x:c r="L497" s="1054"/>
      <x:c r="M497" s="1054"/>
      <x:c r="N497" s="1054"/>
      <x:c r="O497" s="1054"/>
      <x:c r="P497" s="1054"/>
      <x:c r="Q497" s="1054"/>
      <x:c r="R497" s="1054"/>
      <x:c r="S497" s="1054"/>
      <x:c r="T497" s="1054"/>
      <x:c r="U497" s="1054"/>
      <x:c r="V497" s="1054"/>
      <x:c r="W497" s="1054"/>
      <x:c r="X497" s="1054"/>
      <x:c r="Y497" s="1054"/>
      <x:c r="Z497" s="1054"/>
    </x:row>
    <x:row r="498" spans="1:26" ht="15.75" customHeight="1">
      <x:c r="A498" s="1054"/>
      <x:c r="B498" s="1054"/>
      <x:c r="C498" s="1054"/>
      <x:c r="D498" s="1054"/>
      <x:c r="E498" s="1054"/>
      <x:c r="F498" s="1054"/>
      <x:c r="G498" s="1054"/>
      <x:c r="H498" s="1054"/>
      <x:c r="I498" s="1054"/>
      <x:c r="J498" s="1054"/>
      <x:c r="K498" s="1054"/>
      <x:c r="L498" s="1054"/>
      <x:c r="M498" s="1054"/>
      <x:c r="N498" s="1054"/>
      <x:c r="O498" s="1054"/>
      <x:c r="P498" s="1054"/>
      <x:c r="Q498" s="1054"/>
      <x:c r="R498" s="1054"/>
      <x:c r="S498" s="1054"/>
      <x:c r="T498" s="1054"/>
      <x:c r="U498" s="1054"/>
      <x:c r="V498" s="1054"/>
      <x:c r="W498" s="1054"/>
      <x:c r="X498" s="1054"/>
      <x:c r="Y498" s="1054"/>
      <x:c r="Z498" s="1054"/>
    </x:row>
    <x:row r="499" spans="1:26" ht="15.75" customHeight="1">
      <x:c r="A499" s="1054"/>
      <x:c r="B499" s="1054"/>
      <x:c r="C499" s="1054"/>
      <x:c r="D499" s="1054"/>
      <x:c r="E499" s="1054"/>
      <x:c r="F499" s="1054"/>
      <x:c r="G499" s="1054"/>
      <x:c r="H499" s="1054"/>
      <x:c r="I499" s="1054"/>
      <x:c r="J499" s="1054"/>
      <x:c r="K499" s="1054"/>
      <x:c r="L499" s="1054"/>
      <x:c r="M499" s="1054"/>
      <x:c r="N499" s="1054"/>
      <x:c r="O499" s="1054"/>
      <x:c r="P499" s="1054"/>
      <x:c r="Q499" s="1054"/>
      <x:c r="R499" s="1054"/>
      <x:c r="S499" s="1054"/>
      <x:c r="T499" s="1054"/>
      <x:c r="U499" s="1054"/>
      <x:c r="V499" s="1054"/>
      <x:c r="W499" s="1054"/>
      <x:c r="X499" s="1054"/>
      <x:c r="Y499" s="1054"/>
      <x:c r="Z499" s="1054"/>
    </x:row>
    <x:row r="500" spans="1:26" ht="15.75" customHeight="1">
      <x:c r="A500" s="1054"/>
      <x:c r="B500" s="1054"/>
      <x:c r="C500" s="1054"/>
      <x:c r="D500" s="1054"/>
      <x:c r="E500" s="1054"/>
      <x:c r="F500" s="1054"/>
      <x:c r="G500" s="1054"/>
      <x:c r="H500" s="1054"/>
      <x:c r="I500" s="1054"/>
      <x:c r="J500" s="1054"/>
      <x:c r="K500" s="1054"/>
      <x:c r="L500" s="1054"/>
      <x:c r="M500" s="1054"/>
      <x:c r="N500" s="1054"/>
      <x:c r="O500" s="1054"/>
      <x:c r="P500" s="1054"/>
      <x:c r="Q500" s="1054"/>
      <x:c r="R500" s="1054"/>
      <x:c r="S500" s="1054"/>
      <x:c r="T500" s="1054"/>
      <x:c r="U500" s="1054"/>
      <x:c r="V500" s="1054"/>
      <x:c r="W500" s="1054"/>
      <x:c r="X500" s="1054"/>
      <x:c r="Y500" s="1054"/>
      <x:c r="Z500" s="1054"/>
    </x:row>
    <x:row r="501" spans="1:26" ht="15.75" customHeight="1">
      <x:c r="A501" s="1054"/>
      <x:c r="B501" s="1054"/>
      <x:c r="C501" s="1054"/>
      <x:c r="D501" s="1054"/>
      <x:c r="E501" s="1054"/>
      <x:c r="F501" s="1054"/>
      <x:c r="G501" s="1054"/>
      <x:c r="H501" s="1054"/>
      <x:c r="I501" s="1054"/>
      <x:c r="J501" s="1054"/>
      <x:c r="K501" s="1054"/>
      <x:c r="L501" s="1054"/>
      <x:c r="M501" s="1054"/>
      <x:c r="N501" s="1054"/>
      <x:c r="O501" s="1054"/>
      <x:c r="P501" s="1054"/>
      <x:c r="Q501" s="1054"/>
      <x:c r="R501" s="1054"/>
      <x:c r="S501" s="1054"/>
      <x:c r="T501" s="1054"/>
      <x:c r="U501" s="1054"/>
      <x:c r="V501" s="1054"/>
      <x:c r="W501" s="1054"/>
      <x:c r="X501" s="1054"/>
      <x:c r="Y501" s="1054"/>
      <x:c r="Z501" s="1054"/>
    </x:row>
    <x:row r="502" spans="1:26" ht="15.75" customHeight="1">
      <x:c r="A502" s="1054"/>
      <x:c r="B502" s="1054"/>
      <x:c r="C502" s="1054"/>
      <x:c r="D502" s="1054"/>
      <x:c r="E502" s="1054"/>
      <x:c r="F502" s="1054"/>
      <x:c r="G502" s="1054"/>
      <x:c r="H502" s="1054"/>
      <x:c r="I502" s="1054"/>
      <x:c r="J502" s="1054"/>
      <x:c r="K502" s="1054"/>
      <x:c r="L502" s="1054"/>
      <x:c r="M502" s="1054"/>
      <x:c r="N502" s="1054"/>
      <x:c r="O502" s="1054"/>
      <x:c r="P502" s="1054"/>
      <x:c r="Q502" s="1054"/>
      <x:c r="R502" s="1054"/>
      <x:c r="S502" s="1054"/>
      <x:c r="T502" s="1054"/>
      <x:c r="U502" s="1054"/>
      <x:c r="V502" s="1054"/>
      <x:c r="W502" s="1054"/>
      <x:c r="X502" s="1054"/>
      <x:c r="Y502" s="1054"/>
      <x:c r="Z502" s="1054"/>
    </x:row>
    <x:row r="503" spans="1:26" ht="15.75" customHeight="1">
      <x:c r="A503" s="1054"/>
      <x:c r="B503" s="1054"/>
      <x:c r="C503" s="1054"/>
      <x:c r="D503" s="1054"/>
      <x:c r="E503" s="1054"/>
      <x:c r="F503" s="1054"/>
      <x:c r="G503" s="1054"/>
      <x:c r="H503" s="1054"/>
      <x:c r="I503" s="1054"/>
      <x:c r="J503" s="1054"/>
      <x:c r="K503" s="1054"/>
      <x:c r="L503" s="1054"/>
      <x:c r="M503" s="1054"/>
      <x:c r="N503" s="1054"/>
      <x:c r="O503" s="1054"/>
      <x:c r="P503" s="1054"/>
      <x:c r="Q503" s="1054"/>
      <x:c r="R503" s="1054"/>
      <x:c r="S503" s="1054"/>
      <x:c r="T503" s="1054"/>
      <x:c r="U503" s="1054"/>
      <x:c r="V503" s="1054"/>
      <x:c r="W503" s="1054"/>
      <x:c r="X503" s="1054"/>
      <x:c r="Y503" s="1054"/>
      <x:c r="Z503" s="1054"/>
    </x:row>
    <x:row r="504" spans="1:26" ht="15.75" customHeight="1">
      <x:c r="A504" s="1054"/>
      <x:c r="B504" s="1054"/>
      <x:c r="C504" s="1054"/>
      <x:c r="D504" s="1054"/>
      <x:c r="E504" s="1054"/>
      <x:c r="F504" s="1054"/>
      <x:c r="G504" s="1054"/>
      <x:c r="H504" s="1054"/>
      <x:c r="I504" s="1054"/>
      <x:c r="J504" s="1054"/>
      <x:c r="K504" s="1054"/>
      <x:c r="L504" s="1054"/>
      <x:c r="M504" s="1054"/>
      <x:c r="N504" s="1054"/>
      <x:c r="O504" s="1054"/>
      <x:c r="P504" s="1054"/>
      <x:c r="Q504" s="1054"/>
      <x:c r="R504" s="1054"/>
      <x:c r="S504" s="1054"/>
      <x:c r="T504" s="1054"/>
      <x:c r="U504" s="1054"/>
      <x:c r="V504" s="1054"/>
      <x:c r="W504" s="1054"/>
      <x:c r="X504" s="1054"/>
      <x:c r="Y504" s="1054"/>
      <x:c r="Z504" s="1054"/>
    </x:row>
    <x:row r="505" spans="1:26" ht="15.75" customHeight="1">
      <x:c r="A505" s="1054"/>
      <x:c r="B505" s="1054"/>
      <x:c r="C505" s="1054"/>
      <x:c r="D505" s="1054"/>
      <x:c r="E505" s="1054"/>
      <x:c r="F505" s="1054"/>
      <x:c r="G505" s="1054"/>
      <x:c r="H505" s="1054"/>
      <x:c r="I505" s="1054"/>
      <x:c r="J505" s="1054"/>
      <x:c r="K505" s="1054"/>
      <x:c r="L505" s="1054"/>
      <x:c r="M505" s="1054"/>
      <x:c r="N505" s="1054"/>
      <x:c r="O505" s="1054"/>
      <x:c r="P505" s="1054"/>
      <x:c r="Q505" s="1054"/>
      <x:c r="R505" s="1054"/>
      <x:c r="S505" s="1054"/>
      <x:c r="T505" s="1054"/>
      <x:c r="U505" s="1054"/>
      <x:c r="V505" s="1054"/>
      <x:c r="W505" s="1054"/>
      <x:c r="X505" s="1054"/>
      <x:c r="Y505" s="1054"/>
      <x:c r="Z505" s="1054"/>
    </x:row>
    <x:row r="506" spans="1:26" ht="15.75" customHeight="1">
      <x:c r="A506" s="1054"/>
      <x:c r="B506" s="1054"/>
      <x:c r="C506" s="1054"/>
      <x:c r="D506" s="1054"/>
      <x:c r="E506" s="1054"/>
      <x:c r="F506" s="1054"/>
      <x:c r="G506" s="1054"/>
      <x:c r="H506" s="1054"/>
      <x:c r="I506" s="1054"/>
      <x:c r="J506" s="1054"/>
      <x:c r="K506" s="1054"/>
      <x:c r="L506" s="1054"/>
      <x:c r="M506" s="1054"/>
      <x:c r="N506" s="1054"/>
      <x:c r="O506" s="1054"/>
      <x:c r="P506" s="1054"/>
      <x:c r="Q506" s="1054"/>
      <x:c r="R506" s="1054"/>
      <x:c r="S506" s="1054"/>
      <x:c r="T506" s="1054"/>
      <x:c r="U506" s="1054"/>
      <x:c r="V506" s="1054"/>
      <x:c r="W506" s="1054"/>
      <x:c r="X506" s="1054"/>
      <x:c r="Y506" s="1054"/>
      <x:c r="Z506" s="1054"/>
    </x:row>
    <x:row r="507" spans="1:26" ht="15.75" customHeight="1">
      <x:c r="A507" s="1054"/>
      <x:c r="B507" s="1054"/>
      <x:c r="C507" s="1054"/>
      <x:c r="D507" s="1054"/>
      <x:c r="E507" s="1054"/>
      <x:c r="F507" s="1054"/>
      <x:c r="G507" s="1054"/>
      <x:c r="H507" s="1054"/>
      <x:c r="I507" s="1054"/>
      <x:c r="J507" s="1054"/>
      <x:c r="K507" s="1054"/>
      <x:c r="L507" s="1054"/>
      <x:c r="M507" s="1054"/>
      <x:c r="N507" s="1054"/>
      <x:c r="O507" s="1054"/>
      <x:c r="P507" s="1054"/>
      <x:c r="Q507" s="1054"/>
      <x:c r="R507" s="1054"/>
      <x:c r="S507" s="1054"/>
      <x:c r="T507" s="1054"/>
      <x:c r="U507" s="1054"/>
      <x:c r="V507" s="1054"/>
      <x:c r="W507" s="1054"/>
      <x:c r="X507" s="1054"/>
      <x:c r="Y507" s="1054"/>
      <x:c r="Z507" s="1054"/>
    </x:row>
    <x:row r="508" spans="1:26" ht="15.75" customHeight="1">
      <x:c r="A508" s="1054"/>
      <x:c r="B508" s="1054"/>
      <x:c r="C508" s="1054"/>
      <x:c r="D508" s="1054"/>
      <x:c r="E508" s="1054"/>
      <x:c r="F508" s="1054"/>
      <x:c r="G508" s="1054"/>
      <x:c r="H508" s="1054"/>
      <x:c r="I508" s="1054"/>
      <x:c r="J508" s="1054"/>
      <x:c r="K508" s="1054"/>
      <x:c r="L508" s="1054"/>
      <x:c r="M508" s="1054"/>
      <x:c r="N508" s="1054"/>
      <x:c r="O508" s="1054"/>
      <x:c r="P508" s="1054"/>
      <x:c r="Q508" s="1054"/>
      <x:c r="R508" s="1054"/>
      <x:c r="S508" s="1054"/>
      <x:c r="T508" s="1054"/>
      <x:c r="U508" s="1054"/>
      <x:c r="V508" s="1054"/>
      <x:c r="W508" s="1054"/>
      <x:c r="X508" s="1054"/>
      <x:c r="Y508" s="1054"/>
      <x:c r="Z508" s="1054"/>
    </x:row>
    <x:row r="509" spans="1:26" ht="15.75" customHeight="1">
      <x:c r="A509" s="1054"/>
      <x:c r="B509" s="1054"/>
      <x:c r="C509" s="1054"/>
      <x:c r="D509" s="1054"/>
      <x:c r="E509" s="1054"/>
      <x:c r="F509" s="1054"/>
      <x:c r="G509" s="1054"/>
      <x:c r="H509" s="1054"/>
      <x:c r="I509" s="1054"/>
      <x:c r="J509" s="1054"/>
      <x:c r="K509" s="1054"/>
      <x:c r="L509" s="1054"/>
      <x:c r="M509" s="1054"/>
      <x:c r="N509" s="1054"/>
      <x:c r="O509" s="1054"/>
      <x:c r="P509" s="1054"/>
      <x:c r="Q509" s="1054"/>
      <x:c r="R509" s="1054"/>
      <x:c r="S509" s="1054"/>
      <x:c r="T509" s="1054"/>
      <x:c r="U509" s="1054"/>
      <x:c r="V509" s="1054"/>
      <x:c r="W509" s="1054"/>
      <x:c r="X509" s="1054"/>
      <x:c r="Y509" s="1054"/>
      <x:c r="Z509" s="1054"/>
    </x:row>
    <x:row r="510" spans="1:26" ht="15.75" customHeight="1">
      <x:c r="A510" s="1054"/>
      <x:c r="B510" s="1054"/>
      <x:c r="C510" s="1054"/>
      <x:c r="D510" s="1054"/>
      <x:c r="E510" s="1054"/>
      <x:c r="F510" s="1054"/>
      <x:c r="G510" s="1054"/>
      <x:c r="H510" s="1054"/>
      <x:c r="I510" s="1054"/>
      <x:c r="J510" s="1054"/>
      <x:c r="K510" s="1054"/>
      <x:c r="L510" s="1054"/>
      <x:c r="M510" s="1054"/>
      <x:c r="N510" s="1054"/>
      <x:c r="O510" s="1054"/>
      <x:c r="P510" s="1054"/>
      <x:c r="Q510" s="1054"/>
      <x:c r="R510" s="1054"/>
      <x:c r="S510" s="1054"/>
      <x:c r="T510" s="1054"/>
      <x:c r="U510" s="1054"/>
      <x:c r="V510" s="1054"/>
      <x:c r="W510" s="1054"/>
      <x:c r="X510" s="1054"/>
      <x:c r="Y510" s="1054"/>
      <x:c r="Z510" s="1054"/>
    </x:row>
    <x:row r="511" spans="1:26" ht="15.75" customHeight="1">
      <x:c r="A511" s="1054"/>
      <x:c r="B511" s="1054"/>
      <x:c r="C511" s="1054"/>
      <x:c r="D511" s="1054"/>
      <x:c r="E511" s="1054"/>
      <x:c r="F511" s="1054"/>
      <x:c r="G511" s="1054"/>
      <x:c r="H511" s="1054"/>
      <x:c r="I511" s="1054"/>
      <x:c r="J511" s="1054"/>
      <x:c r="K511" s="1054"/>
      <x:c r="L511" s="1054"/>
      <x:c r="M511" s="1054"/>
      <x:c r="N511" s="1054"/>
      <x:c r="O511" s="1054"/>
      <x:c r="P511" s="1054"/>
      <x:c r="Q511" s="1054"/>
      <x:c r="R511" s="1054"/>
      <x:c r="S511" s="1054"/>
      <x:c r="T511" s="1054"/>
      <x:c r="U511" s="1054"/>
      <x:c r="V511" s="1054"/>
      <x:c r="W511" s="1054"/>
      <x:c r="X511" s="1054"/>
      <x:c r="Y511" s="1054"/>
      <x:c r="Z511" s="1054"/>
    </x:row>
    <x:row r="512" spans="1:26" ht="15.75" customHeight="1">
      <x:c r="A512" s="1054"/>
      <x:c r="B512" s="1054"/>
      <x:c r="C512" s="1054"/>
      <x:c r="D512" s="1054"/>
      <x:c r="E512" s="1054"/>
      <x:c r="F512" s="1054"/>
      <x:c r="G512" s="1054"/>
      <x:c r="H512" s="1054"/>
      <x:c r="I512" s="1054"/>
      <x:c r="J512" s="1054"/>
      <x:c r="K512" s="1054"/>
      <x:c r="L512" s="1054"/>
      <x:c r="M512" s="1054"/>
      <x:c r="N512" s="1054"/>
      <x:c r="O512" s="1054"/>
      <x:c r="P512" s="1054"/>
      <x:c r="Q512" s="1054"/>
      <x:c r="R512" s="1054"/>
      <x:c r="S512" s="1054"/>
      <x:c r="T512" s="1054"/>
      <x:c r="U512" s="1054"/>
      <x:c r="V512" s="1054"/>
      <x:c r="W512" s="1054"/>
      <x:c r="X512" s="1054"/>
      <x:c r="Y512" s="1054"/>
      <x:c r="Z512" s="1054"/>
    </x:row>
    <x:row r="513" spans="1:26" ht="15.75" customHeight="1">
      <x:c r="A513" s="1054"/>
      <x:c r="B513" s="1054"/>
      <x:c r="C513" s="1054"/>
      <x:c r="D513" s="1054"/>
      <x:c r="E513" s="1054"/>
      <x:c r="F513" s="1054"/>
      <x:c r="G513" s="1054"/>
      <x:c r="H513" s="1054"/>
      <x:c r="I513" s="1054"/>
      <x:c r="J513" s="1054"/>
      <x:c r="K513" s="1054"/>
      <x:c r="L513" s="1054"/>
      <x:c r="M513" s="1054"/>
      <x:c r="N513" s="1054"/>
      <x:c r="O513" s="1054"/>
      <x:c r="P513" s="1054"/>
      <x:c r="Q513" s="1054"/>
      <x:c r="R513" s="1054"/>
      <x:c r="S513" s="1054"/>
      <x:c r="T513" s="1054"/>
      <x:c r="U513" s="1054"/>
      <x:c r="V513" s="1054"/>
      <x:c r="W513" s="1054"/>
      <x:c r="X513" s="1054"/>
      <x:c r="Y513" s="1054"/>
      <x:c r="Z513" s="1054"/>
    </x:row>
    <x:row r="514" spans="1:26" ht="15.75" customHeight="1">
      <x:c r="A514" s="1054"/>
      <x:c r="B514" s="1054"/>
      <x:c r="C514" s="1054"/>
      <x:c r="D514" s="1054"/>
      <x:c r="E514" s="1054"/>
      <x:c r="F514" s="1054"/>
      <x:c r="G514" s="1054"/>
      <x:c r="H514" s="1054"/>
      <x:c r="I514" s="1054"/>
      <x:c r="J514" s="1054"/>
      <x:c r="K514" s="1054"/>
      <x:c r="L514" s="1054"/>
      <x:c r="M514" s="1054"/>
      <x:c r="N514" s="1054"/>
      <x:c r="O514" s="1054"/>
      <x:c r="P514" s="1054"/>
      <x:c r="Q514" s="1054"/>
      <x:c r="R514" s="1054"/>
      <x:c r="S514" s="1054"/>
      <x:c r="T514" s="1054"/>
      <x:c r="U514" s="1054"/>
      <x:c r="V514" s="1054"/>
      <x:c r="W514" s="1054"/>
      <x:c r="X514" s="1054"/>
      <x:c r="Y514" s="1054"/>
      <x:c r="Z514" s="1054"/>
    </x:row>
    <x:row r="515" spans="1:26" ht="15.75" customHeight="1">
      <x:c r="A515" s="1054"/>
      <x:c r="B515" s="1054"/>
      <x:c r="C515" s="1054"/>
      <x:c r="D515" s="1054"/>
      <x:c r="E515" s="1054"/>
      <x:c r="F515" s="1054"/>
      <x:c r="G515" s="1054"/>
      <x:c r="H515" s="1054"/>
      <x:c r="I515" s="1054"/>
      <x:c r="J515" s="1054"/>
      <x:c r="K515" s="1054"/>
      <x:c r="L515" s="1054"/>
      <x:c r="M515" s="1054"/>
      <x:c r="N515" s="1054"/>
      <x:c r="O515" s="1054"/>
      <x:c r="P515" s="1054"/>
      <x:c r="Q515" s="1054"/>
      <x:c r="R515" s="1054"/>
      <x:c r="S515" s="1054"/>
      <x:c r="T515" s="1054"/>
      <x:c r="U515" s="1054"/>
      <x:c r="V515" s="1054"/>
      <x:c r="W515" s="1054"/>
      <x:c r="X515" s="1054"/>
      <x:c r="Y515" s="1054"/>
      <x:c r="Z515" s="1054"/>
    </x:row>
    <x:row r="516" spans="1:26" ht="15.75" customHeight="1">
      <x:c r="A516" s="1054"/>
      <x:c r="B516" s="1054"/>
      <x:c r="C516" s="1054"/>
      <x:c r="D516" s="1054"/>
      <x:c r="E516" s="1054"/>
      <x:c r="F516" s="1054"/>
      <x:c r="G516" s="1054"/>
      <x:c r="H516" s="1054"/>
      <x:c r="I516" s="1054"/>
      <x:c r="J516" s="1054"/>
      <x:c r="K516" s="1054"/>
      <x:c r="L516" s="1054"/>
      <x:c r="M516" s="1054"/>
      <x:c r="N516" s="1054"/>
      <x:c r="O516" s="1054"/>
      <x:c r="P516" s="1054"/>
      <x:c r="Q516" s="1054"/>
      <x:c r="R516" s="1054"/>
      <x:c r="S516" s="1054"/>
      <x:c r="T516" s="1054"/>
      <x:c r="U516" s="1054"/>
      <x:c r="V516" s="1054"/>
      <x:c r="W516" s="1054"/>
      <x:c r="X516" s="1054"/>
      <x:c r="Y516" s="1054"/>
      <x:c r="Z516" s="1054"/>
    </x:row>
    <x:row r="517" spans="1:26" ht="15.75" customHeight="1">
      <x:c r="A517" s="1054"/>
      <x:c r="B517" s="1054"/>
      <x:c r="C517" s="1054"/>
      <x:c r="D517" s="1054"/>
      <x:c r="E517" s="1054"/>
      <x:c r="F517" s="1054"/>
      <x:c r="G517" s="1054"/>
      <x:c r="H517" s="1054"/>
      <x:c r="I517" s="1054"/>
      <x:c r="J517" s="1054"/>
      <x:c r="K517" s="1054"/>
      <x:c r="L517" s="1054"/>
      <x:c r="M517" s="1054"/>
      <x:c r="N517" s="1054"/>
      <x:c r="O517" s="1054"/>
      <x:c r="P517" s="1054"/>
      <x:c r="Q517" s="1054"/>
      <x:c r="R517" s="1054"/>
      <x:c r="S517" s="1054"/>
      <x:c r="T517" s="1054"/>
      <x:c r="U517" s="1054"/>
      <x:c r="V517" s="1054"/>
      <x:c r="W517" s="1054"/>
      <x:c r="X517" s="1054"/>
      <x:c r="Y517" s="1054"/>
      <x:c r="Z517" s="1054"/>
    </x:row>
    <x:row r="518" spans="1:26" ht="15.75" customHeight="1">
      <x:c r="A518" s="1054"/>
      <x:c r="B518" s="1054"/>
      <x:c r="C518" s="1054"/>
      <x:c r="D518" s="1054"/>
      <x:c r="E518" s="1054"/>
      <x:c r="F518" s="1054"/>
      <x:c r="G518" s="1054"/>
      <x:c r="H518" s="1054"/>
      <x:c r="I518" s="1054"/>
      <x:c r="J518" s="1054"/>
      <x:c r="K518" s="1054"/>
      <x:c r="L518" s="1054"/>
      <x:c r="M518" s="1054"/>
      <x:c r="N518" s="1054"/>
      <x:c r="O518" s="1054"/>
      <x:c r="P518" s="1054"/>
      <x:c r="Q518" s="1054"/>
      <x:c r="R518" s="1054"/>
      <x:c r="S518" s="1054"/>
      <x:c r="T518" s="1054"/>
      <x:c r="U518" s="1054"/>
      <x:c r="V518" s="1054"/>
      <x:c r="W518" s="1054"/>
      <x:c r="X518" s="1054"/>
      <x:c r="Y518" s="1054"/>
      <x:c r="Z518" s="1054"/>
    </x:row>
    <x:row r="519" spans="1:26" ht="15.75" customHeight="1">
      <x:c r="A519" s="1054"/>
      <x:c r="B519" s="1054"/>
      <x:c r="C519" s="1054"/>
      <x:c r="D519" s="1054"/>
      <x:c r="E519" s="1054"/>
      <x:c r="F519" s="1054"/>
      <x:c r="G519" s="1054"/>
      <x:c r="H519" s="1054"/>
      <x:c r="I519" s="1054"/>
      <x:c r="J519" s="1054"/>
      <x:c r="K519" s="1054"/>
      <x:c r="L519" s="1054"/>
      <x:c r="M519" s="1054"/>
      <x:c r="N519" s="1054"/>
      <x:c r="O519" s="1054"/>
      <x:c r="P519" s="1054"/>
      <x:c r="Q519" s="1054"/>
      <x:c r="R519" s="1054"/>
      <x:c r="S519" s="1054"/>
      <x:c r="T519" s="1054"/>
      <x:c r="U519" s="1054"/>
      <x:c r="V519" s="1054"/>
      <x:c r="W519" s="1054"/>
      <x:c r="X519" s="1054"/>
      <x:c r="Y519" s="1054"/>
      <x:c r="Z519" s="1054"/>
    </x:row>
    <x:row r="520" spans="1:26" ht="15.75" customHeight="1">
      <x:c r="A520" s="1054"/>
      <x:c r="B520" s="1054"/>
      <x:c r="C520" s="1054"/>
      <x:c r="D520" s="1054"/>
      <x:c r="E520" s="1054"/>
      <x:c r="F520" s="1054"/>
      <x:c r="G520" s="1054"/>
      <x:c r="H520" s="1054"/>
      <x:c r="I520" s="1054"/>
      <x:c r="J520" s="1054"/>
      <x:c r="K520" s="1054"/>
      <x:c r="L520" s="1054"/>
      <x:c r="M520" s="1054"/>
      <x:c r="N520" s="1054"/>
      <x:c r="O520" s="1054"/>
      <x:c r="P520" s="1054"/>
      <x:c r="Q520" s="1054"/>
      <x:c r="R520" s="1054"/>
      <x:c r="S520" s="1054"/>
      <x:c r="T520" s="1054"/>
      <x:c r="U520" s="1054"/>
      <x:c r="V520" s="1054"/>
      <x:c r="W520" s="1054"/>
      <x:c r="X520" s="1054"/>
      <x:c r="Y520" s="1054"/>
      <x:c r="Z520" s="1054"/>
    </x:row>
    <x:row r="521" spans="1:26" ht="15.75" customHeight="1">
      <x:c r="A521" s="1054"/>
      <x:c r="B521" s="1054"/>
      <x:c r="C521" s="1054"/>
      <x:c r="D521" s="1054"/>
      <x:c r="E521" s="1054"/>
      <x:c r="F521" s="1054"/>
      <x:c r="G521" s="1054"/>
      <x:c r="H521" s="1054"/>
      <x:c r="I521" s="1054"/>
      <x:c r="J521" s="1054"/>
      <x:c r="K521" s="1054"/>
      <x:c r="L521" s="1054"/>
      <x:c r="M521" s="1054"/>
      <x:c r="N521" s="1054"/>
      <x:c r="O521" s="1054"/>
      <x:c r="P521" s="1054"/>
      <x:c r="Q521" s="1054"/>
      <x:c r="R521" s="1054"/>
      <x:c r="S521" s="1054"/>
      <x:c r="T521" s="1054"/>
      <x:c r="U521" s="1054"/>
      <x:c r="V521" s="1054"/>
      <x:c r="W521" s="1054"/>
      <x:c r="X521" s="1054"/>
      <x:c r="Y521" s="1054"/>
      <x:c r="Z521" s="1054"/>
    </x:row>
    <x:row r="522" spans="1:26" ht="15.75" customHeight="1">
      <x:c r="A522" s="1054"/>
      <x:c r="B522" s="1054"/>
      <x:c r="C522" s="1054"/>
      <x:c r="D522" s="1054"/>
      <x:c r="E522" s="1054"/>
      <x:c r="F522" s="1054"/>
      <x:c r="G522" s="1054"/>
      <x:c r="H522" s="1054"/>
      <x:c r="I522" s="1054"/>
      <x:c r="J522" s="1054"/>
      <x:c r="K522" s="1054"/>
      <x:c r="L522" s="1054"/>
      <x:c r="M522" s="1054"/>
      <x:c r="N522" s="1054"/>
      <x:c r="O522" s="1054"/>
      <x:c r="P522" s="1054"/>
      <x:c r="Q522" s="1054"/>
      <x:c r="R522" s="1054"/>
      <x:c r="S522" s="1054"/>
      <x:c r="T522" s="1054"/>
      <x:c r="U522" s="1054"/>
      <x:c r="V522" s="1054"/>
      <x:c r="W522" s="1054"/>
      <x:c r="X522" s="1054"/>
      <x:c r="Y522" s="1054"/>
      <x:c r="Z522" s="1054"/>
    </x:row>
    <x:row r="523" spans="1:26" ht="15.75" customHeight="1">
      <x:c r="A523" s="1054"/>
      <x:c r="B523" s="1054"/>
      <x:c r="C523" s="1054"/>
      <x:c r="D523" s="1054"/>
      <x:c r="E523" s="1054"/>
      <x:c r="F523" s="1054"/>
      <x:c r="G523" s="1054"/>
      <x:c r="H523" s="1054"/>
      <x:c r="I523" s="1054"/>
      <x:c r="J523" s="1054"/>
      <x:c r="K523" s="1054"/>
      <x:c r="L523" s="1054"/>
      <x:c r="M523" s="1054"/>
      <x:c r="N523" s="1054"/>
      <x:c r="O523" s="1054"/>
      <x:c r="P523" s="1054"/>
      <x:c r="Q523" s="1054"/>
      <x:c r="R523" s="1054"/>
      <x:c r="S523" s="1054"/>
      <x:c r="T523" s="1054"/>
      <x:c r="U523" s="1054"/>
      <x:c r="V523" s="1054"/>
      <x:c r="W523" s="1054"/>
      <x:c r="X523" s="1054"/>
      <x:c r="Y523" s="1054"/>
      <x:c r="Z523" s="1054"/>
    </x:row>
    <x:row r="524" spans="1:26" ht="15.75" customHeight="1">
      <x:c r="A524" s="1054"/>
      <x:c r="B524" s="1054"/>
      <x:c r="C524" s="1054"/>
      <x:c r="D524" s="1054"/>
      <x:c r="E524" s="1054"/>
      <x:c r="F524" s="1054"/>
      <x:c r="G524" s="1054"/>
      <x:c r="H524" s="1054"/>
      <x:c r="I524" s="1054"/>
      <x:c r="J524" s="1054"/>
      <x:c r="K524" s="1054"/>
      <x:c r="L524" s="1054"/>
      <x:c r="M524" s="1054"/>
      <x:c r="N524" s="1054"/>
      <x:c r="O524" s="1054"/>
      <x:c r="P524" s="1054"/>
      <x:c r="Q524" s="1054"/>
      <x:c r="R524" s="1054"/>
      <x:c r="S524" s="1054"/>
      <x:c r="T524" s="1054"/>
      <x:c r="U524" s="1054"/>
      <x:c r="V524" s="1054"/>
      <x:c r="W524" s="1054"/>
      <x:c r="X524" s="1054"/>
      <x:c r="Y524" s="1054"/>
      <x:c r="Z524" s="1054"/>
    </x:row>
    <x:row r="525" spans="1:26" ht="15.75" customHeight="1">
      <x:c r="A525" s="1054"/>
      <x:c r="B525" s="1054"/>
      <x:c r="C525" s="1054"/>
      <x:c r="D525" s="1054"/>
      <x:c r="E525" s="1054"/>
      <x:c r="F525" s="1054"/>
      <x:c r="G525" s="1054"/>
      <x:c r="H525" s="1054"/>
      <x:c r="I525" s="1054"/>
      <x:c r="J525" s="1054"/>
      <x:c r="K525" s="1054"/>
      <x:c r="L525" s="1054"/>
      <x:c r="M525" s="1054"/>
      <x:c r="N525" s="1054"/>
      <x:c r="O525" s="1054"/>
      <x:c r="P525" s="1054"/>
      <x:c r="Q525" s="1054"/>
      <x:c r="R525" s="1054"/>
      <x:c r="S525" s="1054"/>
      <x:c r="T525" s="1054"/>
      <x:c r="U525" s="1054"/>
      <x:c r="V525" s="1054"/>
      <x:c r="W525" s="1054"/>
      <x:c r="X525" s="1054"/>
      <x:c r="Y525" s="1054"/>
      <x:c r="Z525" s="1054"/>
    </x:row>
    <x:row r="526" spans="1:26" ht="15.75" customHeight="1">
      <x:c r="A526" s="1054"/>
      <x:c r="B526" s="1054"/>
      <x:c r="C526" s="1054"/>
      <x:c r="D526" s="1054"/>
      <x:c r="E526" s="1054"/>
      <x:c r="F526" s="1054"/>
      <x:c r="G526" s="1054"/>
      <x:c r="H526" s="1054"/>
      <x:c r="I526" s="1054"/>
      <x:c r="J526" s="1054"/>
      <x:c r="K526" s="1054"/>
      <x:c r="L526" s="1054"/>
      <x:c r="M526" s="1054"/>
      <x:c r="N526" s="1054"/>
      <x:c r="O526" s="1054"/>
      <x:c r="P526" s="1054"/>
      <x:c r="Q526" s="1054"/>
      <x:c r="R526" s="1054"/>
      <x:c r="S526" s="1054"/>
      <x:c r="T526" s="1054"/>
      <x:c r="U526" s="1054"/>
      <x:c r="V526" s="1054"/>
      <x:c r="W526" s="1054"/>
      <x:c r="X526" s="1054"/>
      <x:c r="Y526" s="1054"/>
      <x:c r="Z526" s="1054"/>
    </x:row>
    <x:row r="527" spans="1:26" ht="15.75" customHeight="1">
      <x:c r="A527" s="1054"/>
      <x:c r="B527" s="1054"/>
      <x:c r="C527" s="1054"/>
      <x:c r="D527" s="1054"/>
      <x:c r="E527" s="1054"/>
      <x:c r="F527" s="1054"/>
      <x:c r="G527" s="1054"/>
      <x:c r="H527" s="1054"/>
      <x:c r="I527" s="1054"/>
      <x:c r="J527" s="1054"/>
      <x:c r="K527" s="1054"/>
      <x:c r="L527" s="1054"/>
      <x:c r="M527" s="1054"/>
      <x:c r="N527" s="1054"/>
      <x:c r="O527" s="1054"/>
      <x:c r="P527" s="1054"/>
      <x:c r="Q527" s="1054"/>
      <x:c r="R527" s="1054"/>
      <x:c r="S527" s="1054"/>
      <x:c r="T527" s="1054"/>
      <x:c r="U527" s="1054"/>
      <x:c r="V527" s="1054"/>
      <x:c r="W527" s="1054"/>
      <x:c r="X527" s="1054"/>
      <x:c r="Y527" s="1054"/>
      <x:c r="Z527" s="1054"/>
    </x:row>
    <x:row r="528" spans="1:26" ht="15.75" customHeight="1">
      <x:c r="A528" s="1054"/>
      <x:c r="B528" s="1054"/>
      <x:c r="C528" s="1054"/>
      <x:c r="D528" s="1054"/>
      <x:c r="E528" s="1054"/>
      <x:c r="F528" s="1054"/>
      <x:c r="G528" s="1054"/>
      <x:c r="H528" s="1054"/>
      <x:c r="I528" s="1054"/>
      <x:c r="J528" s="1054"/>
      <x:c r="K528" s="1054"/>
      <x:c r="L528" s="1054"/>
      <x:c r="M528" s="1054"/>
      <x:c r="N528" s="1054"/>
      <x:c r="O528" s="1054"/>
      <x:c r="P528" s="1054"/>
      <x:c r="Q528" s="1054"/>
      <x:c r="R528" s="1054"/>
      <x:c r="S528" s="1054"/>
      <x:c r="T528" s="1054"/>
      <x:c r="U528" s="1054"/>
      <x:c r="V528" s="1054"/>
      <x:c r="W528" s="1054"/>
      <x:c r="X528" s="1054"/>
      <x:c r="Y528" s="1054"/>
      <x:c r="Z528" s="1054"/>
    </x:row>
    <x:row r="529" spans="1:26" ht="15.75" customHeight="1">
      <x:c r="A529" s="1054"/>
      <x:c r="B529" s="1054"/>
      <x:c r="C529" s="1054"/>
      <x:c r="D529" s="1054"/>
      <x:c r="E529" s="1054"/>
      <x:c r="F529" s="1054"/>
      <x:c r="G529" s="1054"/>
      <x:c r="H529" s="1054"/>
      <x:c r="I529" s="1054"/>
      <x:c r="J529" s="1054"/>
      <x:c r="K529" s="1054"/>
      <x:c r="L529" s="1054"/>
      <x:c r="M529" s="1054"/>
      <x:c r="N529" s="1054"/>
      <x:c r="O529" s="1054"/>
      <x:c r="P529" s="1054"/>
      <x:c r="Q529" s="1054"/>
      <x:c r="R529" s="1054"/>
      <x:c r="S529" s="1054"/>
      <x:c r="T529" s="1054"/>
      <x:c r="U529" s="1054"/>
      <x:c r="V529" s="1054"/>
      <x:c r="W529" s="1054"/>
      <x:c r="X529" s="1054"/>
      <x:c r="Y529" s="1054"/>
      <x:c r="Z529" s="1054"/>
    </x:row>
    <x:row r="530" spans="1:26" ht="15.75" customHeight="1">
      <x:c r="A530" s="1054"/>
      <x:c r="B530" s="1054"/>
      <x:c r="C530" s="1054"/>
      <x:c r="D530" s="1054"/>
      <x:c r="E530" s="1054"/>
      <x:c r="F530" s="1054"/>
      <x:c r="G530" s="1054"/>
      <x:c r="H530" s="1054"/>
      <x:c r="I530" s="1054"/>
      <x:c r="J530" s="1054"/>
      <x:c r="K530" s="1054"/>
      <x:c r="L530" s="1054"/>
      <x:c r="M530" s="1054"/>
      <x:c r="N530" s="1054"/>
      <x:c r="O530" s="1054"/>
      <x:c r="P530" s="1054"/>
      <x:c r="Q530" s="1054"/>
      <x:c r="R530" s="1054"/>
      <x:c r="S530" s="1054"/>
      <x:c r="T530" s="1054"/>
      <x:c r="U530" s="1054"/>
      <x:c r="V530" s="1054"/>
      <x:c r="W530" s="1054"/>
      <x:c r="X530" s="1054"/>
      <x:c r="Y530" s="1054"/>
      <x:c r="Z530" s="1054"/>
    </x:row>
    <x:row r="531" spans="1:26" ht="15.75" customHeight="1">
      <x:c r="A531" s="1054"/>
      <x:c r="B531" s="1054"/>
      <x:c r="C531" s="1054"/>
      <x:c r="D531" s="1054"/>
      <x:c r="E531" s="1054"/>
      <x:c r="F531" s="1054"/>
      <x:c r="G531" s="1054"/>
      <x:c r="H531" s="1054"/>
      <x:c r="I531" s="1054"/>
      <x:c r="J531" s="1054"/>
      <x:c r="K531" s="1054"/>
      <x:c r="L531" s="1054"/>
      <x:c r="M531" s="1054"/>
      <x:c r="N531" s="1054"/>
      <x:c r="O531" s="1054"/>
      <x:c r="P531" s="1054"/>
      <x:c r="Q531" s="1054"/>
      <x:c r="R531" s="1054"/>
      <x:c r="S531" s="1054"/>
      <x:c r="T531" s="1054"/>
      <x:c r="U531" s="1054"/>
      <x:c r="V531" s="1054"/>
      <x:c r="W531" s="1054"/>
      <x:c r="X531" s="1054"/>
      <x:c r="Y531" s="1054"/>
      <x:c r="Z531" s="1054"/>
    </x:row>
    <x:row r="532" spans="1:26" ht="15.75" customHeight="1">
      <x:c r="A532" s="1054"/>
      <x:c r="B532" s="1054"/>
      <x:c r="C532" s="1054"/>
      <x:c r="D532" s="1054"/>
      <x:c r="E532" s="1054"/>
      <x:c r="F532" s="1054"/>
      <x:c r="G532" s="1054"/>
      <x:c r="H532" s="1054"/>
      <x:c r="I532" s="1054"/>
      <x:c r="J532" s="1054"/>
      <x:c r="K532" s="1054"/>
      <x:c r="L532" s="1054"/>
      <x:c r="M532" s="1054"/>
      <x:c r="N532" s="1054"/>
      <x:c r="O532" s="1054"/>
      <x:c r="P532" s="1054"/>
      <x:c r="Q532" s="1054"/>
      <x:c r="R532" s="1054"/>
      <x:c r="S532" s="1054"/>
      <x:c r="T532" s="1054"/>
      <x:c r="U532" s="1054"/>
      <x:c r="V532" s="1054"/>
      <x:c r="W532" s="1054"/>
      <x:c r="X532" s="1054"/>
      <x:c r="Y532" s="1054"/>
      <x:c r="Z532" s="1054"/>
    </x:row>
    <x:row r="533" spans="1:26" ht="15.75" customHeight="1">
      <x:c r="A533" s="1054"/>
      <x:c r="B533" s="1054"/>
      <x:c r="C533" s="1054"/>
      <x:c r="D533" s="1054"/>
      <x:c r="E533" s="1054"/>
      <x:c r="F533" s="1054"/>
      <x:c r="G533" s="1054"/>
      <x:c r="H533" s="1054"/>
      <x:c r="I533" s="1054"/>
      <x:c r="J533" s="1054"/>
      <x:c r="K533" s="1054"/>
      <x:c r="L533" s="1054"/>
      <x:c r="M533" s="1054"/>
      <x:c r="N533" s="1054"/>
      <x:c r="O533" s="1054"/>
      <x:c r="P533" s="1054"/>
      <x:c r="Q533" s="1054"/>
      <x:c r="R533" s="1054"/>
      <x:c r="S533" s="1054"/>
      <x:c r="T533" s="1054"/>
      <x:c r="U533" s="1054"/>
      <x:c r="V533" s="1054"/>
      <x:c r="W533" s="1054"/>
      <x:c r="X533" s="1054"/>
      <x:c r="Y533" s="1054"/>
      <x:c r="Z533" s="1054"/>
    </x:row>
    <x:row r="534" spans="1:26" ht="15.75" customHeight="1">
      <x:c r="A534" s="1054"/>
      <x:c r="B534" s="1054"/>
      <x:c r="C534" s="1054"/>
      <x:c r="D534" s="1054"/>
      <x:c r="E534" s="1054"/>
      <x:c r="F534" s="1054"/>
      <x:c r="G534" s="1054"/>
      <x:c r="H534" s="1054"/>
      <x:c r="I534" s="1054"/>
      <x:c r="J534" s="1054"/>
      <x:c r="K534" s="1054"/>
      <x:c r="L534" s="1054"/>
      <x:c r="M534" s="1054"/>
      <x:c r="N534" s="1054"/>
      <x:c r="O534" s="1054"/>
      <x:c r="P534" s="1054"/>
      <x:c r="Q534" s="1054"/>
      <x:c r="R534" s="1054"/>
      <x:c r="S534" s="1054"/>
      <x:c r="T534" s="1054"/>
      <x:c r="U534" s="1054"/>
      <x:c r="V534" s="1054"/>
      <x:c r="W534" s="1054"/>
      <x:c r="X534" s="1054"/>
      <x:c r="Y534" s="1054"/>
      <x:c r="Z534" s="1054"/>
    </x:row>
    <x:row r="535" spans="1:26" ht="15.75" customHeight="1">
      <x:c r="A535" s="1054"/>
      <x:c r="B535" s="1054"/>
      <x:c r="C535" s="1054"/>
      <x:c r="D535" s="1054"/>
      <x:c r="E535" s="1054"/>
      <x:c r="F535" s="1054"/>
      <x:c r="G535" s="1054"/>
      <x:c r="H535" s="1054"/>
      <x:c r="I535" s="1054"/>
      <x:c r="J535" s="1054"/>
      <x:c r="K535" s="1054"/>
      <x:c r="L535" s="1054"/>
      <x:c r="M535" s="1054"/>
      <x:c r="N535" s="1054"/>
      <x:c r="O535" s="1054"/>
      <x:c r="P535" s="1054"/>
      <x:c r="Q535" s="1054"/>
      <x:c r="R535" s="1054"/>
      <x:c r="S535" s="1054"/>
      <x:c r="T535" s="1054"/>
      <x:c r="U535" s="1054"/>
      <x:c r="V535" s="1054"/>
      <x:c r="W535" s="1054"/>
      <x:c r="X535" s="1054"/>
      <x:c r="Y535" s="1054"/>
      <x:c r="Z535" s="1054"/>
    </x:row>
    <x:row r="536" spans="1:26" ht="15.75" customHeight="1">
      <x:c r="A536" s="1054"/>
      <x:c r="B536" s="1054"/>
      <x:c r="C536" s="1054"/>
      <x:c r="D536" s="1054"/>
      <x:c r="E536" s="1054"/>
      <x:c r="F536" s="1054"/>
      <x:c r="G536" s="1054"/>
      <x:c r="H536" s="1054"/>
      <x:c r="I536" s="1054"/>
      <x:c r="J536" s="1054"/>
      <x:c r="K536" s="1054"/>
      <x:c r="L536" s="1054"/>
      <x:c r="M536" s="1054"/>
      <x:c r="N536" s="1054"/>
      <x:c r="O536" s="1054"/>
      <x:c r="P536" s="1054"/>
      <x:c r="Q536" s="1054"/>
      <x:c r="R536" s="1054"/>
      <x:c r="S536" s="1054"/>
      <x:c r="T536" s="1054"/>
      <x:c r="U536" s="1054"/>
      <x:c r="V536" s="1054"/>
      <x:c r="W536" s="1054"/>
      <x:c r="X536" s="1054"/>
      <x:c r="Y536" s="1054"/>
      <x:c r="Z536" s="1054"/>
    </x:row>
    <x:row r="537" spans="1:26" ht="15.75" customHeight="1">
      <x:c r="A537" s="1054"/>
      <x:c r="B537" s="1054"/>
      <x:c r="C537" s="1054"/>
      <x:c r="D537" s="1054"/>
      <x:c r="E537" s="1054"/>
      <x:c r="F537" s="1054"/>
      <x:c r="G537" s="1054"/>
      <x:c r="H537" s="1054"/>
      <x:c r="I537" s="1054"/>
      <x:c r="J537" s="1054"/>
      <x:c r="K537" s="1054"/>
      <x:c r="L537" s="1054"/>
      <x:c r="M537" s="1054"/>
      <x:c r="N537" s="1054"/>
      <x:c r="O537" s="1054"/>
      <x:c r="P537" s="1054"/>
      <x:c r="Q537" s="1054"/>
      <x:c r="R537" s="1054"/>
      <x:c r="S537" s="1054"/>
      <x:c r="T537" s="1054"/>
      <x:c r="U537" s="1054"/>
      <x:c r="V537" s="1054"/>
      <x:c r="W537" s="1054"/>
      <x:c r="X537" s="1054"/>
      <x:c r="Y537" s="1054"/>
      <x:c r="Z537" s="1054"/>
    </x:row>
    <x:row r="538" spans="1:26" ht="15.75" customHeight="1">
      <x:c r="A538" s="1054"/>
      <x:c r="B538" s="1054"/>
      <x:c r="C538" s="1054"/>
      <x:c r="D538" s="1054"/>
      <x:c r="E538" s="1054"/>
      <x:c r="F538" s="1054"/>
      <x:c r="G538" s="1054"/>
      <x:c r="H538" s="1054"/>
      <x:c r="I538" s="1054"/>
      <x:c r="J538" s="1054"/>
      <x:c r="K538" s="1054"/>
      <x:c r="L538" s="1054"/>
      <x:c r="M538" s="1054"/>
      <x:c r="N538" s="1054"/>
      <x:c r="O538" s="1054"/>
      <x:c r="P538" s="1054"/>
      <x:c r="Q538" s="1054"/>
      <x:c r="R538" s="1054"/>
      <x:c r="S538" s="1054"/>
      <x:c r="T538" s="1054"/>
      <x:c r="U538" s="1054"/>
      <x:c r="V538" s="1054"/>
      <x:c r="W538" s="1054"/>
      <x:c r="X538" s="1054"/>
      <x:c r="Y538" s="1054"/>
      <x:c r="Z538" s="1054"/>
    </x:row>
    <x:row r="539" spans="1:26" ht="15.75" customHeight="1">
      <x:c r="A539" s="1054"/>
      <x:c r="B539" s="1054"/>
      <x:c r="C539" s="1054"/>
      <x:c r="D539" s="1054"/>
      <x:c r="E539" s="1054"/>
      <x:c r="F539" s="1054"/>
      <x:c r="G539" s="1054"/>
      <x:c r="H539" s="1054"/>
      <x:c r="I539" s="1054"/>
      <x:c r="J539" s="1054"/>
      <x:c r="K539" s="1054"/>
      <x:c r="L539" s="1054"/>
      <x:c r="M539" s="1054"/>
      <x:c r="N539" s="1054"/>
      <x:c r="O539" s="1054"/>
      <x:c r="P539" s="1054"/>
      <x:c r="Q539" s="1054"/>
      <x:c r="R539" s="1054"/>
      <x:c r="S539" s="1054"/>
      <x:c r="T539" s="1054"/>
      <x:c r="U539" s="1054"/>
      <x:c r="V539" s="1054"/>
      <x:c r="W539" s="1054"/>
      <x:c r="X539" s="1054"/>
      <x:c r="Y539" s="1054"/>
      <x:c r="Z539" s="1054"/>
    </x:row>
    <x:row r="540" spans="1:26" ht="15.75" customHeight="1">
      <x:c r="A540" s="1054"/>
      <x:c r="B540" s="1054"/>
      <x:c r="C540" s="1054"/>
      <x:c r="D540" s="1054"/>
      <x:c r="E540" s="1054"/>
      <x:c r="F540" s="1054"/>
      <x:c r="G540" s="1054"/>
      <x:c r="H540" s="1054"/>
      <x:c r="I540" s="1054"/>
      <x:c r="J540" s="1054"/>
      <x:c r="K540" s="1054"/>
      <x:c r="L540" s="1054"/>
      <x:c r="M540" s="1054"/>
      <x:c r="N540" s="1054"/>
      <x:c r="O540" s="1054"/>
      <x:c r="P540" s="1054"/>
      <x:c r="Q540" s="1054"/>
      <x:c r="R540" s="1054"/>
      <x:c r="S540" s="1054"/>
      <x:c r="T540" s="1054"/>
      <x:c r="U540" s="1054"/>
      <x:c r="V540" s="1054"/>
      <x:c r="W540" s="1054"/>
      <x:c r="X540" s="1054"/>
      <x:c r="Y540" s="1054"/>
      <x:c r="Z540" s="1054"/>
    </x:row>
    <x:row r="541" spans="1:26" ht="15.75" customHeight="1">
      <x:c r="A541" s="1054"/>
      <x:c r="B541" s="1054"/>
      <x:c r="C541" s="1054"/>
      <x:c r="D541" s="1054"/>
      <x:c r="E541" s="1054"/>
      <x:c r="F541" s="1054"/>
      <x:c r="G541" s="1054"/>
      <x:c r="H541" s="1054"/>
      <x:c r="I541" s="1054"/>
      <x:c r="J541" s="1054"/>
      <x:c r="K541" s="1054"/>
      <x:c r="L541" s="1054"/>
      <x:c r="M541" s="1054"/>
      <x:c r="N541" s="1054"/>
      <x:c r="O541" s="1054"/>
      <x:c r="P541" s="1054"/>
      <x:c r="Q541" s="1054"/>
      <x:c r="R541" s="1054"/>
      <x:c r="S541" s="1054"/>
      <x:c r="T541" s="1054"/>
      <x:c r="U541" s="1054"/>
      <x:c r="V541" s="1054"/>
      <x:c r="W541" s="1054"/>
      <x:c r="X541" s="1054"/>
      <x:c r="Y541" s="1054"/>
      <x:c r="Z541" s="1054"/>
    </x:row>
    <x:row r="542" spans="1:26" ht="15.75" customHeight="1">
      <x:c r="A542" s="1054"/>
      <x:c r="B542" s="1054"/>
      <x:c r="C542" s="1054"/>
      <x:c r="D542" s="1054"/>
      <x:c r="E542" s="1054"/>
      <x:c r="F542" s="1054"/>
      <x:c r="G542" s="1054"/>
      <x:c r="H542" s="1054"/>
      <x:c r="I542" s="1054"/>
      <x:c r="J542" s="1054"/>
      <x:c r="K542" s="1054"/>
      <x:c r="L542" s="1054"/>
      <x:c r="M542" s="1054"/>
      <x:c r="N542" s="1054"/>
      <x:c r="O542" s="1054"/>
      <x:c r="P542" s="1054"/>
      <x:c r="Q542" s="1054"/>
      <x:c r="R542" s="1054"/>
      <x:c r="S542" s="1054"/>
      <x:c r="T542" s="1054"/>
      <x:c r="U542" s="1054"/>
      <x:c r="V542" s="1054"/>
      <x:c r="W542" s="1054"/>
      <x:c r="X542" s="1054"/>
      <x:c r="Y542" s="1054"/>
      <x:c r="Z542" s="1054"/>
    </x:row>
    <x:row r="543" spans="1:26" ht="15.75" customHeight="1">
      <x:c r="A543" s="1054"/>
      <x:c r="B543" s="1054"/>
      <x:c r="C543" s="1054"/>
      <x:c r="D543" s="1054"/>
      <x:c r="E543" s="1054"/>
      <x:c r="F543" s="1054"/>
      <x:c r="G543" s="1054"/>
      <x:c r="H543" s="1054"/>
      <x:c r="I543" s="1054"/>
      <x:c r="J543" s="1054"/>
      <x:c r="K543" s="1054"/>
      <x:c r="L543" s="1054"/>
      <x:c r="M543" s="1054"/>
      <x:c r="N543" s="1054"/>
      <x:c r="O543" s="1054"/>
      <x:c r="P543" s="1054"/>
      <x:c r="Q543" s="1054"/>
      <x:c r="R543" s="1054"/>
      <x:c r="S543" s="1054"/>
      <x:c r="T543" s="1054"/>
      <x:c r="U543" s="1054"/>
      <x:c r="V543" s="1054"/>
      <x:c r="W543" s="1054"/>
      <x:c r="X543" s="1054"/>
      <x:c r="Y543" s="1054"/>
      <x:c r="Z543" s="1054"/>
    </x:row>
    <x:row r="544" spans="1:26" ht="15.75" customHeight="1">
      <x:c r="A544" s="1054"/>
      <x:c r="B544" s="1054"/>
      <x:c r="C544" s="1054"/>
      <x:c r="D544" s="1054"/>
      <x:c r="E544" s="1054"/>
      <x:c r="F544" s="1054"/>
      <x:c r="G544" s="1054"/>
      <x:c r="H544" s="1054"/>
      <x:c r="I544" s="1054"/>
      <x:c r="J544" s="1054"/>
      <x:c r="K544" s="1054"/>
      <x:c r="L544" s="1054"/>
      <x:c r="M544" s="1054"/>
      <x:c r="N544" s="1054"/>
      <x:c r="O544" s="1054"/>
      <x:c r="P544" s="1054"/>
      <x:c r="Q544" s="1054"/>
      <x:c r="R544" s="1054"/>
      <x:c r="S544" s="1054"/>
      <x:c r="T544" s="1054"/>
      <x:c r="U544" s="1054"/>
      <x:c r="V544" s="1054"/>
      <x:c r="W544" s="1054"/>
      <x:c r="X544" s="1054"/>
      <x:c r="Y544" s="1054"/>
      <x:c r="Z544" s="1054"/>
    </x:row>
    <x:row r="545" spans="1:26" ht="15.75" customHeight="1">
      <x:c r="A545" s="1054"/>
      <x:c r="B545" s="1054"/>
      <x:c r="C545" s="1054"/>
      <x:c r="D545" s="1054"/>
      <x:c r="E545" s="1054"/>
      <x:c r="F545" s="1054"/>
      <x:c r="G545" s="1054"/>
      <x:c r="H545" s="1054"/>
      <x:c r="I545" s="1054"/>
      <x:c r="J545" s="1054"/>
      <x:c r="K545" s="1054"/>
      <x:c r="L545" s="1054"/>
      <x:c r="M545" s="1054"/>
      <x:c r="N545" s="1054"/>
      <x:c r="O545" s="1054"/>
      <x:c r="P545" s="1054"/>
      <x:c r="Q545" s="1054"/>
      <x:c r="R545" s="1054"/>
      <x:c r="S545" s="1054"/>
      <x:c r="T545" s="1054"/>
      <x:c r="U545" s="1054"/>
      <x:c r="V545" s="1054"/>
      <x:c r="W545" s="1054"/>
      <x:c r="X545" s="1054"/>
      <x:c r="Y545" s="1054"/>
      <x:c r="Z545" s="1054"/>
    </x:row>
    <x:row r="546" spans="1:26" ht="15.75" customHeight="1">
      <x:c r="A546" s="1054"/>
      <x:c r="B546" s="1054"/>
      <x:c r="C546" s="1054"/>
      <x:c r="D546" s="1054"/>
      <x:c r="E546" s="1054"/>
      <x:c r="F546" s="1054"/>
      <x:c r="G546" s="1054"/>
      <x:c r="H546" s="1054"/>
      <x:c r="I546" s="1054"/>
      <x:c r="J546" s="1054"/>
      <x:c r="K546" s="1054"/>
      <x:c r="L546" s="1054"/>
      <x:c r="M546" s="1054"/>
      <x:c r="N546" s="1054"/>
      <x:c r="O546" s="1054"/>
      <x:c r="P546" s="1054"/>
      <x:c r="Q546" s="1054"/>
      <x:c r="R546" s="1054"/>
      <x:c r="S546" s="1054"/>
      <x:c r="T546" s="1054"/>
      <x:c r="U546" s="1054"/>
      <x:c r="V546" s="1054"/>
      <x:c r="W546" s="1054"/>
      <x:c r="X546" s="1054"/>
      <x:c r="Y546" s="1054"/>
      <x:c r="Z546" s="1054"/>
    </x:row>
    <x:row r="547" spans="1:26" ht="15.75" customHeight="1">
      <x:c r="A547" s="1054"/>
      <x:c r="B547" s="1054"/>
      <x:c r="C547" s="1054"/>
      <x:c r="D547" s="1054"/>
      <x:c r="E547" s="1054"/>
      <x:c r="F547" s="1054"/>
      <x:c r="G547" s="1054"/>
      <x:c r="H547" s="1054"/>
      <x:c r="I547" s="1054"/>
      <x:c r="J547" s="1054"/>
      <x:c r="K547" s="1054"/>
      <x:c r="L547" s="1054"/>
      <x:c r="M547" s="1054"/>
      <x:c r="N547" s="1054"/>
      <x:c r="O547" s="1054"/>
      <x:c r="P547" s="1054"/>
      <x:c r="Q547" s="1054"/>
      <x:c r="R547" s="1054"/>
      <x:c r="S547" s="1054"/>
      <x:c r="T547" s="1054"/>
      <x:c r="U547" s="1054"/>
      <x:c r="V547" s="1054"/>
      <x:c r="W547" s="1054"/>
      <x:c r="X547" s="1054"/>
      <x:c r="Y547" s="1054"/>
      <x:c r="Z547" s="1054"/>
    </x:row>
    <x:row r="548" spans="1:26" ht="15.75" customHeight="1">
      <x:c r="A548" s="1054"/>
      <x:c r="B548" s="1054"/>
      <x:c r="C548" s="1054"/>
      <x:c r="D548" s="1054"/>
      <x:c r="E548" s="1054"/>
      <x:c r="F548" s="1054"/>
      <x:c r="G548" s="1054"/>
      <x:c r="H548" s="1054"/>
      <x:c r="I548" s="1054"/>
      <x:c r="J548" s="1054"/>
      <x:c r="K548" s="1054"/>
      <x:c r="L548" s="1054"/>
      <x:c r="M548" s="1054"/>
      <x:c r="N548" s="1054"/>
      <x:c r="O548" s="1054"/>
      <x:c r="P548" s="1054"/>
      <x:c r="Q548" s="1054"/>
      <x:c r="R548" s="1054"/>
      <x:c r="S548" s="1054"/>
      <x:c r="T548" s="1054"/>
      <x:c r="U548" s="1054"/>
      <x:c r="V548" s="1054"/>
      <x:c r="W548" s="1054"/>
      <x:c r="X548" s="1054"/>
      <x:c r="Y548" s="1054"/>
      <x:c r="Z548" s="1054"/>
    </x:row>
    <x:row r="549" spans="1:26" ht="15.75" customHeight="1">
      <x:c r="A549" s="1054"/>
      <x:c r="B549" s="1054"/>
      <x:c r="C549" s="1054"/>
      <x:c r="D549" s="1054"/>
      <x:c r="E549" s="1054"/>
      <x:c r="F549" s="1054"/>
      <x:c r="G549" s="1054"/>
      <x:c r="H549" s="1054"/>
      <x:c r="I549" s="1054"/>
      <x:c r="J549" s="1054"/>
      <x:c r="K549" s="1054"/>
      <x:c r="L549" s="1054"/>
      <x:c r="M549" s="1054"/>
      <x:c r="N549" s="1054"/>
      <x:c r="O549" s="1054"/>
      <x:c r="P549" s="1054"/>
      <x:c r="Q549" s="1054"/>
      <x:c r="R549" s="1054"/>
      <x:c r="S549" s="1054"/>
      <x:c r="T549" s="1054"/>
      <x:c r="U549" s="1054"/>
      <x:c r="V549" s="1054"/>
      <x:c r="W549" s="1054"/>
      <x:c r="X549" s="1054"/>
      <x:c r="Y549" s="1054"/>
      <x:c r="Z549" s="1054"/>
    </x:row>
    <x:row r="550" spans="1:26" ht="15.75" customHeight="1">
      <x:c r="A550" s="1054"/>
      <x:c r="B550" s="1054"/>
      <x:c r="C550" s="1054"/>
      <x:c r="D550" s="1054"/>
      <x:c r="E550" s="1054"/>
      <x:c r="F550" s="1054"/>
      <x:c r="G550" s="1054"/>
      <x:c r="H550" s="1054"/>
      <x:c r="I550" s="1054"/>
      <x:c r="J550" s="1054"/>
      <x:c r="K550" s="1054"/>
      <x:c r="L550" s="1054"/>
      <x:c r="M550" s="1054"/>
      <x:c r="N550" s="1054"/>
      <x:c r="O550" s="1054"/>
      <x:c r="P550" s="1054"/>
      <x:c r="Q550" s="1054"/>
      <x:c r="R550" s="1054"/>
      <x:c r="S550" s="1054"/>
      <x:c r="T550" s="1054"/>
      <x:c r="U550" s="1054"/>
      <x:c r="V550" s="1054"/>
      <x:c r="W550" s="1054"/>
      <x:c r="X550" s="1054"/>
      <x:c r="Y550" s="1054"/>
      <x:c r="Z550" s="1054"/>
    </x:row>
    <x:row r="551" spans="1:26" ht="15.75" customHeight="1">
      <x:c r="A551" s="1054"/>
      <x:c r="B551" s="1054"/>
      <x:c r="C551" s="1054"/>
      <x:c r="D551" s="1054"/>
      <x:c r="E551" s="1054"/>
      <x:c r="F551" s="1054"/>
      <x:c r="G551" s="1054"/>
      <x:c r="H551" s="1054"/>
      <x:c r="I551" s="1054"/>
      <x:c r="J551" s="1054"/>
      <x:c r="K551" s="1054"/>
      <x:c r="L551" s="1054"/>
      <x:c r="M551" s="1054"/>
      <x:c r="N551" s="1054"/>
      <x:c r="O551" s="1054"/>
      <x:c r="P551" s="1054"/>
      <x:c r="Q551" s="1054"/>
      <x:c r="R551" s="1054"/>
      <x:c r="S551" s="1054"/>
      <x:c r="T551" s="1054"/>
      <x:c r="U551" s="1054"/>
      <x:c r="V551" s="1054"/>
      <x:c r="W551" s="1054"/>
      <x:c r="X551" s="1054"/>
      <x:c r="Y551" s="1054"/>
      <x:c r="Z551" s="1054"/>
    </x:row>
    <x:row r="552" spans="1:26" ht="15.75" customHeight="1">
      <x:c r="A552" s="1054"/>
      <x:c r="B552" s="1054"/>
      <x:c r="C552" s="1054"/>
      <x:c r="D552" s="1054"/>
      <x:c r="E552" s="1054"/>
      <x:c r="F552" s="1054"/>
      <x:c r="G552" s="1054"/>
      <x:c r="H552" s="1054"/>
      <x:c r="I552" s="1054"/>
      <x:c r="J552" s="1054"/>
      <x:c r="K552" s="1054"/>
      <x:c r="L552" s="1054"/>
      <x:c r="M552" s="1054"/>
      <x:c r="N552" s="1054"/>
      <x:c r="O552" s="1054"/>
      <x:c r="P552" s="1054"/>
      <x:c r="Q552" s="1054"/>
      <x:c r="R552" s="1054"/>
      <x:c r="S552" s="1054"/>
      <x:c r="T552" s="1054"/>
      <x:c r="U552" s="1054"/>
      <x:c r="V552" s="1054"/>
      <x:c r="W552" s="1054"/>
      <x:c r="X552" s="1054"/>
      <x:c r="Y552" s="1054"/>
      <x:c r="Z552" s="1054"/>
    </x:row>
    <x:row r="553" spans="1:26" ht="15.75" customHeight="1">
      <x:c r="A553" s="1054"/>
      <x:c r="B553" s="1054"/>
      <x:c r="C553" s="1054"/>
      <x:c r="D553" s="1054"/>
      <x:c r="E553" s="1054"/>
      <x:c r="F553" s="1054"/>
      <x:c r="G553" s="1054"/>
      <x:c r="H553" s="1054"/>
      <x:c r="I553" s="1054"/>
      <x:c r="J553" s="1054"/>
      <x:c r="K553" s="1054"/>
      <x:c r="L553" s="1054"/>
      <x:c r="M553" s="1054"/>
      <x:c r="N553" s="1054"/>
      <x:c r="O553" s="1054"/>
      <x:c r="P553" s="1054"/>
      <x:c r="Q553" s="1054"/>
      <x:c r="R553" s="1054"/>
      <x:c r="S553" s="1054"/>
      <x:c r="T553" s="1054"/>
      <x:c r="U553" s="1054"/>
      <x:c r="V553" s="1054"/>
      <x:c r="W553" s="1054"/>
      <x:c r="X553" s="1054"/>
      <x:c r="Y553" s="1054"/>
      <x:c r="Z553" s="1054"/>
    </x:row>
    <x:row r="554" spans="1:26" ht="15.75" customHeight="1">
      <x:c r="A554" s="1054"/>
      <x:c r="B554" s="1054"/>
      <x:c r="C554" s="1054"/>
      <x:c r="D554" s="1054"/>
      <x:c r="E554" s="1054"/>
      <x:c r="F554" s="1054"/>
      <x:c r="G554" s="1054"/>
      <x:c r="H554" s="1054"/>
      <x:c r="I554" s="1054"/>
      <x:c r="J554" s="1054"/>
      <x:c r="K554" s="1054"/>
      <x:c r="L554" s="1054"/>
      <x:c r="M554" s="1054"/>
      <x:c r="N554" s="1054"/>
      <x:c r="O554" s="1054"/>
      <x:c r="P554" s="1054"/>
      <x:c r="Q554" s="1054"/>
      <x:c r="R554" s="1054"/>
      <x:c r="S554" s="1054"/>
      <x:c r="T554" s="1054"/>
      <x:c r="U554" s="1054"/>
      <x:c r="V554" s="1054"/>
      <x:c r="W554" s="1054"/>
      <x:c r="X554" s="1054"/>
      <x:c r="Y554" s="1054"/>
      <x:c r="Z554" s="1054"/>
    </x:row>
    <x:row r="555" spans="1:26" ht="15.75" customHeight="1">
      <x:c r="A555" s="1054"/>
      <x:c r="B555" s="1054"/>
      <x:c r="C555" s="1054"/>
      <x:c r="D555" s="1054"/>
      <x:c r="E555" s="1054"/>
      <x:c r="F555" s="1054"/>
      <x:c r="G555" s="1054"/>
      <x:c r="H555" s="1054"/>
      <x:c r="I555" s="1054"/>
      <x:c r="J555" s="1054"/>
      <x:c r="K555" s="1054"/>
      <x:c r="L555" s="1054"/>
      <x:c r="M555" s="1054"/>
      <x:c r="N555" s="1054"/>
      <x:c r="O555" s="1054"/>
      <x:c r="P555" s="1054"/>
      <x:c r="Q555" s="1054"/>
      <x:c r="R555" s="1054"/>
      <x:c r="S555" s="1054"/>
      <x:c r="T555" s="1054"/>
      <x:c r="U555" s="1054"/>
      <x:c r="V555" s="1054"/>
      <x:c r="W555" s="1054"/>
      <x:c r="X555" s="1054"/>
      <x:c r="Y555" s="1054"/>
      <x:c r="Z555" s="1054"/>
    </x:row>
    <x:row r="556" spans="1:26" ht="15.75" customHeight="1">
      <x:c r="A556" s="1054"/>
      <x:c r="B556" s="1054"/>
      <x:c r="C556" s="1054"/>
      <x:c r="D556" s="1054"/>
      <x:c r="E556" s="1054"/>
      <x:c r="F556" s="1054"/>
      <x:c r="G556" s="1054"/>
      <x:c r="H556" s="1054"/>
      <x:c r="I556" s="1054"/>
      <x:c r="J556" s="1054"/>
      <x:c r="K556" s="1054"/>
      <x:c r="L556" s="1054"/>
      <x:c r="M556" s="1054"/>
      <x:c r="N556" s="1054"/>
      <x:c r="O556" s="1054"/>
      <x:c r="P556" s="1054"/>
      <x:c r="Q556" s="1054"/>
      <x:c r="R556" s="1054"/>
      <x:c r="S556" s="1054"/>
      <x:c r="T556" s="1054"/>
      <x:c r="U556" s="1054"/>
      <x:c r="V556" s="1054"/>
      <x:c r="W556" s="1054"/>
      <x:c r="X556" s="1054"/>
      <x:c r="Y556" s="1054"/>
      <x:c r="Z556" s="1054"/>
    </x:row>
    <x:row r="557" spans="1:26" ht="15.75" customHeight="1">
      <x:c r="A557" s="1054"/>
      <x:c r="B557" s="1054"/>
      <x:c r="C557" s="1054"/>
      <x:c r="D557" s="1054"/>
      <x:c r="E557" s="1054"/>
      <x:c r="F557" s="1054"/>
      <x:c r="G557" s="1054"/>
      <x:c r="H557" s="1054"/>
      <x:c r="I557" s="1054"/>
      <x:c r="J557" s="1054"/>
      <x:c r="K557" s="1054"/>
      <x:c r="L557" s="1054"/>
      <x:c r="M557" s="1054"/>
      <x:c r="N557" s="1054"/>
      <x:c r="O557" s="1054"/>
      <x:c r="P557" s="1054"/>
      <x:c r="Q557" s="1054"/>
      <x:c r="R557" s="1054"/>
      <x:c r="S557" s="1054"/>
      <x:c r="T557" s="1054"/>
      <x:c r="U557" s="1054"/>
      <x:c r="V557" s="1054"/>
      <x:c r="W557" s="1054"/>
      <x:c r="X557" s="1054"/>
      <x:c r="Y557" s="1054"/>
      <x:c r="Z557" s="1054"/>
    </x:row>
    <x:row r="558" spans="1:26" ht="15.75" customHeight="1">
      <x:c r="A558" s="1054"/>
      <x:c r="B558" s="1054"/>
      <x:c r="C558" s="1054"/>
      <x:c r="D558" s="1054"/>
      <x:c r="E558" s="1054"/>
      <x:c r="F558" s="1054"/>
      <x:c r="G558" s="1054"/>
      <x:c r="H558" s="1054"/>
      <x:c r="I558" s="1054"/>
      <x:c r="J558" s="1054"/>
      <x:c r="K558" s="1054"/>
      <x:c r="L558" s="1054"/>
      <x:c r="M558" s="1054"/>
      <x:c r="N558" s="1054"/>
      <x:c r="O558" s="1054"/>
      <x:c r="P558" s="1054"/>
      <x:c r="Q558" s="1054"/>
      <x:c r="R558" s="1054"/>
      <x:c r="S558" s="1054"/>
      <x:c r="T558" s="1054"/>
      <x:c r="U558" s="1054"/>
      <x:c r="V558" s="1054"/>
      <x:c r="W558" s="1054"/>
      <x:c r="X558" s="1054"/>
      <x:c r="Y558" s="1054"/>
      <x:c r="Z558" s="1054"/>
    </x:row>
    <x:row r="559" spans="1:26" ht="15.75" customHeight="1">
      <x:c r="A559" s="1054"/>
      <x:c r="B559" s="1054"/>
      <x:c r="C559" s="1054"/>
      <x:c r="D559" s="1054"/>
      <x:c r="E559" s="1054"/>
      <x:c r="F559" s="1054"/>
      <x:c r="G559" s="1054"/>
      <x:c r="H559" s="1054"/>
      <x:c r="I559" s="1054"/>
      <x:c r="J559" s="1054"/>
      <x:c r="K559" s="1054"/>
      <x:c r="L559" s="1054"/>
      <x:c r="M559" s="1054"/>
      <x:c r="N559" s="1054"/>
      <x:c r="O559" s="1054"/>
      <x:c r="P559" s="1054"/>
      <x:c r="Q559" s="1054"/>
      <x:c r="R559" s="1054"/>
      <x:c r="S559" s="1054"/>
      <x:c r="T559" s="1054"/>
      <x:c r="U559" s="1054"/>
      <x:c r="V559" s="1054"/>
      <x:c r="W559" s="1054"/>
      <x:c r="X559" s="1054"/>
      <x:c r="Y559" s="1054"/>
      <x:c r="Z559" s="1054"/>
    </x:row>
    <x:row r="560" spans="1:26" ht="15.75" customHeight="1">
      <x:c r="A560" s="1054"/>
      <x:c r="B560" s="1054"/>
      <x:c r="C560" s="1054"/>
      <x:c r="D560" s="1054"/>
      <x:c r="E560" s="1054"/>
      <x:c r="F560" s="1054"/>
      <x:c r="G560" s="1054"/>
      <x:c r="H560" s="1054"/>
      <x:c r="I560" s="1054"/>
      <x:c r="J560" s="1054"/>
      <x:c r="K560" s="1054"/>
      <x:c r="L560" s="1054"/>
      <x:c r="M560" s="1054"/>
      <x:c r="N560" s="1054"/>
      <x:c r="O560" s="1054"/>
      <x:c r="P560" s="1054"/>
      <x:c r="Q560" s="1054"/>
      <x:c r="R560" s="1054"/>
      <x:c r="S560" s="1054"/>
      <x:c r="T560" s="1054"/>
      <x:c r="U560" s="1054"/>
      <x:c r="V560" s="1054"/>
      <x:c r="W560" s="1054"/>
      <x:c r="X560" s="1054"/>
      <x:c r="Y560" s="1054"/>
      <x:c r="Z560" s="1054"/>
    </x:row>
    <x:row r="561" spans="1:26" ht="15.75" customHeight="1">
      <x:c r="A561" s="1054"/>
      <x:c r="B561" s="1054"/>
      <x:c r="C561" s="1054"/>
      <x:c r="D561" s="1054"/>
      <x:c r="E561" s="1054"/>
      <x:c r="F561" s="1054"/>
      <x:c r="G561" s="1054"/>
      <x:c r="H561" s="1054"/>
      <x:c r="I561" s="1054"/>
      <x:c r="J561" s="1054"/>
      <x:c r="K561" s="1054"/>
      <x:c r="L561" s="1054"/>
      <x:c r="M561" s="1054"/>
      <x:c r="N561" s="1054"/>
      <x:c r="O561" s="1054"/>
      <x:c r="P561" s="1054"/>
      <x:c r="Q561" s="1054"/>
      <x:c r="R561" s="1054"/>
      <x:c r="S561" s="1054"/>
      <x:c r="T561" s="1054"/>
      <x:c r="U561" s="1054"/>
      <x:c r="V561" s="1054"/>
      <x:c r="W561" s="1054"/>
      <x:c r="X561" s="1054"/>
      <x:c r="Y561" s="1054"/>
      <x:c r="Z561" s="1054"/>
    </x:row>
    <x:row r="562" spans="1:26" ht="15.75" customHeight="1">
      <x:c r="A562" s="1054"/>
      <x:c r="B562" s="1054"/>
      <x:c r="C562" s="1054"/>
      <x:c r="D562" s="1054"/>
      <x:c r="E562" s="1054"/>
      <x:c r="F562" s="1054"/>
      <x:c r="G562" s="1054"/>
      <x:c r="H562" s="1054"/>
      <x:c r="I562" s="1054"/>
      <x:c r="J562" s="1054"/>
      <x:c r="K562" s="1054"/>
      <x:c r="L562" s="1054"/>
      <x:c r="M562" s="1054"/>
      <x:c r="N562" s="1054"/>
      <x:c r="O562" s="1054"/>
      <x:c r="P562" s="1054"/>
      <x:c r="Q562" s="1054"/>
      <x:c r="R562" s="1054"/>
      <x:c r="S562" s="1054"/>
      <x:c r="T562" s="1054"/>
      <x:c r="U562" s="1054"/>
      <x:c r="V562" s="1054"/>
      <x:c r="W562" s="1054"/>
      <x:c r="X562" s="1054"/>
      <x:c r="Y562" s="1054"/>
      <x:c r="Z562" s="1054"/>
    </x:row>
    <x:row r="563" spans="1:26" ht="15.75" customHeight="1">
      <x:c r="A563" s="1054"/>
      <x:c r="B563" s="1054"/>
      <x:c r="C563" s="1054"/>
      <x:c r="D563" s="1054"/>
      <x:c r="E563" s="1054"/>
      <x:c r="F563" s="1054"/>
      <x:c r="G563" s="1054"/>
      <x:c r="H563" s="1054"/>
      <x:c r="I563" s="1054"/>
      <x:c r="J563" s="1054"/>
      <x:c r="K563" s="1054"/>
      <x:c r="L563" s="1054"/>
      <x:c r="M563" s="1054"/>
      <x:c r="N563" s="1054"/>
      <x:c r="O563" s="1054"/>
      <x:c r="P563" s="1054"/>
      <x:c r="Q563" s="1054"/>
      <x:c r="R563" s="1054"/>
      <x:c r="S563" s="1054"/>
      <x:c r="T563" s="1054"/>
      <x:c r="U563" s="1054"/>
      <x:c r="V563" s="1054"/>
      <x:c r="W563" s="1054"/>
      <x:c r="X563" s="1054"/>
      <x:c r="Y563" s="1054"/>
      <x:c r="Z563" s="1054"/>
    </x:row>
    <x:row r="564" spans="1:26" ht="15.75" customHeight="1">
      <x:c r="A564" s="1054"/>
      <x:c r="B564" s="1054"/>
      <x:c r="C564" s="1054"/>
      <x:c r="D564" s="1054"/>
      <x:c r="E564" s="1054"/>
      <x:c r="F564" s="1054"/>
      <x:c r="G564" s="1054"/>
      <x:c r="H564" s="1054"/>
      <x:c r="I564" s="1054"/>
      <x:c r="J564" s="1054"/>
      <x:c r="K564" s="1054"/>
      <x:c r="L564" s="1054"/>
      <x:c r="M564" s="1054"/>
      <x:c r="N564" s="1054"/>
      <x:c r="O564" s="1054"/>
      <x:c r="P564" s="1054"/>
      <x:c r="Q564" s="1054"/>
      <x:c r="R564" s="1054"/>
      <x:c r="S564" s="1054"/>
      <x:c r="T564" s="1054"/>
      <x:c r="U564" s="1054"/>
      <x:c r="V564" s="1054"/>
      <x:c r="W564" s="1054"/>
      <x:c r="X564" s="1054"/>
      <x:c r="Y564" s="1054"/>
      <x:c r="Z564" s="1054"/>
    </x:row>
    <x:row r="565" spans="1:26" ht="15.75" customHeight="1">
      <x:c r="A565" s="1054"/>
      <x:c r="B565" s="1054"/>
      <x:c r="C565" s="1054"/>
      <x:c r="D565" s="1054"/>
      <x:c r="E565" s="1054"/>
      <x:c r="F565" s="1054"/>
      <x:c r="G565" s="1054"/>
      <x:c r="H565" s="1054"/>
      <x:c r="I565" s="1054"/>
      <x:c r="J565" s="1054"/>
      <x:c r="K565" s="1054"/>
      <x:c r="L565" s="1054"/>
      <x:c r="M565" s="1054"/>
      <x:c r="N565" s="1054"/>
      <x:c r="O565" s="1054"/>
      <x:c r="P565" s="1054"/>
      <x:c r="Q565" s="1054"/>
      <x:c r="R565" s="1054"/>
      <x:c r="S565" s="1054"/>
      <x:c r="T565" s="1054"/>
      <x:c r="U565" s="1054"/>
      <x:c r="V565" s="1054"/>
      <x:c r="W565" s="1054"/>
      <x:c r="X565" s="1054"/>
      <x:c r="Y565" s="1054"/>
      <x:c r="Z565" s="1054"/>
    </x:row>
    <x:row r="566" spans="1:26" ht="15.75" customHeight="1">
      <x:c r="A566" s="1054"/>
      <x:c r="B566" s="1054"/>
      <x:c r="C566" s="1054"/>
      <x:c r="D566" s="1054"/>
      <x:c r="E566" s="1054"/>
      <x:c r="F566" s="1054"/>
      <x:c r="G566" s="1054"/>
      <x:c r="H566" s="1054"/>
      <x:c r="I566" s="1054"/>
      <x:c r="J566" s="1054"/>
      <x:c r="K566" s="1054"/>
      <x:c r="L566" s="1054"/>
      <x:c r="M566" s="1054"/>
      <x:c r="N566" s="1054"/>
      <x:c r="O566" s="1054"/>
      <x:c r="P566" s="1054"/>
      <x:c r="Q566" s="1054"/>
      <x:c r="R566" s="1054"/>
      <x:c r="S566" s="1054"/>
      <x:c r="T566" s="1054"/>
      <x:c r="U566" s="1054"/>
      <x:c r="V566" s="1054"/>
      <x:c r="W566" s="1054"/>
      <x:c r="X566" s="1054"/>
      <x:c r="Y566" s="1054"/>
      <x:c r="Z566" s="1054"/>
    </x:row>
    <x:row r="567" spans="1:26" ht="15.75" customHeight="1">
      <x:c r="A567" s="1054"/>
      <x:c r="B567" s="1054"/>
      <x:c r="C567" s="1054"/>
      <x:c r="D567" s="1054"/>
      <x:c r="E567" s="1054"/>
      <x:c r="F567" s="1054"/>
      <x:c r="G567" s="1054"/>
      <x:c r="H567" s="1054"/>
      <x:c r="I567" s="1054"/>
      <x:c r="J567" s="1054"/>
      <x:c r="K567" s="1054"/>
      <x:c r="L567" s="1054"/>
      <x:c r="M567" s="1054"/>
      <x:c r="N567" s="1054"/>
      <x:c r="O567" s="1054"/>
      <x:c r="P567" s="1054"/>
      <x:c r="Q567" s="1054"/>
      <x:c r="R567" s="1054"/>
      <x:c r="S567" s="1054"/>
      <x:c r="T567" s="1054"/>
      <x:c r="U567" s="1054"/>
      <x:c r="V567" s="1054"/>
      <x:c r="W567" s="1054"/>
      <x:c r="X567" s="1054"/>
      <x:c r="Y567" s="1054"/>
      <x:c r="Z567" s="1054"/>
    </x:row>
    <x:row r="568" spans="1:26" ht="15.75" customHeight="1">
      <x:c r="A568" s="1054"/>
      <x:c r="B568" s="1054"/>
      <x:c r="C568" s="1054"/>
      <x:c r="D568" s="1054"/>
      <x:c r="E568" s="1054"/>
      <x:c r="F568" s="1054"/>
      <x:c r="G568" s="1054"/>
      <x:c r="H568" s="1054"/>
      <x:c r="I568" s="1054"/>
      <x:c r="J568" s="1054"/>
      <x:c r="K568" s="1054"/>
      <x:c r="L568" s="1054"/>
      <x:c r="M568" s="1054"/>
      <x:c r="N568" s="1054"/>
      <x:c r="O568" s="1054"/>
      <x:c r="P568" s="1054"/>
      <x:c r="Q568" s="1054"/>
      <x:c r="R568" s="1054"/>
      <x:c r="S568" s="1054"/>
      <x:c r="T568" s="1054"/>
      <x:c r="U568" s="1054"/>
      <x:c r="V568" s="1054"/>
      <x:c r="W568" s="1054"/>
      <x:c r="X568" s="1054"/>
      <x:c r="Y568" s="1054"/>
      <x:c r="Z568" s="1054"/>
    </x:row>
    <x:row r="569" spans="1:26" ht="15.75" customHeight="1">
      <x:c r="A569" s="1054"/>
      <x:c r="B569" s="1054"/>
      <x:c r="C569" s="1054"/>
      <x:c r="D569" s="1054"/>
      <x:c r="E569" s="1054"/>
      <x:c r="F569" s="1054"/>
      <x:c r="G569" s="1054"/>
      <x:c r="H569" s="1054"/>
      <x:c r="I569" s="1054"/>
      <x:c r="J569" s="1054"/>
      <x:c r="K569" s="1054"/>
      <x:c r="L569" s="1054"/>
      <x:c r="M569" s="1054"/>
      <x:c r="N569" s="1054"/>
      <x:c r="O569" s="1054"/>
      <x:c r="P569" s="1054"/>
      <x:c r="Q569" s="1054"/>
      <x:c r="R569" s="1054"/>
      <x:c r="S569" s="1054"/>
      <x:c r="T569" s="1054"/>
      <x:c r="U569" s="1054"/>
      <x:c r="V569" s="1054"/>
      <x:c r="W569" s="1054"/>
      <x:c r="X569" s="1054"/>
      <x:c r="Y569" s="1054"/>
      <x:c r="Z569" s="1054"/>
    </x:row>
    <x:row r="570" spans="1:26" ht="15.75" customHeight="1">
      <x:c r="A570" s="1054"/>
      <x:c r="B570" s="1054"/>
      <x:c r="C570" s="1054"/>
      <x:c r="D570" s="1054"/>
      <x:c r="E570" s="1054"/>
      <x:c r="F570" s="1054"/>
      <x:c r="G570" s="1054"/>
      <x:c r="H570" s="1054"/>
      <x:c r="I570" s="1054"/>
      <x:c r="J570" s="1054"/>
      <x:c r="K570" s="1054"/>
      <x:c r="L570" s="1054"/>
      <x:c r="M570" s="1054"/>
      <x:c r="N570" s="1054"/>
      <x:c r="O570" s="1054"/>
      <x:c r="P570" s="1054"/>
      <x:c r="Q570" s="1054"/>
      <x:c r="R570" s="1054"/>
      <x:c r="S570" s="1054"/>
      <x:c r="T570" s="1054"/>
      <x:c r="U570" s="1054"/>
      <x:c r="V570" s="1054"/>
      <x:c r="W570" s="1054"/>
      <x:c r="X570" s="1054"/>
      <x:c r="Y570" s="1054"/>
      <x:c r="Z570" s="1054"/>
    </x:row>
    <x:row r="571" spans="1:26" ht="15.75" customHeight="1">
      <x:c r="A571" s="1054"/>
      <x:c r="B571" s="1054"/>
      <x:c r="C571" s="1054"/>
      <x:c r="D571" s="1054"/>
      <x:c r="E571" s="1054"/>
      <x:c r="F571" s="1054"/>
      <x:c r="G571" s="1054"/>
      <x:c r="H571" s="1054"/>
      <x:c r="I571" s="1054"/>
      <x:c r="J571" s="1054"/>
      <x:c r="K571" s="1054"/>
      <x:c r="L571" s="1054"/>
      <x:c r="M571" s="1054"/>
      <x:c r="N571" s="1054"/>
      <x:c r="O571" s="1054"/>
      <x:c r="P571" s="1054"/>
      <x:c r="Q571" s="1054"/>
      <x:c r="R571" s="1054"/>
      <x:c r="S571" s="1054"/>
      <x:c r="T571" s="1054"/>
      <x:c r="U571" s="1054"/>
      <x:c r="V571" s="1054"/>
      <x:c r="W571" s="1054"/>
      <x:c r="X571" s="1054"/>
      <x:c r="Y571" s="1054"/>
      <x:c r="Z571" s="1054"/>
    </x:row>
    <x:row r="572" spans="1:26" ht="15.75" customHeight="1">
      <x:c r="A572" s="1054"/>
      <x:c r="B572" s="1054"/>
      <x:c r="C572" s="1054"/>
      <x:c r="D572" s="1054"/>
      <x:c r="E572" s="1054"/>
      <x:c r="F572" s="1054"/>
      <x:c r="G572" s="1054"/>
      <x:c r="H572" s="1054"/>
      <x:c r="I572" s="1054"/>
      <x:c r="J572" s="1054"/>
      <x:c r="K572" s="1054"/>
      <x:c r="L572" s="1054"/>
      <x:c r="M572" s="1054"/>
      <x:c r="N572" s="1054"/>
      <x:c r="O572" s="1054"/>
      <x:c r="P572" s="1054"/>
      <x:c r="Q572" s="1054"/>
      <x:c r="R572" s="1054"/>
      <x:c r="S572" s="1054"/>
      <x:c r="T572" s="1054"/>
      <x:c r="U572" s="1054"/>
      <x:c r="V572" s="1054"/>
      <x:c r="W572" s="1054"/>
      <x:c r="X572" s="1054"/>
      <x:c r="Y572" s="1054"/>
      <x:c r="Z572" s="1054"/>
    </x:row>
    <x:row r="573" spans="1:26" ht="15.75" customHeight="1">
      <x:c r="A573" s="1054"/>
      <x:c r="B573" s="1054"/>
      <x:c r="C573" s="1054"/>
      <x:c r="D573" s="1054"/>
      <x:c r="E573" s="1054"/>
      <x:c r="F573" s="1054"/>
      <x:c r="G573" s="1054"/>
      <x:c r="H573" s="1054"/>
      <x:c r="I573" s="1054"/>
      <x:c r="J573" s="1054"/>
      <x:c r="K573" s="1054"/>
      <x:c r="L573" s="1054"/>
      <x:c r="M573" s="1054"/>
      <x:c r="N573" s="1054"/>
      <x:c r="O573" s="1054"/>
      <x:c r="P573" s="1054"/>
      <x:c r="Q573" s="1054"/>
      <x:c r="R573" s="1054"/>
      <x:c r="S573" s="1054"/>
      <x:c r="T573" s="1054"/>
      <x:c r="U573" s="1054"/>
      <x:c r="V573" s="1054"/>
      <x:c r="W573" s="1054"/>
      <x:c r="X573" s="1054"/>
      <x:c r="Y573" s="1054"/>
      <x:c r="Z573" s="1054"/>
    </x:row>
    <x:row r="574" spans="1:26" ht="15.75" customHeight="1">
      <x:c r="A574" s="1054"/>
      <x:c r="B574" s="1054"/>
      <x:c r="C574" s="1054"/>
      <x:c r="D574" s="1054"/>
      <x:c r="E574" s="1054"/>
      <x:c r="F574" s="1054"/>
      <x:c r="G574" s="1054"/>
      <x:c r="H574" s="1054"/>
      <x:c r="I574" s="1054"/>
      <x:c r="J574" s="1054"/>
      <x:c r="K574" s="1054"/>
      <x:c r="L574" s="1054"/>
      <x:c r="M574" s="1054"/>
      <x:c r="N574" s="1054"/>
      <x:c r="O574" s="1054"/>
      <x:c r="P574" s="1054"/>
      <x:c r="Q574" s="1054"/>
      <x:c r="R574" s="1054"/>
      <x:c r="S574" s="1054"/>
      <x:c r="T574" s="1054"/>
      <x:c r="U574" s="1054"/>
      <x:c r="V574" s="1054"/>
      <x:c r="W574" s="1054"/>
      <x:c r="X574" s="1054"/>
      <x:c r="Y574" s="1054"/>
      <x:c r="Z574" s="1054"/>
    </x:row>
    <x:row r="575" spans="1:26" ht="15.75" customHeight="1">
      <x:c r="A575" s="1054"/>
      <x:c r="B575" s="1054"/>
      <x:c r="C575" s="1054"/>
      <x:c r="D575" s="1054"/>
      <x:c r="E575" s="1054"/>
      <x:c r="F575" s="1054"/>
      <x:c r="G575" s="1054"/>
      <x:c r="H575" s="1054"/>
      <x:c r="I575" s="1054"/>
      <x:c r="J575" s="1054"/>
      <x:c r="K575" s="1054"/>
      <x:c r="L575" s="1054"/>
      <x:c r="M575" s="1054"/>
      <x:c r="N575" s="1054"/>
      <x:c r="O575" s="1054"/>
      <x:c r="P575" s="1054"/>
      <x:c r="Q575" s="1054"/>
      <x:c r="R575" s="1054"/>
      <x:c r="S575" s="1054"/>
      <x:c r="T575" s="1054"/>
      <x:c r="U575" s="1054"/>
      <x:c r="V575" s="1054"/>
      <x:c r="W575" s="1054"/>
      <x:c r="X575" s="1054"/>
      <x:c r="Y575" s="1054"/>
      <x:c r="Z575" s="1054"/>
    </x:row>
    <x:row r="576" spans="1:26" ht="15.75" customHeight="1">
      <x:c r="A576" s="1054"/>
      <x:c r="B576" s="1054"/>
      <x:c r="C576" s="1054"/>
      <x:c r="D576" s="1054"/>
      <x:c r="E576" s="1054"/>
      <x:c r="F576" s="1054"/>
      <x:c r="G576" s="1054"/>
      <x:c r="H576" s="1054"/>
      <x:c r="I576" s="1054"/>
      <x:c r="J576" s="1054"/>
      <x:c r="K576" s="1054"/>
      <x:c r="L576" s="1054"/>
      <x:c r="M576" s="1054"/>
      <x:c r="N576" s="1054"/>
      <x:c r="O576" s="1054"/>
      <x:c r="P576" s="1054"/>
      <x:c r="Q576" s="1054"/>
      <x:c r="R576" s="1054"/>
      <x:c r="S576" s="1054"/>
      <x:c r="T576" s="1054"/>
      <x:c r="U576" s="1054"/>
      <x:c r="V576" s="1054"/>
      <x:c r="W576" s="1054"/>
      <x:c r="X576" s="1054"/>
      <x:c r="Y576" s="1054"/>
      <x:c r="Z576" s="1054"/>
    </x:row>
    <x:row r="577" spans="1:26" ht="15.75" customHeight="1">
      <x:c r="A577" s="1054"/>
      <x:c r="B577" s="1054"/>
      <x:c r="C577" s="1054"/>
      <x:c r="D577" s="1054"/>
      <x:c r="E577" s="1054"/>
      <x:c r="F577" s="1054"/>
      <x:c r="G577" s="1054"/>
      <x:c r="H577" s="1054"/>
      <x:c r="I577" s="1054"/>
      <x:c r="J577" s="1054"/>
      <x:c r="K577" s="1054"/>
      <x:c r="L577" s="1054"/>
      <x:c r="M577" s="1054"/>
      <x:c r="N577" s="1054"/>
      <x:c r="O577" s="1054"/>
      <x:c r="P577" s="1054"/>
      <x:c r="Q577" s="1054"/>
      <x:c r="R577" s="1054"/>
      <x:c r="S577" s="1054"/>
      <x:c r="T577" s="1054"/>
      <x:c r="U577" s="1054"/>
      <x:c r="V577" s="1054"/>
      <x:c r="W577" s="1054"/>
      <x:c r="X577" s="1054"/>
      <x:c r="Y577" s="1054"/>
      <x:c r="Z577" s="1054"/>
    </x:row>
    <x:row r="578" spans="1:26" ht="15.75" customHeight="1">
      <x:c r="A578" s="1054"/>
      <x:c r="B578" s="1054"/>
      <x:c r="C578" s="1054"/>
      <x:c r="D578" s="1054"/>
      <x:c r="E578" s="1054"/>
      <x:c r="F578" s="1054"/>
      <x:c r="G578" s="1054"/>
      <x:c r="H578" s="1054"/>
      <x:c r="I578" s="1054"/>
      <x:c r="J578" s="1054"/>
      <x:c r="K578" s="1054"/>
      <x:c r="L578" s="1054"/>
      <x:c r="M578" s="1054"/>
      <x:c r="N578" s="1054"/>
      <x:c r="O578" s="1054"/>
      <x:c r="P578" s="1054"/>
      <x:c r="Q578" s="1054"/>
      <x:c r="R578" s="1054"/>
      <x:c r="S578" s="1054"/>
      <x:c r="T578" s="1054"/>
      <x:c r="U578" s="1054"/>
      <x:c r="V578" s="1054"/>
      <x:c r="W578" s="1054"/>
      <x:c r="X578" s="1054"/>
      <x:c r="Y578" s="1054"/>
      <x:c r="Z578" s="1054"/>
    </x:row>
    <x:row r="579" spans="1:26" ht="15.75" customHeight="1">
      <x:c r="A579" s="1054"/>
      <x:c r="B579" s="1054"/>
      <x:c r="C579" s="1054"/>
      <x:c r="D579" s="1054"/>
      <x:c r="E579" s="1054"/>
      <x:c r="F579" s="1054"/>
      <x:c r="G579" s="1054"/>
      <x:c r="H579" s="1054"/>
      <x:c r="I579" s="1054"/>
      <x:c r="J579" s="1054"/>
      <x:c r="K579" s="1054"/>
      <x:c r="L579" s="1054"/>
      <x:c r="M579" s="1054"/>
      <x:c r="N579" s="1054"/>
      <x:c r="O579" s="1054"/>
      <x:c r="P579" s="1054"/>
      <x:c r="Q579" s="1054"/>
      <x:c r="R579" s="1054"/>
      <x:c r="S579" s="1054"/>
      <x:c r="T579" s="1054"/>
      <x:c r="U579" s="1054"/>
      <x:c r="V579" s="1054"/>
      <x:c r="W579" s="1054"/>
      <x:c r="X579" s="1054"/>
      <x:c r="Y579" s="1054"/>
      <x:c r="Z579" s="1054"/>
    </x:row>
    <x:row r="580" spans="1:26" ht="15.75" customHeight="1">
      <x:c r="A580" s="1054"/>
      <x:c r="B580" s="1054"/>
      <x:c r="C580" s="1054"/>
      <x:c r="D580" s="1054"/>
      <x:c r="E580" s="1054"/>
      <x:c r="F580" s="1054"/>
      <x:c r="G580" s="1054"/>
      <x:c r="H580" s="1054"/>
      <x:c r="I580" s="1054"/>
      <x:c r="J580" s="1054"/>
      <x:c r="K580" s="1054"/>
      <x:c r="L580" s="1054"/>
      <x:c r="M580" s="1054"/>
      <x:c r="N580" s="1054"/>
      <x:c r="O580" s="1054"/>
      <x:c r="P580" s="1054"/>
      <x:c r="Q580" s="1054"/>
      <x:c r="R580" s="1054"/>
      <x:c r="S580" s="1054"/>
      <x:c r="T580" s="1054"/>
      <x:c r="U580" s="1054"/>
      <x:c r="V580" s="1054"/>
      <x:c r="W580" s="1054"/>
      <x:c r="X580" s="1054"/>
      <x:c r="Y580" s="1054"/>
      <x:c r="Z580" s="1054"/>
    </x:row>
    <x:row r="581" spans="1:26" ht="15.75" customHeight="1">
      <x:c r="A581" s="1054"/>
      <x:c r="B581" s="1054"/>
      <x:c r="C581" s="1054"/>
      <x:c r="D581" s="1054"/>
      <x:c r="E581" s="1054"/>
      <x:c r="F581" s="1054"/>
      <x:c r="G581" s="1054"/>
      <x:c r="H581" s="1054"/>
      <x:c r="I581" s="1054"/>
      <x:c r="J581" s="1054"/>
      <x:c r="K581" s="1054"/>
      <x:c r="L581" s="1054"/>
      <x:c r="M581" s="1054"/>
      <x:c r="N581" s="1054"/>
      <x:c r="O581" s="1054"/>
      <x:c r="P581" s="1054"/>
      <x:c r="Q581" s="1054"/>
      <x:c r="R581" s="1054"/>
      <x:c r="S581" s="1054"/>
      <x:c r="T581" s="1054"/>
      <x:c r="U581" s="1054"/>
      <x:c r="V581" s="1054"/>
      <x:c r="W581" s="1054"/>
      <x:c r="X581" s="1054"/>
      <x:c r="Y581" s="1054"/>
      <x:c r="Z581" s="1054"/>
    </x:row>
    <x:row r="582" spans="1:26" ht="15.75" customHeight="1">
      <x:c r="A582" s="1054"/>
      <x:c r="B582" s="1054"/>
      <x:c r="C582" s="1054"/>
      <x:c r="D582" s="1054"/>
      <x:c r="E582" s="1054"/>
      <x:c r="F582" s="1054"/>
      <x:c r="G582" s="1054"/>
      <x:c r="H582" s="1054"/>
      <x:c r="I582" s="1054"/>
      <x:c r="J582" s="1054"/>
      <x:c r="K582" s="1054"/>
      <x:c r="L582" s="1054"/>
      <x:c r="M582" s="1054"/>
      <x:c r="N582" s="1054"/>
      <x:c r="O582" s="1054"/>
      <x:c r="P582" s="1054"/>
      <x:c r="Q582" s="1054"/>
      <x:c r="R582" s="1054"/>
      <x:c r="S582" s="1054"/>
      <x:c r="T582" s="1054"/>
      <x:c r="U582" s="1054"/>
      <x:c r="V582" s="1054"/>
      <x:c r="W582" s="1054"/>
      <x:c r="X582" s="1054"/>
      <x:c r="Y582" s="1054"/>
      <x:c r="Z582" s="1054"/>
    </x:row>
    <x:row r="583" spans="1:26" ht="15.75" customHeight="1">
      <x:c r="A583" s="1054"/>
      <x:c r="B583" s="1054"/>
      <x:c r="C583" s="1054"/>
      <x:c r="D583" s="1054"/>
      <x:c r="E583" s="1054"/>
      <x:c r="F583" s="1054"/>
      <x:c r="G583" s="1054"/>
      <x:c r="H583" s="1054"/>
      <x:c r="I583" s="1054"/>
      <x:c r="J583" s="1054"/>
      <x:c r="K583" s="1054"/>
      <x:c r="L583" s="1054"/>
      <x:c r="M583" s="1054"/>
      <x:c r="N583" s="1054"/>
      <x:c r="O583" s="1054"/>
      <x:c r="P583" s="1054"/>
      <x:c r="Q583" s="1054"/>
      <x:c r="R583" s="1054"/>
      <x:c r="S583" s="1054"/>
      <x:c r="T583" s="1054"/>
      <x:c r="U583" s="1054"/>
      <x:c r="V583" s="1054"/>
      <x:c r="W583" s="1054"/>
      <x:c r="X583" s="1054"/>
      <x:c r="Y583" s="1054"/>
      <x:c r="Z583" s="1054"/>
    </x:row>
    <x:row r="584" spans="1:26" ht="15.75" customHeight="1">
      <x:c r="A584" s="1054"/>
      <x:c r="B584" s="1054"/>
      <x:c r="C584" s="1054"/>
      <x:c r="D584" s="1054"/>
      <x:c r="E584" s="1054"/>
      <x:c r="F584" s="1054"/>
      <x:c r="G584" s="1054"/>
      <x:c r="H584" s="1054"/>
      <x:c r="I584" s="1054"/>
      <x:c r="J584" s="1054"/>
      <x:c r="K584" s="1054"/>
      <x:c r="L584" s="1054"/>
      <x:c r="M584" s="1054"/>
      <x:c r="N584" s="1054"/>
      <x:c r="O584" s="1054"/>
      <x:c r="P584" s="1054"/>
      <x:c r="Q584" s="1054"/>
      <x:c r="R584" s="1054"/>
      <x:c r="S584" s="1054"/>
      <x:c r="T584" s="1054"/>
      <x:c r="U584" s="1054"/>
      <x:c r="V584" s="1054"/>
      <x:c r="W584" s="1054"/>
      <x:c r="X584" s="1054"/>
      <x:c r="Y584" s="1054"/>
      <x:c r="Z584" s="1054"/>
    </x:row>
    <x:row r="585" spans="1:26" ht="15.75" customHeight="1">
      <x:c r="A585" s="1054"/>
      <x:c r="B585" s="1054"/>
      <x:c r="C585" s="1054"/>
      <x:c r="D585" s="1054"/>
      <x:c r="E585" s="1054"/>
      <x:c r="F585" s="1054"/>
      <x:c r="G585" s="1054"/>
      <x:c r="H585" s="1054"/>
      <x:c r="I585" s="1054"/>
      <x:c r="J585" s="1054"/>
      <x:c r="K585" s="1054"/>
      <x:c r="L585" s="1054"/>
      <x:c r="M585" s="1054"/>
      <x:c r="N585" s="1054"/>
      <x:c r="O585" s="1054"/>
      <x:c r="P585" s="1054"/>
      <x:c r="Q585" s="1054"/>
      <x:c r="R585" s="1054"/>
      <x:c r="S585" s="1054"/>
      <x:c r="T585" s="1054"/>
      <x:c r="U585" s="1054"/>
      <x:c r="V585" s="1054"/>
      <x:c r="W585" s="1054"/>
      <x:c r="X585" s="1054"/>
      <x:c r="Y585" s="1054"/>
      <x:c r="Z585" s="1054"/>
    </x:row>
    <x:row r="586" spans="1:26" ht="15.75" customHeight="1">
      <x:c r="A586" s="1054"/>
      <x:c r="B586" s="1054"/>
      <x:c r="C586" s="1054"/>
      <x:c r="D586" s="1054"/>
      <x:c r="E586" s="1054"/>
      <x:c r="F586" s="1054"/>
      <x:c r="G586" s="1054"/>
      <x:c r="H586" s="1054"/>
      <x:c r="I586" s="1054"/>
      <x:c r="J586" s="1054"/>
      <x:c r="K586" s="1054"/>
      <x:c r="L586" s="1054"/>
      <x:c r="M586" s="1054"/>
      <x:c r="N586" s="1054"/>
      <x:c r="O586" s="1054"/>
      <x:c r="P586" s="1054"/>
      <x:c r="Q586" s="1054"/>
      <x:c r="R586" s="1054"/>
      <x:c r="S586" s="1054"/>
      <x:c r="T586" s="1054"/>
      <x:c r="U586" s="1054"/>
      <x:c r="V586" s="1054"/>
      <x:c r="W586" s="1054"/>
      <x:c r="X586" s="1054"/>
      <x:c r="Y586" s="1054"/>
      <x:c r="Z586" s="1054"/>
    </x:row>
    <x:row r="587" spans="1:26" ht="15.75" customHeight="1">
      <x:c r="A587" s="1054"/>
      <x:c r="B587" s="1054"/>
      <x:c r="C587" s="1054"/>
      <x:c r="D587" s="1054"/>
      <x:c r="E587" s="1054"/>
      <x:c r="F587" s="1054"/>
      <x:c r="G587" s="1054"/>
      <x:c r="H587" s="1054"/>
      <x:c r="I587" s="1054"/>
      <x:c r="J587" s="1054"/>
      <x:c r="K587" s="1054"/>
      <x:c r="L587" s="1054"/>
      <x:c r="M587" s="1054"/>
      <x:c r="N587" s="1054"/>
      <x:c r="O587" s="1054"/>
      <x:c r="P587" s="1054"/>
      <x:c r="Q587" s="1054"/>
      <x:c r="R587" s="1054"/>
      <x:c r="S587" s="1054"/>
      <x:c r="T587" s="1054"/>
      <x:c r="U587" s="1054"/>
      <x:c r="V587" s="1054"/>
      <x:c r="W587" s="1054"/>
      <x:c r="X587" s="1054"/>
      <x:c r="Y587" s="1054"/>
      <x:c r="Z587" s="1054"/>
    </x:row>
    <x:row r="588" spans="1:26" ht="15.75" customHeight="1">
      <x:c r="A588" s="1054"/>
      <x:c r="B588" s="1054"/>
      <x:c r="C588" s="1054"/>
      <x:c r="D588" s="1054"/>
      <x:c r="E588" s="1054"/>
      <x:c r="F588" s="1054"/>
      <x:c r="G588" s="1054"/>
      <x:c r="H588" s="1054"/>
      <x:c r="I588" s="1054"/>
      <x:c r="J588" s="1054"/>
      <x:c r="K588" s="1054"/>
      <x:c r="L588" s="1054"/>
      <x:c r="M588" s="1054"/>
      <x:c r="N588" s="1054"/>
      <x:c r="O588" s="1054"/>
      <x:c r="P588" s="1054"/>
      <x:c r="Q588" s="1054"/>
      <x:c r="R588" s="1054"/>
      <x:c r="S588" s="1054"/>
      <x:c r="T588" s="1054"/>
      <x:c r="U588" s="1054"/>
      <x:c r="V588" s="1054"/>
      <x:c r="W588" s="1054"/>
      <x:c r="X588" s="1054"/>
      <x:c r="Y588" s="1054"/>
      <x:c r="Z588" s="1054"/>
    </x:row>
    <x:row r="589" spans="1:26" ht="15.75" customHeight="1">
      <x:c r="A589" s="1054"/>
      <x:c r="B589" s="1054"/>
      <x:c r="C589" s="1054"/>
      <x:c r="D589" s="1054"/>
      <x:c r="E589" s="1054"/>
      <x:c r="F589" s="1054"/>
      <x:c r="G589" s="1054"/>
      <x:c r="H589" s="1054"/>
      <x:c r="I589" s="1054"/>
      <x:c r="J589" s="1054"/>
      <x:c r="K589" s="1054"/>
      <x:c r="L589" s="1054"/>
      <x:c r="M589" s="1054"/>
      <x:c r="N589" s="1054"/>
      <x:c r="O589" s="1054"/>
      <x:c r="P589" s="1054"/>
      <x:c r="Q589" s="1054"/>
      <x:c r="R589" s="1054"/>
      <x:c r="S589" s="1054"/>
      <x:c r="T589" s="1054"/>
      <x:c r="U589" s="1054"/>
      <x:c r="V589" s="1054"/>
      <x:c r="W589" s="1054"/>
      <x:c r="X589" s="1054"/>
      <x:c r="Y589" s="1054"/>
      <x:c r="Z589" s="1054"/>
    </x:row>
    <x:row r="590" spans="1:26" ht="15.75" customHeight="1">
      <x:c r="A590" s="1054"/>
      <x:c r="B590" s="1054"/>
      <x:c r="C590" s="1054"/>
      <x:c r="D590" s="1054"/>
      <x:c r="E590" s="1054"/>
      <x:c r="F590" s="1054"/>
      <x:c r="G590" s="1054"/>
      <x:c r="H590" s="1054"/>
      <x:c r="I590" s="1054"/>
      <x:c r="J590" s="1054"/>
      <x:c r="K590" s="1054"/>
      <x:c r="L590" s="1054"/>
      <x:c r="M590" s="1054"/>
      <x:c r="N590" s="1054"/>
      <x:c r="O590" s="1054"/>
      <x:c r="P590" s="1054"/>
      <x:c r="Q590" s="1054"/>
      <x:c r="R590" s="1054"/>
      <x:c r="S590" s="1054"/>
      <x:c r="T590" s="1054"/>
      <x:c r="U590" s="1054"/>
      <x:c r="V590" s="1054"/>
      <x:c r="W590" s="1054"/>
      <x:c r="X590" s="1054"/>
      <x:c r="Y590" s="1054"/>
      <x:c r="Z590" s="1054"/>
    </x:row>
    <x:row r="591" spans="1:26" ht="15.75" customHeight="1">
      <x:c r="A591" s="1054"/>
      <x:c r="B591" s="1054"/>
      <x:c r="C591" s="1054"/>
      <x:c r="D591" s="1054"/>
      <x:c r="E591" s="1054"/>
      <x:c r="F591" s="1054"/>
      <x:c r="G591" s="1054"/>
      <x:c r="H591" s="1054"/>
      <x:c r="I591" s="1054"/>
      <x:c r="J591" s="1054"/>
      <x:c r="K591" s="1054"/>
      <x:c r="L591" s="1054"/>
      <x:c r="M591" s="1054"/>
      <x:c r="N591" s="1054"/>
      <x:c r="O591" s="1054"/>
      <x:c r="P591" s="1054"/>
      <x:c r="Q591" s="1054"/>
      <x:c r="R591" s="1054"/>
      <x:c r="S591" s="1054"/>
      <x:c r="T591" s="1054"/>
      <x:c r="U591" s="1054"/>
      <x:c r="V591" s="1054"/>
      <x:c r="W591" s="1054"/>
      <x:c r="X591" s="1054"/>
      <x:c r="Y591" s="1054"/>
      <x:c r="Z591" s="1054"/>
    </x:row>
    <x:row r="592" spans="1:26" ht="15.75" customHeight="1">
      <x:c r="A592" s="1054"/>
      <x:c r="B592" s="1054"/>
      <x:c r="C592" s="1054"/>
      <x:c r="D592" s="1054"/>
      <x:c r="E592" s="1054"/>
      <x:c r="F592" s="1054"/>
      <x:c r="G592" s="1054"/>
      <x:c r="H592" s="1054"/>
      <x:c r="I592" s="1054"/>
      <x:c r="J592" s="1054"/>
      <x:c r="K592" s="1054"/>
      <x:c r="L592" s="1054"/>
      <x:c r="M592" s="1054"/>
      <x:c r="N592" s="1054"/>
      <x:c r="O592" s="1054"/>
      <x:c r="P592" s="1054"/>
      <x:c r="Q592" s="1054"/>
      <x:c r="R592" s="1054"/>
      <x:c r="S592" s="1054"/>
      <x:c r="T592" s="1054"/>
      <x:c r="U592" s="1054"/>
      <x:c r="V592" s="1054"/>
      <x:c r="W592" s="1054"/>
      <x:c r="X592" s="1054"/>
      <x:c r="Y592" s="1054"/>
      <x:c r="Z592" s="1054"/>
    </x:row>
    <x:row r="593" spans="1:26" ht="15.75" customHeight="1">
      <x:c r="A593" s="1054"/>
      <x:c r="B593" s="1054"/>
      <x:c r="C593" s="1054"/>
      <x:c r="D593" s="1054"/>
      <x:c r="E593" s="1054"/>
      <x:c r="F593" s="1054"/>
      <x:c r="G593" s="1054"/>
      <x:c r="H593" s="1054"/>
      <x:c r="I593" s="1054"/>
      <x:c r="J593" s="1054"/>
      <x:c r="K593" s="1054"/>
      <x:c r="L593" s="1054"/>
      <x:c r="M593" s="1054"/>
      <x:c r="N593" s="1054"/>
      <x:c r="O593" s="1054"/>
      <x:c r="P593" s="1054"/>
      <x:c r="Q593" s="1054"/>
      <x:c r="R593" s="1054"/>
      <x:c r="S593" s="1054"/>
      <x:c r="T593" s="1054"/>
      <x:c r="U593" s="1054"/>
      <x:c r="V593" s="1054"/>
      <x:c r="W593" s="1054"/>
      <x:c r="X593" s="1054"/>
      <x:c r="Y593" s="1054"/>
      <x:c r="Z593" s="1054"/>
    </x:row>
    <x:row r="594" spans="1:26" ht="15.75" customHeight="1">
      <x:c r="A594" s="1054"/>
      <x:c r="B594" s="1054"/>
      <x:c r="C594" s="1054"/>
      <x:c r="D594" s="1054"/>
      <x:c r="E594" s="1054"/>
      <x:c r="F594" s="1054"/>
      <x:c r="G594" s="1054"/>
      <x:c r="H594" s="1054"/>
      <x:c r="I594" s="1054"/>
      <x:c r="J594" s="1054"/>
      <x:c r="K594" s="1054"/>
      <x:c r="L594" s="1054"/>
      <x:c r="M594" s="1054"/>
      <x:c r="N594" s="1054"/>
      <x:c r="O594" s="1054"/>
      <x:c r="P594" s="1054"/>
      <x:c r="Q594" s="1054"/>
      <x:c r="R594" s="1054"/>
      <x:c r="S594" s="1054"/>
      <x:c r="T594" s="1054"/>
      <x:c r="U594" s="1054"/>
      <x:c r="V594" s="1054"/>
      <x:c r="W594" s="1054"/>
      <x:c r="X594" s="1054"/>
      <x:c r="Y594" s="1054"/>
      <x:c r="Z594" s="1054"/>
    </x:row>
    <x:row r="595" spans="1:26" ht="15.75" customHeight="1">
      <x:c r="A595" s="1054"/>
      <x:c r="B595" s="1054"/>
      <x:c r="C595" s="1054"/>
      <x:c r="D595" s="1054"/>
      <x:c r="E595" s="1054"/>
      <x:c r="F595" s="1054"/>
      <x:c r="G595" s="1054"/>
      <x:c r="H595" s="1054"/>
      <x:c r="I595" s="1054"/>
      <x:c r="J595" s="1054"/>
      <x:c r="K595" s="1054"/>
      <x:c r="L595" s="1054"/>
      <x:c r="M595" s="1054"/>
      <x:c r="N595" s="1054"/>
      <x:c r="O595" s="1054"/>
      <x:c r="P595" s="1054"/>
      <x:c r="Q595" s="1054"/>
      <x:c r="R595" s="1054"/>
      <x:c r="S595" s="1054"/>
      <x:c r="T595" s="1054"/>
      <x:c r="U595" s="1054"/>
      <x:c r="V595" s="1054"/>
      <x:c r="W595" s="1054"/>
      <x:c r="X595" s="1054"/>
      <x:c r="Y595" s="1054"/>
      <x:c r="Z595" s="1054"/>
    </x:row>
    <x:row r="596" spans="1:26" ht="15.75" customHeight="1">
      <x:c r="A596" s="1054"/>
      <x:c r="B596" s="1054"/>
      <x:c r="C596" s="1054"/>
      <x:c r="D596" s="1054"/>
      <x:c r="E596" s="1054"/>
      <x:c r="F596" s="1054"/>
      <x:c r="G596" s="1054"/>
      <x:c r="H596" s="1054"/>
      <x:c r="I596" s="1054"/>
      <x:c r="J596" s="1054"/>
      <x:c r="K596" s="1054"/>
      <x:c r="L596" s="1054"/>
      <x:c r="M596" s="1054"/>
      <x:c r="N596" s="1054"/>
      <x:c r="O596" s="1054"/>
      <x:c r="P596" s="1054"/>
      <x:c r="Q596" s="1054"/>
      <x:c r="R596" s="1054"/>
      <x:c r="S596" s="1054"/>
      <x:c r="T596" s="1054"/>
      <x:c r="U596" s="1054"/>
      <x:c r="V596" s="1054"/>
      <x:c r="W596" s="1054"/>
      <x:c r="X596" s="1054"/>
      <x:c r="Y596" s="1054"/>
      <x:c r="Z596" s="1054"/>
    </x:row>
    <x:row r="597" spans="1:26" ht="15.75" customHeight="1">
      <x:c r="A597" s="1054"/>
      <x:c r="B597" s="1054"/>
      <x:c r="C597" s="1054"/>
      <x:c r="D597" s="1054"/>
      <x:c r="E597" s="1054"/>
      <x:c r="F597" s="1054"/>
      <x:c r="G597" s="1054"/>
      <x:c r="H597" s="1054"/>
      <x:c r="I597" s="1054"/>
      <x:c r="J597" s="1054"/>
      <x:c r="K597" s="1054"/>
      <x:c r="L597" s="1054"/>
      <x:c r="M597" s="1054"/>
      <x:c r="N597" s="1054"/>
      <x:c r="O597" s="1054"/>
      <x:c r="P597" s="1054"/>
      <x:c r="Q597" s="1054"/>
      <x:c r="R597" s="1054"/>
      <x:c r="S597" s="1054"/>
      <x:c r="T597" s="1054"/>
      <x:c r="U597" s="1054"/>
      <x:c r="V597" s="1054"/>
      <x:c r="W597" s="1054"/>
      <x:c r="X597" s="1054"/>
      <x:c r="Y597" s="1054"/>
      <x:c r="Z597" s="1054"/>
    </x:row>
    <x:row r="598" spans="1:26" ht="15.75" customHeight="1">
      <x:c r="A598" s="1054"/>
      <x:c r="B598" s="1054"/>
      <x:c r="C598" s="1054"/>
      <x:c r="D598" s="1054"/>
      <x:c r="E598" s="1054"/>
      <x:c r="F598" s="1054"/>
      <x:c r="G598" s="1054"/>
      <x:c r="H598" s="1054"/>
      <x:c r="I598" s="1054"/>
      <x:c r="J598" s="1054"/>
      <x:c r="K598" s="1054"/>
      <x:c r="L598" s="1054"/>
      <x:c r="M598" s="1054"/>
      <x:c r="N598" s="1054"/>
      <x:c r="O598" s="1054"/>
      <x:c r="P598" s="1054"/>
      <x:c r="Q598" s="1054"/>
      <x:c r="R598" s="1054"/>
      <x:c r="S598" s="1054"/>
      <x:c r="T598" s="1054"/>
      <x:c r="U598" s="1054"/>
      <x:c r="V598" s="1054"/>
      <x:c r="W598" s="1054"/>
      <x:c r="X598" s="1054"/>
      <x:c r="Y598" s="1054"/>
      <x:c r="Z598" s="1054"/>
    </x:row>
    <x:row r="599" spans="1:26" ht="15.75" customHeight="1">
      <x:c r="A599" s="1054"/>
      <x:c r="B599" s="1054"/>
      <x:c r="C599" s="1054"/>
      <x:c r="D599" s="1054"/>
      <x:c r="E599" s="1054"/>
      <x:c r="F599" s="1054"/>
      <x:c r="G599" s="1054"/>
      <x:c r="H599" s="1054"/>
      <x:c r="I599" s="1054"/>
      <x:c r="J599" s="1054"/>
      <x:c r="K599" s="1054"/>
      <x:c r="L599" s="1054"/>
      <x:c r="M599" s="1054"/>
      <x:c r="N599" s="1054"/>
      <x:c r="O599" s="1054"/>
      <x:c r="P599" s="1054"/>
      <x:c r="Q599" s="1054"/>
      <x:c r="R599" s="1054"/>
      <x:c r="S599" s="1054"/>
      <x:c r="T599" s="1054"/>
      <x:c r="U599" s="1054"/>
      <x:c r="V599" s="1054"/>
      <x:c r="W599" s="1054"/>
      <x:c r="X599" s="1054"/>
      <x:c r="Y599" s="1054"/>
      <x:c r="Z599" s="1054"/>
    </x:row>
    <x:row r="600" spans="1:26" ht="15.75" customHeight="1">
      <x:c r="A600" s="1054"/>
      <x:c r="B600" s="1054"/>
      <x:c r="C600" s="1054"/>
      <x:c r="D600" s="1054"/>
      <x:c r="E600" s="1054"/>
      <x:c r="F600" s="1054"/>
      <x:c r="G600" s="1054"/>
      <x:c r="H600" s="1054"/>
      <x:c r="I600" s="1054"/>
      <x:c r="J600" s="1054"/>
      <x:c r="K600" s="1054"/>
      <x:c r="L600" s="1054"/>
      <x:c r="M600" s="1054"/>
      <x:c r="N600" s="1054"/>
      <x:c r="O600" s="1054"/>
      <x:c r="P600" s="1054"/>
      <x:c r="Q600" s="1054"/>
      <x:c r="R600" s="1054"/>
      <x:c r="S600" s="1054"/>
      <x:c r="T600" s="1054"/>
      <x:c r="U600" s="1054"/>
      <x:c r="V600" s="1054"/>
      <x:c r="W600" s="1054"/>
      <x:c r="X600" s="1054"/>
      <x:c r="Y600" s="1054"/>
      <x:c r="Z600" s="1054"/>
    </x:row>
    <x:row r="601" spans="1:26" ht="15.75" customHeight="1">
      <x:c r="A601" s="1054"/>
      <x:c r="B601" s="1054"/>
      <x:c r="C601" s="1054"/>
      <x:c r="D601" s="1054"/>
      <x:c r="E601" s="1054"/>
      <x:c r="F601" s="1054"/>
      <x:c r="G601" s="1054"/>
      <x:c r="H601" s="1054"/>
      <x:c r="I601" s="1054"/>
      <x:c r="J601" s="1054"/>
      <x:c r="K601" s="1054"/>
      <x:c r="L601" s="1054"/>
      <x:c r="M601" s="1054"/>
      <x:c r="N601" s="1054"/>
      <x:c r="O601" s="1054"/>
      <x:c r="P601" s="1054"/>
      <x:c r="Q601" s="1054"/>
      <x:c r="R601" s="1054"/>
      <x:c r="S601" s="1054"/>
      <x:c r="T601" s="1054"/>
      <x:c r="U601" s="1054"/>
      <x:c r="V601" s="1054"/>
      <x:c r="W601" s="1054"/>
      <x:c r="X601" s="1054"/>
      <x:c r="Y601" s="1054"/>
      <x:c r="Z601" s="1054"/>
    </x:row>
    <x:row r="602" spans="1:26" ht="15.75" customHeight="1">
      <x:c r="A602" s="1054"/>
      <x:c r="B602" s="1054"/>
      <x:c r="C602" s="1054"/>
      <x:c r="D602" s="1054"/>
      <x:c r="E602" s="1054"/>
      <x:c r="F602" s="1054"/>
      <x:c r="G602" s="1054"/>
      <x:c r="H602" s="1054"/>
      <x:c r="I602" s="1054"/>
      <x:c r="J602" s="1054"/>
      <x:c r="K602" s="1054"/>
      <x:c r="L602" s="1054"/>
      <x:c r="M602" s="1054"/>
      <x:c r="N602" s="1054"/>
      <x:c r="O602" s="1054"/>
      <x:c r="P602" s="1054"/>
      <x:c r="Q602" s="1054"/>
      <x:c r="R602" s="1054"/>
      <x:c r="S602" s="1054"/>
      <x:c r="T602" s="1054"/>
      <x:c r="U602" s="1054"/>
      <x:c r="V602" s="1054"/>
      <x:c r="W602" s="1054"/>
      <x:c r="X602" s="1054"/>
      <x:c r="Y602" s="1054"/>
      <x:c r="Z602" s="1054"/>
    </x:row>
    <x:row r="603" spans="1:26" ht="15.75" customHeight="1">
      <x:c r="A603" s="1054"/>
      <x:c r="B603" s="1054"/>
      <x:c r="C603" s="1054"/>
      <x:c r="D603" s="1054"/>
      <x:c r="E603" s="1054"/>
      <x:c r="F603" s="1054"/>
      <x:c r="G603" s="1054"/>
      <x:c r="H603" s="1054"/>
      <x:c r="I603" s="1054"/>
      <x:c r="J603" s="1054"/>
      <x:c r="K603" s="1054"/>
      <x:c r="L603" s="1054"/>
      <x:c r="M603" s="1054"/>
      <x:c r="N603" s="1054"/>
      <x:c r="O603" s="1054"/>
      <x:c r="P603" s="1054"/>
      <x:c r="Q603" s="1054"/>
      <x:c r="R603" s="1054"/>
      <x:c r="S603" s="1054"/>
      <x:c r="T603" s="1054"/>
      <x:c r="U603" s="1054"/>
      <x:c r="V603" s="1054"/>
      <x:c r="W603" s="1054"/>
      <x:c r="X603" s="1054"/>
      <x:c r="Y603" s="1054"/>
      <x:c r="Z603" s="1054"/>
    </x:row>
    <x:row r="604" spans="1:26" ht="15.75" customHeight="1">
      <x:c r="A604" s="1054"/>
      <x:c r="B604" s="1054"/>
      <x:c r="C604" s="1054"/>
      <x:c r="D604" s="1054"/>
      <x:c r="E604" s="1054"/>
      <x:c r="F604" s="1054"/>
      <x:c r="G604" s="1054"/>
      <x:c r="H604" s="1054"/>
      <x:c r="I604" s="1054"/>
      <x:c r="J604" s="1054"/>
      <x:c r="K604" s="1054"/>
      <x:c r="L604" s="1054"/>
      <x:c r="M604" s="1054"/>
      <x:c r="N604" s="1054"/>
      <x:c r="O604" s="1054"/>
      <x:c r="P604" s="1054"/>
      <x:c r="Q604" s="1054"/>
      <x:c r="R604" s="1054"/>
      <x:c r="S604" s="1054"/>
      <x:c r="T604" s="1054"/>
      <x:c r="U604" s="1054"/>
      <x:c r="V604" s="1054"/>
      <x:c r="W604" s="1054"/>
      <x:c r="X604" s="1054"/>
      <x:c r="Y604" s="1054"/>
      <x:c r="Z604" s="1054"/>
    </x:row>
    <x:row r="605" spans="1:26" ht="15.75" customHeight="1">
      <x:c r="A605" s="1054"/>
      <x:c r="B605" s="1054"/>
      <x:c r="C605" s="1054"/>
      <x:c r="D605" s="1054"/>
      <x:c r="E605" s="1054"/>
      <x:c r="F605" s="1054"/>
      <x:c r="G605" s="1054"/>
      <x:c r="H605" s="1054"/>
      <x:c r="I605" s="1054"/>
      <x:c r="J605" s="1054"/>
      <x:c r="K605" s="1054"/>
      <x:c r="L605" s="1054"/>
      <x:c r="M605" s="1054"/>
      <x:c r="N605" s="1054"/>
      <x:c r="O605" s="1054"/>
      <x:c r="P605" s="1054"/>
      <x:c r="Q605" s="1054"/>
      <x:c r="R605" s="1054"/>
      <x:c r="S605" s="1054"/>
      <x:c r="T605" s="1054"/>
      <x:c r="U605" s="1054"/>
      <x:c r="V605" s="1054"/>
      <x:c r="W605" s="1054"/>
      <x:c r="X605" s="1054"/>
      <x:c r="Y605" s="1054"/>
      <x:c r="Z605" s="1054"/>
    </x:row>
    <x:row r="606" spans="1:26" ht="15.75" customHeight="1">
      <x:c r="A606" s="1054"/>
      <x:c r="B606" s="1054"/>
      <x:c r="C606" s="1054"/>
      <x:c r="D606" s="1054"/>
      <x:c r="E606" s="1054"/>
      <x:c r="F606" s="1054"/>
      <x:c r="G606" s="1054"/>
      <x:c r="H606" s="1054"/>
      <x:c r="I606" s="1054"/>
      <x:c r="J606" s="1054"/>
      <x:c r="K606" s="1054"/>
      <x:c r="L606" s="1054"/>
      <x:c r="M606" s="1054"/>
      <x:c r="N606" s="1054"/>
      <x:c r="O606" s="1054"/>
      <x:c r="P606" s="1054"/>
      <x:c r="Q606" s="1054"/>
      <x:c r="R606" s="1054"/>
      <x:c r="S606" s="1054"/>
      <x:c r="T606" s="1054"/>
      <x:c r="U606" s="1054"/>
      <x:c r="V606" s="1054"/>
      <x:c r="W606" s="1054"/>
      <x:c r="X606" s="1054"/>
      <x:c r="Y606" s="1054"/>
      <x:c r="Z606" s="1054"/>
    </x:row>
    <x:row r="607" spans="1:26" ht="15.75" customHeight="1">
      <x:c r="A607" s="1054"/>
      <x:c r="B607" s="1054"/>
      <x:c r="C607" s="1054"/>
      <x:c r="D607" s="1054"/>
      <x:c r="E607" s="1054"/>
      <x:c r="F607" s="1054"/>
      <x:c r="G607" s="1054"/>
      <x:c r="H607" s="1054"/>
      <x:c r="I607" s="1054"/>
      <x:c r="J607" s="1054"/>
      <x:c r="K607" s="1054"/>
      <x:c r="L607" s="1054"/>
      <x:c r="M607" s="1054"/>
      <x:c r="N607" s="1054"/>
      <x:c r="O607" s="1054"/>
      <x:c r="P607" s="1054"/>
      <x:c r="Q607" s="1054"/>
      <x:c r="R607" s="1054"/>
      <x:c r="S607" s="1054"/>
      <x:c r="T607" s="1054"/>
      <x:c r="U607" s="1054"/>
      <x:c r="V607" s="1054"/>
      <x:c r="W607" s="1054"/>
      <x:c r="X607" s="1054"/>
      <x:c r="Y607" s="1054"/>
      <x:c r="Z607" s="1054"/>
    </x:row>
    <x:row r="608" spans="1:26" ht="15.75" customHeight="1">
      <x:c r="A608" s="1054"/>
      <x:c r="B608" s="1054"/>
      <x:c r="C608" s="1054"/>
      <x:c r="D608" s="1054"/>
      <x:c r="E608" s="1054"/>
      <x:c r="F608" s="1054"/>
      <x:c r="G608" s="1054"/>
      <x:c r="H608" s="1054"/>
      <x:c r="I608" s="1054"/>
      <x:c r="J608" s="1054"/>
      <x:c r="K608" s="1054"/>
      <x:c r="L608" s="1054"/>
      <x:c r="M608" s="1054"/>
      <x:c r="N608" s="1054"/>
      <x:c r="O608" s="1054"/>
      <x:c r="P608" s="1054"/>
      <x:c r="Q608" s="1054"/>
      <x:c r="R608" s="1054"/>
      <x:c r="S608" s="1054"/>
      <x:c r="T608" s="1054"/>
      <x:c r="U608" s="1054"/>
      <x:c r="V608" s="1054"/>
      <x:c r="W608" s="1054"/>
      <x:c r="X608" s="1054"/>
      <x:c r="Y608" s="1054"/>
      <x:c r="Z608" s="1054"/>
    </x:row>
    <x:row r="609" spans="1:26" ht="15.75" customHeight="1">
      <x:c r="A609" s="1054"/>
      <x:c r="B609" s="1054"/>
      <x:c r="C609" s="1054"/>
      <x:c r="D609" s="1054"/>
      <x:c r="E609" s="1054"/>
      <x:c r="F609" s="1054"/>
      <x:c r="G609" s="1054"/>
      <x:c r="H609" s="1054"/>
      <x:c r="I609" s="1054"/>
      <x:c r="J609" s="1054"/>
      <x:c r="K609" s="1054"/>
      <x:c r="L609" s="1054"/>
      <x:c r="M609" s="1054"/>
      <x:c r="N609" s="1054"/>
      <x:c r="O609" s="1054"/>
      <x:c r="P609" s="1054"/>
      <x:c r="Q609" s="1054"/>
      <x:c r="R609" s="1054"/>
      <x:c r="S609" s="1054"/>
      <x:c r="T609" s="1054"/>
      <x:c r="U609" s="1054"/>
      <x:c r="V609" s="1054"/>
      <x:c r="W609" s="1054"/>
      <x:c r="X609" s="1054"/>
      <x:c r="Y609" s="1054"/>
      <x:c r="Z609" s="1054"/>
    </x:row>
    <x:row r="610" spans="1:26" ht="15.75" customHeight="1">
      <x:c r="A610" s="1054"/>
      <x:c r="B610" s="1054"/>
      <x:c r="C610" s="1054"/>
      <x:c r="D610" s="1054"/>
      <x:c r="E610" s="1054"/>
      <x:c r="F610" s="1054"/>
      <x:c r="G610" s="1054"/>
      <x:c r="H610" s="1054"/>
      <x:c r="I610" s="1054"/>
      <x:c r="J610" s="1054"/>
      <x:c r="K610" s="1054"/>
      <x:c r="L610" s="1054"/>
      <x:c r="M610" s="1054"/>
      <x:c r="N610" s="1054"/>
      <x:c r="O610" s="1054"/>
      <x:c r="P610" s="1054"/>
      <x:c r="Q610" s="1054"/>
      <x:c r="R610" s="1054"/>
      <x:c r="S610" s="1054"/>
      <x:c r="T610" s="1054"/>
      <x:c r="U610" s="1054"/>
      <x:c r="V610" s="1054"/>
      <x:c r="W610" s="1054"/>
      <x:c r="X610" s="1054"/>
      <x:c r="Y610" s="1054"/>
      <x:c r="Z610" s="1054"/>
    </x:row>
    <x:row r="611" spans="1:26" ht="15.75" customHeight="1">
      <x:c r="A611" s="1054"/>
      <x:c r="B611" s="1054"/>
      <x:c r="C611" s="1054"/>
      <x:c r="D611" s="1054"/>
      <x:c r="E611" s="1054"/>
      <x:c r="F611" s="1054"/>
      <x:c r="G611" s="1054"/>
      <x:c r="H611" s="1054"/>
      <x:c r="I611" s="1054"/>
      <x:c r="J611" s="1054"/>
      <x:c r="K611" s="1054"/>
      <x:c r="L611" s="1054"/>
      <x:c r="M611" s="1054"/>
      <x:c r="N611" s="1054"/>
      <x:c r="O611" s="1054"/>
      <x:c r="P611" s="1054"/>
      <x:c r="Q611" s="1054"/>
      <x:c r="R611" s="1054"/>
      <x:c r="S611" s="1054"/>
      <x:c r="T611" s="1054"/>
      <x:c r="U611" s="1054"/>
      <x:c r="V611" s="1054"/>
      <x:c r="W611" s="1054"/>
      <x:c r="X611" s="1054"/>
      <x:c r="Y611" s="1054"/>
      <x:c r="Z611" s="1054"/>
    </x:row>
    <x:row r="612" spans="1:26" ht="15.75" customHeight="1">
      <x:c r="A612" s="1054"/>
      <x:c r="B612" s="1054"/>
      <x:c r="C612" s="1054"/>
      <x:c r="D612" s="1054"/>
      <x:c r="E612" s="1054"/>
      <x:c r="F612" s="1054"/>
      <x:c r="G612" s="1054"/>
      <x:c r="H612" s="1054"/>
      <x:c r="I612" s="1054"/>
      <x:c r="J612" s="1054"/>
      <x:c r="K612" s="1054"/>
      <x:c r="L612" s="1054"/>
      <x:c r="M612" s="1054"/>
      <x:c r="N612" s="1054"/>
      <x:c r="O612" s="1054"/>
      <x:c r="P612" s="1054"/>
      <x:c r="Q612" s="1054"/>
      <x:c r="R612" s="1054"/>
      <x:c r="S612" s="1054"/>
      <x:c r="T612" s="1054"/>
      <x:c r="U612" s="1054"/>
      <x:c r="V612" s="1054"/>
      <x:c r="W612" s="1054"/>
      <x:c r="X612" s="1054"/>
      <x:c r="Y612" s="1054"/>
      <x:c r="Z612" s="1054"/>
    </x:row>
    <x:row r="613" spans="1:26" ht="15.75" customHeight="1">
      <x:c r="A613" s="1054"/>
      <x:c r="B613" s="1054"/>
      <x:c r="C613" s="1054"/>
      <x:c r="D613" s="1054"/>
      <x:c r="E613" s="1054"/>
      <x:c r="F613" s="1054"/>
      <x:c r="G613" s="1054"/>
      <x:c r="H613" s="1054"/>
      <x:c r="I613" s="1054"/>
      <x:c r="J613" s="1054"/>
      <x:c r="K613" s="1054"/>
      <x:c r="L613" s="1054"/>
      <x:c r="M613" s="1054"/>
      <x:c r="N613" s="1054"/>
      <x:c r="O613" s="1054"/>
      <x:c r="P613" s="1054"/>
      <x:c r="Q613" s="1054"/>
      <x:c r="R613" s="1054"/>
      <x:c r="S613" s="1054"/>
      <x:c r="T613" s="1054"/>
      <x:c r="U613" s="1054"/>
      <x:c r="V613" s="1054"/>
      <x:c r="W613" s="1054"/>
      <x:c r="X613" s="1054"/>
      <x:c r="Y613" s="1054"/>
      <x:c r="Z613" s="1054"/>
    </x:row>
    <x:row r="614" spans="1:26" ht="15.75" customHeight="1">
      <x:c r="A614" s="1054"/>
      <x:c r="B614" s="1054"/>
      <x:c r="C614" s="1054"/>
      <x:c r="D614" s="1054"/>
      <x:c r="E614" s="1054"/>
      <x:c r="F614" s="1054"/>
      <x:c r="G614" s="1054"/>
      <x:c r="H614" s="1054"/>
      <x:c r="I614" s="1054"/>
      <x:c r="J614" s="1054"/>
      <x:c r="K614" s="1054"/>
      <x:c r="L614" s="1054"/>
      <x:c r="M614" s="1054"/>
      <x:c r="N614" s="1054"/>
      <x:c r="O614" s="1054"/>
      <x:c r="P614" s="1054"/>
      <x:c r="Q614" s="1054"/>
      <x:c r="R614" s="1054"/>
      <x:c r="S614" s="1054"/>
      <x:c r="T614" s="1054"/>
      <x:c r="U614" s="1054"/>
      <x:c r="V614" s="1054"/>
      <x:c r="W614" s="1054"/>
      <x:c r="X614" s="1054"/>
      <x:c r="Y614" s="1054"/>
      <x:c r="Z614" s="1054"/>
    </x:row>
    <x:row r="615" spans="1:26" ht="15.75" customHeight="1">
      <x:c r="A615" s="1054"/>
      <x:c r="B615" s="1054"/>
      <x:c r="C615" s="1054"/>
      <x:c r="D615" s="1054"/>
      <x:c r="E615" s="1054"/>
      <x:c r="F615" s="1054"/>
      <x:c r="G615" s="1054"/>
      <x:c r="H615" s="1054"/>
      <x:c r="I615" s="1054"/>
      <x:c r="J615" s="1054"/>
      <x:c r="K615" s="1054"/>
      <x:c r="L615" s="1054"/>
      <x:c r="M615" s="1054"/>
      <x:c r="N615" s="1054"/>
      <x:c r="O615" s="1054"/>
      <x:c r="P615" s="1054"/>
      <x:c r="Q615" s="1054"/>
      <x:c r="R615" s="1054"/>
      <x:c r="S615" s="1054"/>
      <x:c r="T615" s="1054"/>
      <x:c r="U615" s="1054"/>
      <x:c r="V615" s="1054"/>
      <x:c r="W615" s="1054"/>
      <x:c r="X615" s="1054"/>
      <x:c r="Y615" s="1054"/>
      <x:c r="Z615" s="1054"/>
    </x:row>
    <x:row r="616" spans="1:26" ht="15.75" customHeight="1">
      <x:c r="A616" s="1054"/>
      <x:c r="B616" s="1054"/>
      <x:c r="C616" s="1054"/>
      <x:c r="D616" s="1054"/>
      <x:c r="E616" s="1054"/>
      <x:c r="F616" s="1054"/>
      <x:c r="G616" s="1054"/>
      <x:c r="H616" s="1054"/>
      <x:c r="I616" s="1054"/>
      <x:c r="J616" s="1054"/>
      <x:c r="K616" s="1054"/>
      <x:c r="L616" s="1054"/>
      <x:c r="M616" s="1054"/>
      <x:c r="N616" s="1054"/>
      <x:c r="O616" s="1054"/>
      <x:c r="P616" s="1054"/>
      <x:c r="Q616" s="1054"/>
      <x:c r="R616" s="1054"/>
      <x:c r="S616" s="1054"/>
      <x:c r="T616" s="1054"/>
      <x:c r="U616" s="1054"/>
      <x:c r="V616" s="1054"/>
      <x:c r="W616" s="1054"/>
      <x:c r="X616" s="1054"/>
      <x:c r="Y616" s="1054"/>
      <x:c r="Z616" s="1054"/>
    </x:row>
    <x:row r="617" spans="1:26" ht="15.75" customHeight="1">
      <x:c r="A617" s="1054"/>
      <x:c r="B617" s="1054"/>
      <x:c r="C617" s="1054"/>
      <x:c r="D617" s="1054"/>
      <x:c r="E617" s="1054"/>
      <x:c r="F617" s="1054"/>
      <x:c r="G617" s="1054"/>
      <x:c r="H617" s="1054"/>
      <x:c r="I617" s="1054"/>
      <x:c r="J617" s="1054"/>
      <x:c r="K617" s="1054"/>
      <x:c r="L617" s="1054"/>
      <x:c r="M617" s="1054"/>
      <x:c r="N617" s="1054"/>
      <x:c r="O617" s="1054"/>
      <x:c r="P617" s="1054"/>
      <x:c r="Q617" s="1054"/>
      <x:c r="R617" s="1054"/>
      <x:c r="S617" s="1054"/>
      <x:c r="T617" s="1054"/>
      <x:c r="U617" s="1054"/>
      <x:c r="V617" s="1054"/>
      <x:c r="W617" s="1054"/>
      <x:c r="X617" s="1054"/>
      <x:c r="Y617" s="1054"/>
      <x:c r="Z617" s="1054"/>
    </x:row>
    <x:row r="618" spans="1:26" ht="15.75" customHeight="1">
      <x:c r="A618" s="1054"/>
      <x:c r="B618" s="1054"/>
      <x:c r="C618" s="1054"/>
      <x:c r="D618" s="1054"/>
      <x:c r="E618" s="1054"/>
      <x:c r="F618" s="1054"/>
      <x:c r="G618" s="1054"/>
      <x:c r="H618" s="1054"/>
      <x:c r="I618" s="1054"/>
      <x:c r="J618" s="1054"/>
      <x:c r="K618" s="1054"/>
      <x:c r="L618" s="1054"/>
      <x:c r="M618" s="1054"/>
      <x:c r="N618" s="1054"/>
      <x:c r="O618" s="1054"/>
      <x:c r="P618" s="1054"/>
      <x:c r="Q618" s="1054"/>
      <x:c r="R618" s="1054"/>
      <x:c r="S618" s="1054"/>
      <x:c r="T618" s="1054"/>
      <x:c r="U618" s="1054"/>
      <x:c r="V618" s="1054"/>
      <x:c r="W618" s="1054"/>
      <x:c r="X618" s="1054"/>
      <x:c r="Y618" s="1054"/>
      <x:c r="Z618" s="1054"/>
    </x:row>
    <x:row r="619" spans="1:26" ht="15.75" customHeight="1">
      <x:c r="A619" s="1054"/>
      <x:c r="B619" s="1054"/>
      <x:c r="C619" s="1054"/>
      <x:c r="D619" s="1054"/>
      <x:c r="E619" s="1054"/>
      <x:c r="F619" s="1054"/>
      <x:c r="G619" s="1054"/>
      <x:c r="H619" s="1054"/>
      <x:c r="I619" s="1054"/>
      <x:c r="J619" s="1054"/>
      <x:c r="K619" s="1054"/>
      <x:c r="L619" s="1054"/>
      <x:c r="M619" s="1054"/>
      <x:c r="N619" s="1054"/>
      <x:c r="O619" s="1054"/>
      <x:c r="P619" s="1054"/>
      <x:c r="Q619" s="1054"/>
      <x:c r="R619" s="1054"/>
      <x:c r="S619" s="1054"/>
      <x:c r="T619" s="1054"/>
      <x:c r="U619" s="1054"/>
      <x:c r="V619" s="1054"/>
      <x:c r="W619" s="1054"/>
      <x:c r="X619" s="1054"/>
      <x:c r="Y619" s="1054"/>
      <x:c r="Z619" s="1054"/>
    </x:row>
    <x:row r="620" spans="1:26" ht="15.75" customHeight="1">
      <x:c r="A620" s="1054"/>
      <x:c r="B620" s="1054"/>
      <x:c r="C620" s="1054"/>
      <x:c r="D620" s="1054"/>
      <x:c r="E620" s="1054"/>
      <x:c r="F620" s="1054"/>
      <x:c r="G620" s="1054"/>
      <x:c r="H620" s="1054"/>
      <x:c r="I620" s="1054"/>
      <x:c r="J620" s="1054"/>
      <x:c r="K620" s="1054"/>
      <x:c r="L620" s="1054"/>
      <x:c r="M620" s="1054"/>
      <x:c r="N620" s="1054"/>
      <x:c r="O620" s="1054"/>
      <x:c r="P620" s="1054"/>
      <x:c r="Q620" s="1054"/>
      <x:c r="R620" s="1054"/>
      <x:c r="S620" s="1054"/>
      <x:c r="T620" s="1054"/>
      <x:c r="U620" s="1054"/>
      <x:c r="V620" s="1054"/>
      <x:c r="W620" s="1054"/>
      <x:c r="X620" s="1054"/>
      <x:c r="Y620" s="1054"/>
      <x:c r="Z620" s="1054"/>
    </x:row>
    <x:row r="621" spans="1:26" ht="15.75" customHeight="1">
      <x:c r="A621" s="1054"/>
      <x:c r="B621" s="1054"/>
      <x:c r="C621" s="1054"/>
      <x:c r="D621" s="1054"/>
      <x:c r="E621" s="1054"/>
      <x:c r="F621" s="1054"/>
      <x:c r="G621" s="1054"/>
      <x:c r="H621" s="1054"/>
      <x:c r="I621" s="1054"/>
      <x:c r="J621" s="1054"/>
      <x:c r="K621" s="1054"/>
      <x:c r="L621" s="1054"/>
      <x:c r="M621" s="1054"/>
      <x:c r="N621" s="1054"/>
      <x:c r="O621" s="1054"/>
      <x:c r="P621" s="1054"/>
      <x:c r="Q621" s="1054"/>
      <x:c r="R621" s="1054"/>
      <x:c r="S621" s="1054"/>
      <x:c r="T621" s="1054"/>
      <x:c r="U621" s="1054"/>
      <x:c r="V621" s="1054"/>
      <x:c r="W621" s="1054"/>
      <x:c r="X621" s="1054"/>
      <x:c r="Y621" s="1054"/>
      <x:c r="Z621" s="1054"/>
    </x:row>
    <x:row r="622" spans="1:26" ht="15.75" customHeight="1">
      <x:c r="A622" s="1054"/>
      <x:c r="B622" s="1054"/>
      <x:c r="C622" s="1054"/>
      <x:c r="D622" s="1054"/>
      <x:c r="E622" s="1054"/>
      <x:c r="F622" s="1054"/>
      <x:c r="G622" s="1054"/>
      <x:c r="H622" s="1054"/>
      <x:c r="I622" s="1054"/>
      <x:c r="J622" s="1054"/>
      <x:c r="K622" s="1054"/>
      <x:c r="L622" s="1054"/>
      <x:c r="M622" s="1054"/>
      <x:c r="N622" s="1054"/>
      <x:c r="O622" s="1054"/>
      <x:c r="P622" s="1054"/>
      <x:c r="Q622" s="1054"/>
      <x:c r="R622" s="1054"/>
      <x:c r="S622" s="1054"/>
      <x:c r="T622" s="1054"/>
      <x:c r="U622" s="1054"/>
      <x:c r="V622" s="1054"/>
      <x:c r="W622" s="1054"/>
      <x:c r="X622" s="1054"/>
      <x:c r="Y622" s="1054"/>
      <x:c r="Z622" s="1054"/>
    </x:row>
    <x:row r="623" spans="1:26" ht="15.75" customHeight="1">
      <x:c r="A623" s="1054"/>
      <x:c r="B623" s="1054"/>
      <x:c r="C623" s="1054"/>
      <x:c r="D623" s="1054"/>
      <x:c r="E623" s="1054"/>
      <x:c r="F623" s="1054"/>
      <x:c r="G623" s="1054"/>
      <x:c r="H623" s="1054"/>
      <x:c r="I623" s="1054"/>
      <x:c r="J623" s="1054"/>
      <x:c r="K623" s="1054"/>
      <x:c r="L623" s="1054"/>
      <x:c r="M623" s="1054"/>
      <x:c r="N623" s="1054"/>
      <x:c r="O623" s="1054"/>
      <x:c r="P623" s="1054"/>
      <x:c r="Q623" s="1054"/>
      <x:c r="R623" s="1054"/>
      <x:c r="S623" s="1054"/>
      <x:c r="T623" s="1054"/>
      <x:c r="U623" s="1054"/>
      <x:c r="V623" s="1054"/>
      <x:c r="W623" s="1054"/>
      <x:c r="X623" s="1054"/>
      <x:c r="Y623" s="1054"/>
      <x:c r="Z623" s="1054"/>
    </x:row>
    <x:row r="624" spans="1:26" ht="15.75" customHeight="1">
      <x:c r="A624" s="1054"/>
      <x:c r="B624" s="1054"/>
      <x:c r="C624" s="1054"/>
      <x:c r="D624" s="1054"/>
      <x:c r="E624" s="1054"/>
      <x:c r="F624" s="1054"/>
      <x:c r="G624" s="1054"/>
      <x:c r="H624" s="1054"/>
      <x:c r="I624" s="1054"/>
      <x:c r="J624" s="1054"/>
      <x:c r="K624" s="1054"/>
      <x:c r="L624" s="1054"/>
      <x:c r="M624" s="1054"/>
      <x:c r="N624" s="1054"/>
      <x:c r="O624" s="1054"/>
      <x:c r="P624" s="1054"/>
      <x:c r="Q624" s="1054"/>
      <x:c r="R624" s="1054"/>
      <x:c r="S624" s="1054"/>
      <x:c r="T624" s="1054"/>
      <x:c r="U624" s="1054"/>
      <x:c r="V624" s="1054"/>
      <x:c r="W624" s="1054"/>
      <x:c r="X624" s="1054"/>
      <x:c r="Y624" s="1054"/>
      <x:c r="Z624" s="1054"/>
    </x:row>
    <x:row r="625" spans="1:26" ht="15.75" customHeight="1">
      <x:c r="A625" s="1054"/>
      <x:c r="B625" s="1054"/>
      <x:c r="C625" s="1054"/>
      <x:c r="D625" s="1054"/>
      <x:c r="E625" s="1054"/>
      <x:c r="F625" s="1054"/>
      <x:c r="G625" s="1054"/>
      <x:c r="H625" s="1054"/>
      <x:c r="I625" s="1054"/>
      <x:c r="J625" s="1054"/>
      <x:c r="K625" s="1054"/>
      <x:c r="L625" s="1054"/>
      <x:c r="M625" s="1054"/>
      <x:c r="N625" s="1054"/>
      <x:c r="O625" s="1054"/>
      <x:c r="P625" s="1054"/>
      <x:c r="Q625" s="1054"/>
      <x:c r="R625" s="1054"/>
      <x:c r="S625" s="1054"/>
      <x:c r="T625" s="1054"/>
      <x:c r="U625" s="1054"/>
      <x:c r="V625" s="1054"/>
      <x:c r="W625" s="1054"/>
      <x:c r="X625" s="1054"/>
      <x:c r="Y625" s="1054"/>
      <x:c r="Z625" s="1054"/>
    </x:row>
    <x:row r="626" spans="1:26" ht="15.75" customHeight="1">
      <x:c r="A626" s="1054"/>
      <x:c r="B626" s="1054"/>
      <x:c r="C626" s="1054"/>
      <x:c r="D626" s="1054"/>
      <x:c r="E626" s="1054"/>
      <x:c r="F626" s="1054"/>
      <x:c r="G626" s="1054"/>
      <x:c r="H626" s="1054"/>
      <x:c r="I626" s="1054"/>
      <x:c r="J626" s="1054"/>
      <x:c r="K626" s="1054"/>
      <x:c r="L626" s="1054"/>
      <x:c r="M626" s="1054"/>
      <x:c r="N626" s="1054"/>
      <x:c r="O626" s="1054"/>
      <x:c r="P626" s="1054"/>
      <x:c r="Q626" s="1054"/>
      <x:c r="R626" s="1054"/>
      <x:c r="S626" s="1054"/>
      <x:c r="T626" s="1054"/>
      <x:c r="U626" s="1054"/>
      <x:c r="V626" s="1054"/>
      <x:c r="W626" s="1054"/>
      <x:c r="X626" s="1054"/>
      <x:c r="Y626" s="1054"/>
      <x:c r="Z626" s="1054"/>
    </x:row>
    <x:row r="627" spans="1:26" ht="15.75" customHeight="1">
      <x:c r="A627" s="1054"/>
      <x:c r="B627" s="1054"/>
      <x:c r="C627" s="1054"/>
      <x:c r="D627" s="1054"/>
      <x:c r="E627" s="1054"/>
      <x:c r="F627" s="1054"/>
      <x:c r="G627" s="1054"/>
      <x:c r="H627" s="1054"/>
      <x:c r="I627" s="1054"/>
      <x:c r="J627" s="1054"/>
      <x:c r="K627" s="1054"/>
      <x:c r="L627" s="1054"/>
      <x:c r="M627" s="1054"/>
      <x:c r="N627" s="1054"/>
      <x:c r="O627" s="1054"/>
      <x:c r="P627" s="1054"/>
      <x:c r="Q627" s="1054"/>
      <x:c r="R627" s="1054"/>
      <x:c r="S627" s="1054"/>
      <x:c r="T627" s="1054"/>
      <x:c r="U627" s="1054"/>
      <x:c r="V627" s="1054"/>
      <x:c r="W627" s="1054"/>
      <x:c r="X627" s="1054"/>
      <x:c r="Y627" s="1054"/>
      <x:c r="Z627" s="1054"/>
    </x:row>
    <x:row r="628" spans="1:26" ht="15.75" customHeight="1">
      <x:c r="A628" s="1054"/>
      <x:c r="B628" s="1054"/>
      <x:c r="C628" s="1054"/>
      <x:c r="D628" s="1054"/>
      <x:c r="E628" s="1054"/>
      <x:c r="F628" s="1054"/>
      <x:c r="G628" s="1054"/>
      <x:c r="H628" s="1054"/>
      <x:c r="I628" s="1054"/>
      <x:c r="J628" s="1054"/>
      <x:c r="K628" s="1054"/>
      <x:c r="L628" s="1054"/>
      <x:c r="M628" s="1054"/>
      <x:c r="N628" s="1054"/>
      <x:c r="O628" s="1054"/>
      <x:c r="P628" s="1054"/>
      <x:c r="Q628" s="1054"/>
      <x:c r="R628" s="1054"/>
      <x:c r="S628" s="1054"/>
      <x:c r="T628" s="1054"/>
      <x:c r="U628" s="1054"/>
      <x:c r="V628" s="1054"/>
      <x:c r="W628" s="1054"/>
      <x:c r="X628" s="1054"/>
      <x:c r="Y628" s="1054"/>
      <x:c r="Z628" s="1054"/>
    </x:row>
    <x:row r="629" spans="1:26" ht="15.75" customHeight="1">
      <x:c r="A629" s="1054"/>
      <x:c r="B629" s="1054"/>
      <x:c r="C629" s="1054"/>
      <x:c r="D629" s="1054"/>
      <x:c r="E629" s="1054"/>
      <x:c r="F629" s="1054"/>
      <x:c r="G629" s="1054"/>
      <x:c r="H629" s="1054"/>
      <x:c r="I629" s="1054"/>
      <x:c r="J629" s="1054"/>
      <x:c r="K629" s="1054"/>
      <x:c r="L629" s="1054"/>
      <x:c r="M629" s="1054"/>
      <x:c r="N629" s="1054"/>
      <x:c r="O629" s="1054"/>
      <x:c r="P629" s="1054"/>
      <x:c r="Q629" s="1054"/>
      <x:c r="R629" s="1054"/>
      <x:c r="S629" s="1054"/>
      <x:c r="T629" s="1054"/>
      <x:c r="U629" s="1054"/>
      <x:c r="V629" s="1054"/>
      <x:c r="W629" s="1054"/>
      <x:c r="X629" s="1054"/>
      <x:c r="Y629" s="1054"/>
      <x:c r="Z629" s="1054"/>
    </x:row>
    <x:row r="630" spans="1:26" ht="15.75" customHeight="1">
      <x:c r="A630" s="1054"/>
      <x:c r="B630" s="1054"/>
      <x:c r="C630" s="1054"/>
      <x:c r="D630" s="1054"/>
      <x:c r="E630" s="1054"/>
      <x:c r="F630" s="1054"/>
      <x:c r="G630" s="1054"/>
      <x:c r="H630" s="1054"/>
      <x:c r="I630" s="1054"/>
      <x:c r="J630" s="1054"/>
      <x:c r="K630" s="1054"/>
      <x:c r="L630" s="1054"/>
      <x:c r="M630" s="1054"/>
      <x:c r="N630" s="1054"/>
      <x:c r="O630" s="1054"/>
      <x:c r="P630" s="1054"/>
      <x:c r="Q630" s="1054"/>
      <x:c r="R630" s="1054"/>
      <x:c r="S630" s="1054"/>
      <x:c r="T630" s="1054"/>
      <x:c r="U630" s="1054"/>
      <x:c r="V630" s="1054"/>
      <x:c r="W630" s="1054"/>
      <x:c r="X630" s="1054"/>
      <x:c r="Y630" s="1054"/>
      <x:c r="Z630" s="1054"/>
    </x:row>
    <x:row r="631" spans="1:26" ht="15.75" customHeight="1">
      <x:c r="A631" s="1054"/>
      <x:c r="B631" s="1054"/>
      <x:c r="C631" s="1054"/>
      <x:c r="D631" s="1054"/>
      <x:c r="E631" s="1054"/>
      <x:c r="F631" s="1054"/>
      <x:c r="G631" s="1054"/>
      <x:c r="H631" s="1054"/>
      <x:c r="I631" s="1054"/>
      <x:c r="J631" s="1054"/>
      <x:c r="K631" s="1054"/>
      <x:c r="L631" s="1054"/>
      <x:c r="M631" s="1054"/>
      <x:c r="N631" s="1054"/>
      <x:c r="O631" s="1054"/>
      <x:c r="P631" s="1054"/>
      <x:c r="Q631" s="1054"/>
      <x:c r="R631" s="1054"/>
      <x:c r="S631" s="1054"/>
      <x:c r="T631" s="1054"/>
      <x:c r="U631" s="1054"/>
      <x:c r="V631" s="1054"/>
      <x:c r="W631" s="1054"/>
      <x:c r="X631" s="1054"/>
      <x:c r="Y631" s="1054"/>
      <x:c r="Z631" s="1054"/>
    </x:row>
    <x:row r="632" spans="1:26" ht="15.75" customHeight="1">
      <x:c r="A632" s="1054"/>
      <x:c r="B632" s="1054"/>
      <x:c r="C632" s="1054"/>
      <x:c r="D632" s="1054"/>
      <x:c r="E632" s="1054"/>
      <x:c r="F632" s="1054"/>
      <x:c r="G632" s="1054"/>
      <x:c r="H632" s="1054"/>
      <x:c r="I632" s="1054"/>
      <x:c r="J632" s="1054"/>
      <x:c r="K632" s="1054"/>
      <x:c r="L632" s="1054"/>
      <x:c r="M632" s="1054"/>
      <x:c r="N632" s="1054"/>
      <x:c r="O632" s="1054"/>
      <x:c r="P632" s="1054"/>
      <x:c r="Q632" s="1054"/>
      <x:c r="R632" s="1054"/>
      <x:c r="S632" s="1054"/>
      <x:c r="T632" s="1054"/>
      <x:c r="U632" s="1054"/>
      <x:c r="V632" s="1054"/>
      <x:c r="W632" s="1054"/>
      <x:c r="X632" s="1054"/>
      <x:c r="Y632" s="1054"/>
      <x:c r="Z632" s="1054"/>
    </x:row>
    <x:row r="633" spans="1:26" ht="15.75" customHeight="1">
      <x:c r="A633" s="1054"/>
      <x:c r="B633" s="1054"/>
      <x:c r="C633" s="1054"/>
      <x:c r="D633" s="1054"/>
      <x:c r="E633" s="1054"/>
      <x:c r="F633" s="1054"/>
      <x:c r="G633" s="1054"/>
      <x:c r="H633" s="1054"/>
      <x:c r="I633" s="1054"/>
      <x:c r="J633" s="1054"/>
      <x:c r="K633" s="1054"/>
      <x:c r="L633" s="1054"/>
      <x:c r="M633" s="1054"/>
      <x:c r="N633" s="1054"/>
      <x:c r="O633" s="1054"/>
      <x:c r="P633" s="1054"/>
      <x:c r="Q633" s="1054"/>
      <x:c r="R633" s="1054"/>
      <x:c r="S633" s="1054"/>
      <x:c r="T633" s="1054"/>
      <x:c r="U633" s="1054"/>
      <x:c r="V633" s="1054"/>
      <x:c r="W633" s="1054"/>
      <x:c r="X633" s="1054"/>
      <x:c r="Y633" s="1054"/>
      <x:c r="Z633" s="1054"/>
    </x:row>
    <x:row r="634" spans="1:26" ht="15.75" customHeight="1">
      <x:c r="A634" s="1054"/>
      <x:c r="B634" s="1054"/>
      <x:c r="C634" s="1054"/>
      <x:c r="D634" s="1054"/>
      <x:c r="E634" s="1054"/>
      <x:c r="F634" s="1054"/>
      <x:c r="G634" s="1054"/>
      <x:c r="H634" s="1054"/>
      <x:c r="I634" s="1054"/>
      <x:c r="J634" s="1054"/>
      <x:c r="K634" s="1054"/>
      <x:c r="L634" s="1054"/>
      <x:c r="M634" s="1054"/>
      <x:c r="N634" s="1054"/>
      <x:c r="O634" s="1054"/>
      <x:c r="P634" s="1054"/>
      <x:c r="Q634" s="1054"/>
      <x:c r="R634" s="1054"/>
      <x:c r="S634" s="1054"/>
      <x:c r="T634" s="1054"/>
      <x:c r="U634" s="1054"/>
      <x:c r="V634" s="1054"/>
      <x:c r="W634" s="1054"/>
      <x:c r="X634" s="1054"/>
      <x:c r="Y634" s="1054"/>
      <x:c r="Z634" s="1054"/>
    </x:row>
    <x:row r="635" spans="1:26" ht="15.75" customHeight="1">
      <x:c r="A635" s="1054"/>
      <x:c r="B635" s="1054"/>
      <x:c r="C635" s="1054"/>
      <x:c r="D635" s="1054"/>
      <x:c r="E635" s="1054"/>
      <x:c r="F635" s="1054"/>
      <x:c r="G635" s="1054"/>
      <x:c r="H635" s="1054"/>
      <x:c r="I635" s="1054"/>
      <x:c r="J635" s="1054"/>
      <x:c r="K635" s="1054"/>
      <x:c r="L635" s="1054"/>
      <x:c r="M635" s="1054"/>
      <x:c r="N635" s="1054"/>
      <x:c r="O635" s="1054"/>
      <x:c r="P635" s="1054"/>
      <x:c r="Q635" s="1054"/>
      <x:c r="R635" s="1054"/>
      <x:c r="S635" s="1054"/>
      <x:c r="T635" s="1054"/>
      <x:c r="U635" s="1054"/>
      <x:c r="V635" s="1054"/>
      <x:c r="W635" s="1054"/>
      <x:c r="X635" s="1054"/>
      <x:c r="Y635" s="1054"/>
      <x:c r="Z635" s="1054"/>
    </x:row>
    <x:row r="636" spans="1:26" ht="15.75" customHeight="1">
      <x:c r="A636" s="1054"/>
      <x:c r="B636" s="1054"/>
      <x:c r="C636" s="1054"/>
      <x:c r="D636" s="1054"/>
      <x:c r="E636" s="1054"/>
      <x:c r="F636" s="1054"/>
      <x:c r="G636" s="1054"/>
      <x:c r="H636" s="1054"/>
      <x:c r="I636" s="1054"/>
      <x:c r="J636" s="1054"/>
      <x:c r="K636" s="1054"/>
      <x:c r="L636" s="1054"/>
      <x:c r="M636" s="1054"/>
      <x:c r="N636" s="1054"/>
      <x:c r="O636" s="1054"/>
      <x:c r="P636" s="1054"/>
      <x:c r="Q636" s="1054"/>
      <x:c r="R636" s="1054"/>
      <x:c r="S636" s="1054"/>
      <x:c r="T636" s="1054"/>
      <x:c r="U636" s="1054"/>
      <x:c r="V636" s="1054"/>
      <x:c r="W636" s="1054"/>
      <x:c r="X636" s="1054"/>
      <x:c r="Y636" s="1054"/>
      <x:c r="Z636" s="1054"/>
    </x:row>
    <x:row r="637" spans="1:26" ht="15.75" customHeight="1">
      <x:c r="A637" s="1054"/>
      <x:c r="B637" s="1054"/>
      <x:c r="C637" s="1054"/>
      <x:c r="D637" s="1054"/>
      <x:c r="E637" s="1054"/>
      <x:c r="F637" s="1054"/>
      <x:c r="G637" s="1054"/>
      <x:c r="H637" s="1054"/>
      <x:c r="I637" s="1054"/>
      <x:c r="J637" s="1054"/>
      <x:c r="K637" s="1054"/>
      <x:c r="L637" s="1054"/>
      <x:c r="M637" s="1054"/>
      <x:c r="N637" s="1054"/>
      <x:c r="O637" s="1054"/>
      <x:c r="P637" s="1054"/>
      <x:c r="Q637" s="1054"/>
      <x:c r="R637" s="1054"/>
      <x:c r="S637" s="1054"/>
      <x:c r="T637" s="1054"/>
      <x:c r="U637" s="1054"/>
      <x:c r="V637" s="1054"/>
      <x:c r="W637" s="1054"/>
      <x:c r="X637" s="1054"/>
      <x:c r="Y637" s="1054"/>
      <x:c r="Z637" s="1054"/>
    </x:row>
    <x:row r="638" spans="1:26" ht="15.75" customHeight="1">
      <x:c r="A638" s="1054"/>
      <x:c r="B638" s="1054"/>
      <x:c r="C638" s="1054"/>
      <x:c r="D638" s="1054"/>
      <x:c r="E638" s="1054"/>
      <x:c r="F638" s="1054"/>
      <x:c r="G638" s="1054"/>
      <x:c r="H638" s="1054"/>
      <x:c r="I638" s="1054"/>
      <x:c r="J638" s="1054"/>
      <x:c r="K638" s="1054"/>
      <x:c r="L638" s="1054"/>
      <x:c r="M638" s="1054"/>
      <x:c r="N638" s="1054"/>
      <x:c r="O638" s="1054"/>
      <x:c r="P638" s="1054"/>
      <x:c r="Q638" s="1054"/>
      <x:c r="R638" s="1054"/>
      <x:c r="S638" s="1054"/>
      <x:c r="T638" s="1054"/>
      <x:c r="U638" s="1054"/>
      <x:c r="V638" s="1054"/>
      <x:c r="W638" s="1054"/>
      <x:c r="X638" s="1054"/>
      <x:c r="Y638" s="1054"/>
      <x:c r="Z638" s="1054"/>
    </x:row>
    <x:row r="639" spans="1:26" ht="15.75" customHeight="1">
      <x:c r="A639" s="1054"/>
      <x:c r="B639" s="1054"/>
      <x:c r="C639" s="1054"/>
      <x:c r="D639" s="1054"/>
      <x:c r="E639" s="1054"/>
      <x:c r="F639" s="1054"/>
      <x:c r="G639" s="1054"/>
      <x:c r="H639" s="1054"/>
      <x:c r="I639" s="1054"/>
      <x:c r="J639" s="1054"/>
      <x:c r="K639" s="1054"/>
      <x:c r="L639" s="1054"/>
      <x:c r="M639" s="1054"/>
      <x:c r="N639" s="1054"/>
      <x:c r="O639" s="1054"/>
      <x:c r="P639" s="1054"/>
      <x:c r="Q639" s="1054"/>
      <x:c r="R639" s="1054"/>
      <x:c r="S639" s="1054"/>
      <x:c r="T639" s="1054"/>
      <x:c r="U639" s="1054"/>
      <x:c r="V639" s="1054"/>
      <x:c r="W639" s="1054"/>
      <x:c r="X639" s="1054"/>
      <x:c r="Y639" s="1054"/>
      <x:c r="Z639" s="1054"/>
    </x:row>
    <x:row r="640" spans="1:26" ht="15.75" customHeight="1">
      <x:c r="A640" s="1054"/>
      <x:c r="B640" s="1054"/>
      <x:c r="C640" s="1054"/>
      <x:c r="D640" s="1054"/>
      <x:c r="E640" s="1054"/>
      <x:c r="F640" s="1054"/>
      <x:c r="G640" s="1054"/>
      <x:c r="H640" s="1054"/>
      <x:c r="I640" s="1054"/>
      <x:c r="J640" s="1054"/>
      <x:c r="K640" s="1054"/>
      <x:c r="L640" s="1054"/>
      <x:c r="M640" s="1054"/>
      <x:c r="N640" s="1054"/>
      <x:c r="O640" s="1054"/>
      <x:c r="P640" s="1054"/>
      <x:c r="Q640" s="1054"/>
      <x:c r="R640" s="1054"/>
      <x:c r="S640" s="1054"/>
      <x:c r="T640" s="1054"/>
      <x:c r="U640" s="1054"/>
      <x:c r="V640" s="1054"/>
      <x:c r="W640" s="1054"/>
      <x:c r="X640" s="1054"/>
      <x:c r="Y640" s="1054"/>
      <x:c r="Z640" s="1054"/>
    </x:row>
    <x:row r="641" spans="1:26" ht="15.75" customHeight="1">
      <x:c r="A641" s="1054"/>
      <x:c r="B641" s="1054"/>
      <x:c r="C641" s="1054"/>
      <x:c r="D641" s="1054"/>
      <x:c r="E641" s="1054"/>
      <x:c r="F641" s="1054"/>
      <x:c r="G641" s="1054"/>
      <x:c r="H641" s="1054"/>
      <x:c r="I641" s="1054"/>
      <x:c r="J641" s="1054"/>
      <x:c r="K641" s="1054"/>
      <x:c r="L641" s="1054"/>
      <x:c r="M641" s="1054"/>
      <x:c r="N641" s="1054"/>
      <x:c r="O641" s="1054"/>
      <x:c r="P641" s="1054"/>
      <x:c r="Q641" s="1054"/>
      <x:c r="R641" s="1054"/>
      <x:c r="S641" s="1054"/>
      <x:c r="T641" s="1054"/>
      <x:c r="U641" s="1054"/>
      <x:c r="V641" s="1054"/>
      <x:c r="W641" s="1054"/>
      <x:c r="X641" s="1054"/>
      <x:c r="Y641" s="1054"/>
      <x:c r="Z641" s="1054"/>
    </x:row>
    <x:row r="642" spans="1:26" ht="15.75" customHeight="1">
      <x:c r="A642" s="1054"/>
      <x:c r="B642" s="1054"/>
      <x:c r="C642" s="1054"/>
      <x:c r="D642" s="1054"/>
      <x:c r="E642" s="1054"/>
      <x:c r="F642" s="1054"/>
      <x:c r="G642" s="1054"/>
      <x:c r="H642" s="1054"/>
      <x:c r="I642" s="1054"/>
      <x:c r="J642" s="1054"/>
      <x:c r="K642" s="1054"/>
      <x:c r="L642" s="1054"/>
      <x:c r="M642" s="1054"/>
      <x:c r="N642" s="1054"/>
      <x:c r="O642" s="1054"/>
      <x:c r="P642" s="1054"/>
      <x:c r="Q642" s="1054"/>
      <x:c r="R642" s="1054"/>
      <x:c r="S642" s="1054"/>
      <x:c r="T642" s="1054"/>
      <x:c r="U642" s="1054"/>
      <x:c r="V642" s="1054"/>
      <x:c r="W642" s="1054"/>
      <x:c r="X642" s="1054"/>
      <x:c r="Y642" s="1054"/>
      <x:c r="Z642" s="1054"/>
    </x:row>
    <x:row r="643" spans="1:26" ht="15.75" customHeight="1">
      <x:c r="A643" s="1054"/>
      <x:c r="B643" s="1054"/>
      <x:c r="C643" s="1054"/>
      <x:c r="D643" s="1054"/>
      <x:c r="E643" s="1054"/>
      <x:c r="F643" s="1054"/>
      <x:c r="G643" s="1054"/>
      <x:c r="H643" s="1054"/>
      <x:c r="I643" s="1054"/>
      <x:c r="J643" s="1054"/>
      <x:c r="K643" s="1054"/>
      <x:c r="L643" s="1054"/>
      <x:c r="M643" s="1054"/>
      <x:c r="N643" s="1054"/>
      <x:c r="O643" s="1054"/>
      <x:c r="P643" s="1054"/>
      <x:c r="Q643" s="1054"/>
      <x:c r="R643" s="1054"/>
      <x:c r="S643" s="1054"/>
      <x:c r="T643" s="1054"/>
      <x:c r="U643" s="1054"/>
      <x:c r="V643" s="1054"/>
      <x:c r="W643" s="1054"/>
      <x:c r="X643" s="1054"/>
      <x:c r="Y643" s="1054"/>
      <x:c r="Z643" s="1054"/>
    </x:row>
    <x:row r="644" spans="1:26" ht="15.75" customHeight="1">
      <x:c r="A644" s="1054"/>
      <x:c r="B644" s="1054"/>
      <x:c r="C644" s="1054"/>
      <x:c r="D644" s="1054"/>
      <x:c r="E644" s="1054"/>
      <x:c r="F644" s="1054"/>
      <x:c r="G644" s="1054"/>
      <x:c r="H644" s="1054"/>
      <x:c r="I644" s="1054"/>
      <x:c r="J644" s="1054"/>
      <x:c r="K644" s="1054"/>
      <x:c r="L644" s="1054"/>
      <x:c r="M644" s="1054"/>
      <x:c r="N644" s="1054"/>
      <x:c r="O644" s="1054"/>
      <x:c r="P644" s="1054"/>
      <x:c r="Q644" s="1054"/>
      <x:c r="R644" s="1054"/>
      <x:c r="S644" s="1054"/>
      <x:c r="T644" s="1054"/>
      <x:c r="U644" s="1054"/>
      <x:c r="V644" s="1054"/>
      <x:c r="W644" s="1054"/>
      <x:c r="X644" s="1054"/>
      <x:c r="Y644" s="1054"/>
      <x:c r="Z644" s="1054"/>
    </x:row>
    <x:row r="645" spans="1:26" ht="15.75" customHeight="1">
      <x:c r="A645" s="1054"/>
      <x:c r="B645" s="1054"/>
      <x:c r="C645" s="1054"/>
      <x:c r="D645" s="1054"/>
      <x:c r="E645" s="1054"/>
      <x:c r="F645" s="1054"/>
      <x:c r="G645" s="1054"/>
      <x:c r="H645" s="1054"/>
      <x:c r="I645" s="1054"/>
      <x:c r="J645" s="1054"/>
      <x:c r="K645" s="1054"/>
      <x:c r="L645" s="1054"/>
      <x:c r="M645" s="1054"/>
      <x:c r="N645" s="1054"/>
      <x:c r="O645" s="1054"/>
      <x:c r="P645" s="1054"/>
      <x:c r="Q645" s="1054"/>
      <x:c r="R645" s="1054"/>
      <x:c r="S645" s="1054"/>
      <x:c r="T645" s="1054"/>
      <x:c r="U645" s="1054"/>
      <x:c r="V645" s="1054"/>
      <x:c r="W645" s="1054"/>
      <x:c r="X645" s="1054"/>
      <x:c r="Y645" s="1054"/>
      <x:c r="Z645" s="1054"/>
    </x:row>
    <x:row r="646" spans="1:26" ht="15.75" customHeight="1">
      <x:c r="A646" s="1054"/>
      <x:c r="B646" s="1054"/>
      <x:c r="C646" s="1054"/>
      <x:c r="D646" s="1054"/>
      <x:c r="E646" s="1054"/>
      <x:c r="F646" s="1054"/>
      <x:c r="G646" s="1054"/>
      <x:c r="H646" s="1054"/>
      <x:c r="I646" s="1054"/>
      <x:c r="J646" s="1054"/>
      <x:c r="K646" s="1054"/>
      <x:c r="L646" s="1054"/>
      <x:c r="M646" s="1054"/>
      <x:c r="N646" s="1054"/>
      <x:c r="O646" s="1054"/>
      <x:c r="P646" s="1054"/>
      <x:c r="Q646" s="1054"/>
      <x:c r="R646" s="1054"/>
      <x:c r="S646" s="1054"/>
      <x:c r="T646" s="1054"/>
      <x:c r="U646" s="1054"/>
      <x:c r="V646" s="1054"/>
      <x:c r="W646" s="1054"/>
      <x:c r="X646" s="1054"/>
      <x:c r="Y646" s="1054"/>
      <x:c r="Z646" s="1054"/>
    </x:row>
    <x:row r="647" spans="1:26" ht="15.75" customHeight="1">
      <x:c r="A647" s="1054"/>
      <x:c r="B647" s="1054"/>
      <x:c r="C647" s="1054"/>
      <x:c r="D647" s="1054"/>
      <x:c r="E647" s="1054"/>
      <x:c r="F647" s="1054"/>
      <x:c r="G647" s="1054"/>
      <x:c r="H647" s="1054"/>
      <x:c r="I647" s="1054"/>
      <x:c r="J647" s="1054"/>
      <x:c r="K647" s="1054"/>
      <x:c r="L647" s="1054"/>
      <x:c r="M647" s="1054"/>
      <x:c r="N647" s="1054"/>
      <x:c r="O647" s="1054"/>
      <x:c r="P647" s="1054"/>
      <x:c r="Q647" s="1054"/>
      <x:c r="R647" s="1054"/>
      <x:c r="S647" s="1054"/>
      <x:c r="T647" s="1054"/>
      <x:c r="U647" s="1054"/>
      <x:c r="V647" s="1054"/>
      <x:c r="W647" s="1054"/>
      <x:c r="X647" s="1054"/>
      <x:c r="Y647" s="1054"/>
      <x:c r="Z647" s="1054"/>
    </x:row>
    <x:row r="648" spans="1:26" ht="15.75" customHeight="1">
      <x:c r="A648" s="1054"/>
      <x:c r="B648" s="1054"/>
      <x:c r="C648" s="1054"/>
      <x:c r="D648" s="1054"/>
      <x:c r="E648" s="1054"/>
      <x:c r="F648" s="1054"/>
      <x:c r="G648" s="1054"/>
      <x:c r="H648" s="1054"/>
      <x:c r="I648" s="1054"/>
      <x:c r="J648" s="1054"/>
      <x:c r="K648" s="1054"/>
      <x:c r="L648" s="1054"/>
      <x:c r="M648" s="1054"/>
      <x:c r="N648" s="1054"/>
      <x:c r="O648" s="1054"/>
      <x:c r="P648" s="1054"/>
      <x:c r="Q648" s="1054"/>
      <x:c r="R648" s="1054"/>
      <x:c r="S648" s="1054"/>
      <x:c r="T648" s="1054"/>
      <x:c r="U648" s="1054"/>
      <x:c r="V648" s="1054"/>
      <x:c r="W648" s="1054"/>
      <x:c r="X648" s="1054"/>
      <x:c r="Y648" s="1054"/>
      <x:c r="Z648" s="1054"/>
    </x:row>
    <x:row r="649" spans="1:26" ht="15.75" customHeight="1">
      <x:c r="A649" s="1054"/>
      <x:c r="B649" s="1054"/>
      <x:c r="C649" s="1054"/>
      <x:c r="D649" s="1054"/>
      <x:c r="E649" s="1054"/>
      <x:c r="F649" s="1054"/>
      <x:c r="G649" s="1054"/>
      <x:c r="H649" s="1054"/>
      <x:c r="I649" s="1054"/>
      <x:c r="J649" s="1054"/>
      <x:c r="K649" s="1054"/>
      <x:c r="L649" s="1054"/>
      <x:c r="M649" s="1054"/>
      <x:c r="N649" s="1054"/>
      <x:c r="O649" s="1054"/>
      <x:c r="P649" s="1054"/>
      <x:c r="Q649" s="1054"/>
      <x:c r="R649" s="1054"/>
      <x:c r="S649" s="1054"/>
      <x:c r="T649" s="1054"/>
      <x:c r="U649" s="1054"/>
      <x:c r="V649" s="1054"/>
      <x:c r="W649" s="1054"/>
      <x:c r="X649" s="1054"/>
      <x:c r="Y649" s="1054"/>
      <x:c r="Z649" s="1054"/>
    </x:row>
    <x:row r="650" spans="1:26" ht="15.75" customHeight="1">
      <x:c r="A650" s="1054"/>
      <x:c r="B650" s="1054"/>
      <x:c r="C650" s="1054"/>
      <x:c r="D650" s="1054"/>
      <x:c r="E650" s="1054"/>
      <x:c r="F650" s="1054"/>
      <x:c r="G650" s="1054"/>
      <x:c r="H650" s="1054"/>
      <x:c r="I650" s="1054"/>
      <x:c r="J650" s="1054"/>
      <x:c r="K650" s="1054"/>
      <x:c r="L650" s="1054"/>
      <x:c r="M650" s="1054"/>
      <x:c r="N650" s="1054"/>
      <x:c r="O650" s="1054"/>
      <x:c r="P650" s="1054"/>
      <x:c r="Q650" s="1054"/>
      <x:c r="R650" s="1054"/>
      <x:c r="S650" s="1054"/>
      <x:c r="T650" s="1054"/>
      <x:c r="U650" s="1054"/>
      <x:c r="V650" s="1054"/>
      <x:c r="W650" s="1054"/>
      <x:c r="X650" s="1054"/>
      <x:c r="Y650" s="1054"/>
      <x:c r="Z650" s="1054"/>
    </x:row>
    <x:row r="651" spans="1:26" ht="15.75" customHeight="1">
      <x:c r="A651" s="1054"/>
      <x:c r="B651" s="1054"/>
      <x:c r="C651" s="1054"/>
      <x:c r="D651" s="1054"/>
      <x:c r="E651" s="1054"/>
      <x:c r="F651" s="1054"/>
      <x:c r="G651" s="1054"/>
      <x:c r="H651" s="1054"/>
      <x:c r="I651" s="1054"/>
      <x:c r="J651" s="1054"/>
      <x:c r="K651" s="1054"/>
      <x:c r="L651" s="1054"/>
      <x:c r="M651" s="1054"/>
      <x:c r="N651" s="1054"/>
      <x:c r="O651" s="1054"/>
      <x:c r="P651" s="1054"/>
      <x:c r="Q651" s="1054"/>
      <x:c r="R651" s="1054"/>
      <x:c r="S651" s="1054"/>
      <x:c r="T651" s="1054"/>
      <x:c r="U651" s="1054"/>
      <x:c r="V651" s="1054"/>
      <x:c r="W651" s="1054"/>
      <x:c r="X651" s="1054"/>
      <x:c r="Y651" s="1054"/>
      <x:c r="Z651" s="1054"/>
    </x:row>
    <x:row r="652" spans="1:26" ht="15.75" customHeight="1">
      <x:c r="A652" s="1054"/>
      <x:c r="B652" s="1054"/>
      <x:c r="C652" s="1054"/>
      <x:c r="D652" s="1054"/>
      <x:c r="E652" s="1054"/>
      <x:c r="F652" s="1054"/>
      <x:c r="G652" s="1054"/>
      <x:c r="H652" s="1054"/>
      <x:c r="I652" s="1054"/>
      <x:c r="J652" s="1054"/>
      <x:c r="K652" s="1054"/>
      <x:c r="L652" s="1054"/>
      <x:c r="M652" s="1054"/>
      <x:c r="N652" s="1054"/>
      <x:c r="O652" s="1054"/>
      <x:c r="P652" s="1054"/>
      <x:c r="Q652" s="1054"/>
      <x:c r="R652" s="1054"/>
      <x:c r="S652" s="1054"/>
      <x:c r="T652" s="1054"/>
      <x:c r="U652" s="1054"/>
      <x:c r="V652" s="1054"/>
      <x:c r="W652" s="1054"/>
      <x:c r="X652" s="1054"/>
      <x:c r="Y652" s="1054"/>
      <x:c r="Z652" s="1054"/>
    </x:row>
    <x:row r="653" spans="1:26" ht="15.75" customHeight="1">
      <x:c r="A653" s="1054"/>
      <x:c r="B653" s="1054"/>
      <x:c r="C653" s="1054"/>
      <x:c r="D653" s="1054"/>
      <x:c r="E653" s="1054"/>
      <x:c r="F653" s="1054"/>
      <x:c r="G653" s="1054"/>
      <x:c r="H653" s="1054"/>
      <x:c r="I653" s="1054"/>
      <x:c r="J653" s="1054"/>
      <x:c r="K653" s="1054"/>
      <x:c r="L653" s="1054"/>
      <x:c r="M653" s="1054"/>
      <x:c r="N653" s="1054"/>
      <x:c r="O653" s="1054"/>
      <x:c r="P653" s="1054"/>
      <x:c r="Q653" s="1054"/>
      <x:c r="R653" s="1054"/>
      <x:c r="S653" s="1054"/>
      <x:c r="T653" s="1054"/>
      <x:c r="U653" s="1054"/>
      <x:c r="V653" s="1054"/>
      <x:c r="W653" s="1054"/>
      <x:c r="X653" s="1054"/>
      <x:c r="Y653" s="1054"/>
      <x:c r="Z653" s="1054"/>
    </x:row>
    <x:row r="654" spans="1:26" ht="15.75" customHeight="1">
      <x:c r="A654" s="1054"/>
      <x:c r="B654" s="1054"/>
      <x:c r="C654" s="1054"/>
      <x:c r="D654" s="1054"/>
      <x:c r="E654" s="1054"/>
      <x:c r="F654" s="1054"/>
      <x:c r="G654" s="1054"/>
      <x:c r="H654" s="1054"/>
      <x:c r="I654" s="1054"/>
      <x:c r="J654" s="1054"/>
      <x:c r="K654" s="1054"/>
      <x:c r="L654" s="1054"/>
      <x:c r="M654" s="1054"/>
      <x:c r="N654" s="1054"/>
      <x:c r="O654" s="1054"/>
      <x:c r="P654" s="1054"/>
      <x:c r="Q654" s="1054"/>
      <x:c r="R654" s="1054"/>
      <x:c r="S654" s="1054"/>
      <x:c r="T654" s="1054"/>
      <x:c r="U654" s="1054"/>
      <x:c r="V654" s="1054"/>
      <x:c r="W654" s="1054"/>
      <x:c r="X654" s="1054"/>
      <x:c r="Y654" s="1054"/>
      <x:c r="Z654" s="1054"/>
    </x:row>
    <x:row r="655" spans="1:26" ht="15.75" customHeight="1">
      <x:c r="A655" s="1054"/>
      <x:c r="B655" s="1054"/>
      <x:c r="C655" s="1054"/>
      <x:c r="D655" s="1054"/>
      <x:c r="E655" s="1054"/>
      <x:c r="F655" s="1054"/>
      <x:c r="G655" s="1054"/>
      <x:c r="H655" s="1054"/>
      <x:c r="I655" s="1054"/>
      <x:c r="J655" s="1054"/>
      <x:c r="K655" s="1054"/>
      <x:c r="L655" s="1054"/>
      <x:c r="M655" s="1054"/>
      <x:c r="N655" s="1054"/>
      <x:c r="O655" s="1054"/>
      <x:c r="P655" s="1054"/>
      <x:c r="Q655" s="1054"/>
      <x:c r="R655" s="1054"/>
      <x:c r="S655" s="1054"/>
      <x:c r="T655" s="1054"/>
      <x:c r="U655" s="1054"/>
      <x:c r="V655" s="1054"/>
      <x:c r="W655" s="1054"/>
      <x:c r="X655" s="1054"/>
      <x:c r="Y655" s="1054"/>
      <x:c r="Z655" s="1054"/>
    </x:row>
    <x:row r="656" spans="1:26" ht="15.75" customHeight="1">
      <x:c r="A656" s="1054"/>
      <x:c r="B656" s="1054"/>
      <x:c r="C656" s="1054"/>
      <x:c r="D656" s="1054"/>
      <x:c r="E656" s="1054"/>
      <x:c r="F656" s="1054"/>
      <x:c r="G656" s="1054"/>
      <x:c r="H656" s="1054"/>
      <x:c r="I656" s="1054"/>
      <x:c r="J656" s="1054"/>
      <x:c r="K656" s="1054"/>
      <x:c r="L656" s="1054"/>
      <x:c r="M656" s="1054"/>
      <x:c r="N656" s="1054"/>
      <x:c r="O656" s="1054"/>
      <x:c r="P656" s="1054"/>
      <x:c r="Q656" s="1054"/>
      <x:c r="R656" s="1054"/>
      <x:c r="S656" s="1054"/>
      <x:c r="T656" s="1054"/>
      <x:c r="U656" s="1054"/>
      <x:c r="V656" s="1054"/>
      <x:c r="W656" s="1054"/>
      <x:c r="X656" s="1054"/>
      <x:c r="Y656" s="1054"/>
      <x:c r="Z656" s="1054"/>
    </x:row>
    <x:row r="657" spans="1:26" ht="15.75" customHeight="1">
      <x:c r="A657" s="1054"/>
      <x:c r="B657" s="1054"/>
      <x:c r="C657" s="1054"/>
      <x:c r="D657" s="1054"/>
      <x:c r="E657" s="1054"/>
      <x:c r="F657" s="1054"/>
      <x:c r="G657" s="1054"/>
      <x:c r="H657" s="1054"/>
      <x:c r="I657" s="1054"/>
      <x:c r="J657" s="1054"/>
      <x:c r="K657" s="1054"/>
      <x:c r="L657" s="1054"/>
      <x:c r="M657" s="1054"/>
      <x:c r="N657" s="1054"/>
      <x:c r="O657" s="1054"/>
      <x:c r="P657" s="1054"/>
      <x:c r="Q657" s="1054"/>
      <x:c r="R657" s="1054"/>
      <x:c r="S657" s="1054"/>
      <x:c r="T657" s="1054"/>
      <x:c r="U657" s="1054"/>
      <x:c r="V657" s="1054"/>
      <x:c r="W657" s="1054"/>
      <x:c r="X657" s="1054"/>
      <x:c r="Y657" s="1054"/>
      <x:c r="Z657" s="1054"/>
    </x:row>
    <x:row r="658" spans="1:26" ht="15.75" customHeight="1">
      <x:c r="A658" s="1054"/>
      <x:c r="B658" s="1054"/>
      <x:c r="C658" s="1054"/>
      <x:c r="D658" s="1054"/>
      <x:c r="E658" s="1054"/>
      <x:c r="F658" s="1054"/>
      <x:c r="G658" s="1054"/>
      <x:c r="H658" s="1054"/>
      <x:c r="I658" s="1054"/>
      <x:c r="J658" s="1054"/>
      <x:c r="K658" s="1054"/>
      <x:c r="L658" s="1054"/>
      <x:c r="M658" s="1054"/>
      <x:c r="N658" s="1054"/>
      <x:c r="O658" s="1054"/>
      <x:c r="P658" s="1054"/>
      <x:c r="Q658" s="1054"/>
      <x:c r="R658" s="1054"/>
      <x:c r="S658" s="1054"/>
      <x:c r="T658" s="1054"/>
      <x:c r="U658" s="1054"/>
      <x:c r="V658" s="1054"/>
      <x:c r="W658" s="1054"/>
      <x:c r="X658" s="1054"/>
      <x:c r="Y658" s="1054"/>
      <x:c r="Z658" s="1054"/>
    </x:row>
    <x:row r="659" spans="1:26" ht="15.75" customHeight="1">
      <x:c r="A659" s="1054"/>
      <x:c r="B659" s="1054"/>
      <x:c r="C659" s="1054"/>
      <x:c r="D659" s="1054"/>
      <x:c r="E659" s="1054"/>
      <x:c r="F659" s="1054"/>
      <x:c r="G659" s="1054"/>
      <x:c r="H659" s="1054"/>
      <x:c r="I659" s="1054"/>
      <x:c r="J659" s="1054"/>
      <x:c r="K659" s="1054"/>
      <x:c r="L659" s="1054"/>
      <x:c r="M659" s="1054"/>
      <x:c r="N659" s="1054"/>
      <x:c r="O659" s="1054"/>
      <x:c r="P659" s="1054"/>
      <x:c r="Q659" s="1054"/>
      <x:c r="R659" s="1054"/>
      <x:c r="S659" s="1054"/>
      <x:c r="T659" s="1054"/>
      <x:c r="U659" s="1054"/>
      <x:c r="V659" s="1054"/>
      <x:c r="W659" s="1054"/>
      <x:c r="X659" s="1054"/>
      <x:c r="Y659" s="1054"/>
      <x:c r="Z659" s="1054"/>
    </x:row>
    <x:row r="660" spans="1:26" ht="15.75" customHeight="1">
      <x:c r="A660" s="1054"/>
      <x:c r="B660" s="1054"/>
      <x:c r="C660" s="1054"/>
      <x:c r="D660" s="1054"/>
      <x:c r="E660" s="1054"/>
      <x:c r="F660" s="1054"/>
      <x:c r="G660" s="1054"/>
      <x:c r="H660" s="1054"/>
      <x:c r="I660" s="1054"/>
      <x:c r="J660" s="1054"/>
      <x:c r="K660" s="1054"/>
      <x:c r="L660" s="1054"/>
      <x:c r="M660" s="1054"/>
      <x:c r="N660" s="1054"/>
      <x:c r="O660" s="1054"/>
      <x:c r="P660" s="1054"/>
      <x:c r="Q660" s="1054"/>
      <x:c r="R660" s="1054"/>
      <x:c r="S660" s="1054"/>
      <x:c r="T660" s="1054"/>
      <x:c r="U660" s="1054"/>
      <x:c r="V660" s="1054"/>
      <x:c r="W660" s="1054"/>
      <x:c r="X660" s="1054"/>
      <x:c r="Y660" s="1054"/>
      <x:c r="Z660" s="1054"/>
    </x:row>
    <x:row r="661" spans="1:26" ht="15.75" customHeight="1">
      <x:c r="A661" s="1054"/>
      <x:c r="B661" s="1054"/>
      <x:c r="C661" s="1054"/>
      <x:c r="D661" s="1054"/>
      <x:c r="E661" s="1054"/>
      <x:c r="F661" s="1054"/>
      <x:c r="G661" s="1054"/>
      <x:c r="H661" s="1054"/>
      <x:c r="I661" s="1054"/>
      <x:c r="J661" s="1054"/>
      <x:c r="K661" s="1054"/>
      <x:c r="L661" s="1054"/>
      <x:c r="M661" s="1054"/>
      <x:c r="N661" s="1054"/>
      <x:c r="O661" s="1054"/>
      <x:c r="P661" s="1054"/>
      <x:c r="Q661" s="1054"/>
      <x:c r="R661" s="1054"/>
      <x:c r="S661" s="1054"/>
      <x:c r="T661" s="1054"/>
      <x:c r="U661" s="1054"/>
      <x:c r="V661" s="1054"/>
      <x:c r="W661" s="1054"/>
      <x:c r="X661" s="1054"/>
      <x:c r="Y661" s="1054"/>
      <x:c r="Z661" s="1054"/>
    </x:row>
    <x:row r="662" spans="1:26" ht="15.75" customHeight="1">
      <x:c r="A662" s="1054"/>
      <x:c r="B662" s="1054"/>
      <x:c r="C662" s="1054"/>
      <x:c r="D662" s="1054"/>
      <x:c r="E662" s="1054"/>
      <x:c r="F662" s="1054"/>
      <x:c r="G662" s="1054"/>
      <x:c r="H662" s="1054"/>
      <x:c r="I662" s="1054"/>
      <x:c r="J662" s="1054"/>
      <x:c r="K662" s="1054"/>
      <x:c r="L662" s="1054"/>
      <x:c r="M662" s="1054"/>
      <x:c r="N662" s="1054"/>
      <x:c r="O662" s="1054"/>
      <x:c r="P662" s="1054"/>
      <x:c r="Q662" s="1054"/>
      <x:c r="R662" s="1054"/>
      <x:c r="S662" s="1054"/>
      <x:c r="T662" s="1054"/>
      <x:c r="U662" s="1054"/>
      <x:c r="V662" s="1054"/>
      <x:c r="W662" s="1054"/>
      <x:c r="X662" s="1054"/>
      <x:c r="Y662" s="1054"/>
      <x:c r="Z662" s="1054"/>
    </x:row>
    <x:row r="663" spans="1:26" ht="15.75" customHeight="1">
      <x:c r="A663" s="1054"/>
      <x:c r="B663" s="1054"/>
      <x:c r="C663" s="1054"/>
      <x:c r="D663" s="1054"/>
      <x:c r="E663" s="1054"/>
      <x:c r="F663" s="1054"/>
      <x:c r="G663" s="1054"/>
      <x:c r="H663" s="1054"/>
      <x:c r="I663" s="1054"/>
      <x:c r="J663" s="1054"/>
      <x:c r="K663" s="1054"/>
      <x:c r="L663" s="1054"/>
      <x:c r="M663" s="1054"/>
      <x:c r="N663" s="1054"/>
      <x:c r="O663" s="1054"/>
      <x:c r="P663" s="1054"/>
      <x:c r="Q663" s="1054"/>
      <x:c r="R663" s="1054"/>
      <x:c r="S663" s="1054"/>
      <x:c r="T663" s="1054"/>
      <x:c r="U663" s="1054"/>
      <x:c r="V663" s="1054"/>
      <x:c r="W663" s="1054"/>
      <x:c r="X663" s="1054"/>
      <x:c r="Y663" s="1054"/>
      <x:c r="Z663" s="1054"/>
    </x:row>
    <x:row r="664" spans="1:26" ht="15.75" customHeight="1">
      <x:c r="A664" s="1054"/>
      <x:c r="B664" s="1054"/>
      <x:c r="C664" s="1054"/>
      <x:c r="D664" s="1054"/>
      <x:c r="E664" s="1054"/>
      <x:c r="F664" s="1054"/>
      <x:c r="G664" s="1054"/>
      <x:c r="H664" s="1054"/>
      <x:c r="I664" s="1054"/>
      <x:c r="J664" s="1054"/>
      <x:c r="K664" s="1054"/>
      <x:c r="L664" s="1054"/>
      <x:c r="M664" s="1054"/>
      <x:c r="N664" s="1054"/>
      <x:c r="O664" s="1054"/>
      <x:c r="P664" s="1054"/>
      <x:c r="Q664" s="1054"/>
      <x:c r="R664" s="1054"/>
      <x:c r="S664" s="1054"/>
      <x:c r="T664" s="1054"/>
      <x:c r="U664" s="1054"/>
      <x:c r="V664" s="1054"/>
      <x:c r="W664" s="1054"/>
      <x:c r="X664" s="1054"/>
      <x:c r="Y664" s="1054"/>
      <x:c r="Z664" s="1054"/>
    </x:row>
    <x:row r="665" spans="1:26" ht="15.75" customHeight="1">
      <x:c r="A665" s="1054"/>
      <x:c r="B665" s="1054"/>
      <x:c r="C665" s="1054"/>
      <x:c r="D665" s="1054"/>
      <x:c r="E665" s="1054"/>
      <x:c r="F665" s="1054"/>
      <x:c r="G665" s="1054"/>
      <x:c r="H665" s="1054"/>
      <x:c r="I665" s="1054"/>
      <x:c r="J665" s="1054"/>
      <x:c r="K665" s="1054"/>
      <x:c r="L665" s="1054"/>
      <x:c r="M665" s="1054"/>
      <x:c r="N665" s="1054"/>
      <x:c r="O665" s="1054"/>
      <x:c r="P665" s="1054"/>
      <x:c r="Q665" s="1054"/>
      <x:c r="R665" s="1054"/>
      <x:c r="S665" s="1054"/>
      <x:c r="T665" s="1054"/>
      <x:c r="U665" s="1054"/>
      <x:c r="V665" s="1054"/>
      <x:c r="W665" s="1054"/>
      <x:c r="X665" s="1054"/>
      <x:c r="Y665" s="1054"/>
      <x:c r="Z665" s="1054"/>
    </x:row>
    <x:row r="666" spans="1:26" ht="15.75" customHeight="1">
      <x:c r="A666" s="1054"/>
      <x:c r="B666" s="1054"/>
      <x:c r="C666" s="1054"/>
      <x:c r="D666" s="1054"/>
      <x:c r="E666" s="1054"/>
      <x:c r="F666" s="1054"/>
      <x:c r="G666" s="1054"/>
      <x:c r="H666" s="1054"/>
      <x:c r="I666" s="1054"/>
      <x:c r="J666" s="1054"/>
      <x:c r="K666" s="1054"/>
      <x:c r="L666" s="1054"/>
      <x:c r="M666" s="1054"/>
      <x:c r="N666" s="1054"/>
      <x:c r="O666" s="1054"/>
      <x:c r="P666" s="1054"/>
      <x:c r="Q666" s="1054"/>
      <x:c r="R666" s="1054"/>
      <x:c r="S666" s="1054"/>
      <x:c r="T666" s="1054"/>
      <x:c r="U666" s="1054"/>
      <x:c r="V666" s="1054"/>
      <x:c r="W666" s="1054"/>
      <x:c r="X666" s="1054"/>
      <x:c r="Y666" s="1054"/>
      <x:c r="Z666" s="1054"/>
    </x:row>
    <x:row r="667" spans="1:26" ht="15.75" customHeight="1">
      <x:c r="A667" s="1054"/>
      <x:c r="B667" s="1054"/>
      <x:c r="C667" s="1054"/>
      <x:c r="D667" s="1054"/>
      <x:c r="E667" s="1054"/>
      <x:c r="F667" s="1054"/>
      <x:c r="G667" s="1054"/>
      <x:c r="H667" s="1054"/>
      <x:c r="I667" s="1054"/>
      <x:c r="J667" s="1054"/>
      <x:c r="K667" s="1054"/>
      <x:c r="L667" s="1054"/>
      <x:c r="M667" s="1054"/>
      <x:c r="N667" s="1054"/>
      <x:c r="O667" s="1054"/>
      <x:c r="P667" s="1054"/>
      <x:c r="Q667" s="1054"/>
      <x:c r="R667" s="1054"/>
      <x:c r="S667" s="1054"/>
      <x:c r="T667" s="1054"/>
      <x:c r="U667" s="1054"/>
      <x:c r="V667" s="1054"/>
      <x:c r="W667" s="1054"/>
      <x:c r="X667" s="1054"/>
      <x:c r="Y667" s="1054"/>
      <x:c r="Z667" s="1054"/>
    </x:row>
    <x:row r="668" spans="1:26" ht="15.75" customHeight="1">
      <x:c r="A668" s="1054"/>
      <x:c r="B668" s="1054"/>
      <x:c r="C668" s="1054"/>
      <x:c r="D668" s="1054"/>
      <x:c r="E668" s="1054"/>
      <x:c r="F668" s="1054"/>
      <x:c r="G668" s="1054"/>
      <x:c r="H668" s="1054"/>
      <x:c r="I668" s="1054"/>
      <x:c r="J668" s="1054"/>
      <x:c r="K668" s="1054"/>
      <x:c r="L668" s="1054"/>
      <x:c r="M668" s="1054"/>
      <x:c r="N668" s="1054"/>
      <x:c r="O668" s="1054"/>
      <x:c r="P668" s="1054"/>
      <x:c r="Q668" s="1054"/>
      <x:c r="R668" s="1054"/>
      <x:c r="S668" s="1054"/>
      <x:c r="T668" s="1054"/>
      <x:c r="U668" s="1054"/>
      <x:c r="V668" s="1054"/>
      <x:c r="W668" s="1054"/>
      <x:c r="X668" s="1054"/>
      <x:c r="Y668" s="1054"/>
      <x:c r="Z668" s="1054"/>
    </x:row>
    <x:row r="669" spans="1:26" ht="15.75" customHeight="1">
      <x:c r="A669" s="1054"/>
      <x:c r="B669" s="1054"/>
      <x:c r="C669" s="1054"/>
      <x:c r="D669" s="1054"/>
      <x:c r="E669" s="1054"/>
      <x:c r="F669" s="1054"/>
      <x:c r="G669" s="1054"/>
      <x:c r="H669" s="1054"/>
      <x:c r="I669" s="1054"/>
      <x:c r="J669" s="1054"/>
      <x:c r="K669" s="1054"/>
      <x:c r="L669" s="1054"/>
      <x:c r="M669" s="1054"/>
      <x:c r="N669" s="1054"/>
      <x:c r="O669" s="1054"/>
      <x:c r="P669" s="1054"/>
      <x:c r="Q669" s="1054"/>
      <x:c r="R669" s="1054"/>
      <x:c r="S669" s="1054"/>
      <x:c r="T669" s="1054"/>
      <x:c r="U669" s="1054"/>
      <x:c r="V669" s="1054"/>
      <x:c r="W669" s="1054"/>
      <x:c r="X669" s="1054"/>
      <x:c r="Y669" s="1054"/>
      <x:c r="Z669" s="1054"/>
    </x:row>
    <x:row r="670" spans="1:26" ht="15.75" customHeight="1">
      <x:c r="A670" s="1054"/>
      <x:c r="B670" s="1054"/>
      <x:c r="C670" s="1054"/>
      <x:c r="D670" s="1054"/>
      <x:c r="E670" s="1054"/>
      <x:c r="F670" s="1054"/>
      <x:c r="G670" s="1054"/>
      <x:c r="H670" s="1054"/>
      <x:c r="I670" s="1054"/>
      <x:c r="J670" s="1054"/>
      <x:c r="K670" s="1054"/>
      <x:c r="L670" s="1054"/>
      <x:c r="M670" s="1054"/>
      <x:c r="N670" s="1054"/>
      <x:c r="O670" s="1054"/>
      <x:c r="P670" s="1054"/>
      <x:c r="Q670" s="1054"/>
      <x:c r="R670" s="1054"/>
      <x:c r="S670" s="1054"/>
      <x:c r="T670" s="1054"/>
      <x:c r="U670" s="1054"/>
      <x:c r="V670" s="1054"/>
      <x:c r="W670" s="1054"/>
      <x:c r="X670" s="1054"/>
      <x:c r="Y670" s="1054"/>
      <x:c r="Z670" s="1054"/>
    </x:row>
    <x:row r="671" spans="1:26" ht="15.75" customHeight="1">
      <x:c r="A671" s="1054"/>
      <x:c r="B671" s="1054"/>
      <x:c r="C671" s="1054"/>
      <x:c r="D671" s="1054"/>
      <x:c r="E671" s="1054"/>
      <x:c r="F671" s="1054"/>
      <x:c r="G671" s="1054"/>
      <x:c r="H671" s="1054"/>
      <x:c r="I671" s="1054"/>
      <x:c r="J671" s="1054"/>
      <x:c r="K671" s="1054"/>
      <x:c r="L671" s="1054"/>
      <x:c r="M671" s="1054"/>
      <x:c r="N671" s="1054"/>
      <x:c r="O671" s="1054"/>
      <x:c r="P671" s="1054"/>
      <x:c r="Q671" s="1054"/>
      <x:c r="R671" s="1054"/>
      <x:c r="S671" s="1054"/>
      <x:c r="T671" s="1054"/>
      <x:c r="U671" s="1054"/>
      <x:c r="V671" s="1054"/>
      <x:c r="W671" s="1054"/>
      <x:c r="X671" s="1054"/>
      <x:c r="Y671" s="1054"/>
      <x:c r="Z671" s="1054"/>
    </x:row>
    <x:row r="672" spans="1:26" ht="15.75" customHeight="1">
      <x:c r="A672" s="1054"/>
      <x:c r="B672" s="1054"/>
      <x:c r="C672" s="1054"/>
      <x:c r="D672" s="1054"/>
      <x:c r="E672" s="1054"/>
      <x:c r="F672" s="1054"/>
      <x:c r="G672" s="1054"/>
      <x:c r="H672" s="1054"/>
      <x:c r="I672" s="1054"/>
      <x:c r="J672" s="1054"/>
      <x:c r="K672" s="1054"/>
      <x:c r="L672" s="1054"/>
      <x:c r="M672" s="1054"/>
      <x:c r="N672" s="1054"/>
      <x:c r="O672" s="1054"/>
      <x:c r="P672" s="1054"/>
      <x:c r="Q672" s="1054"/>
      <x:c r="R672" s="1054"/>
      <x:c r="S672" s="1054"/>
      <x:c r="T672" s="1054"/>
      <x:c r="U672" s="1054"/>
      <x:c r="V672" s="1054"/>
      <x:c r="W672" s="1054"/>
      <x:c r="X672" s="1054"/>
      <x:c r="Y672" s="1054"/>
      <x:c r="Z672" s="1054"/>
    </x:row>
    <x:row r="673" spans="1:26" ht="15.75" customHeight="1">
      <x:c r="A673" s="1054"/>
      <x:c r="B673" s="1054"/>
      <x:c r="C673" s="1054"/>
      <x:c r="D673" s="1054"/>
      <x:c r="E673" s="1054"/>
      <x:c r="F673" s="1054"/>
      <x:c r="G673" s="1054"/>
      <x:c r="H673" s="1054"/>
      <x:c r="I673" s="1054"/>
      <x:c r="J673" s="1054"/>
      <x:c r="K673" s="1054"/>
      <x:c r="L673" s="1054"/>
      <x:c r="M673" s="1054"/>
      <x:c r="N673" s="1054"/>
      <x:c r="O673" s="1054"/>
      <x:c r="P673" s="1054"/>
      <x:c r="Q673" s="1054"/>
      <x:c r="R673" s="1054"/>
      <x:c r="S673" s="1054"/>
      <x:c r="T673" s="1054"/>
      <x:c r="U673" s="1054"/>
      <x:c r="V673" s="1054"/>
      <x:c r="W673" s="1054"/>
      <x:c r="X673" s="1054"/>
      <x:c r="Y673" s="1054"/>
      <x:c r="Z673" s="1054"/>
    </x:row>
    <x:row r="674" spans="1:26" ht="15.75" customHeight="1">
      <x:c r="A674" s="1054"/>
      <x:c r="B674" s="1054"/>
      <x:c r="C674" s="1054"/>
      <x:c r="D674" s="1054"/>
      <x:c r="E674" s="1054"/>
      <x:c r="F674" s="1054"/>
      <x:c r="G674" s="1054"/>
      <x:c r="H674" s="1054"/>
      <x:c r="I674" s="1054"/>
      <x:c r="J674" s="1054"/>
      <x:c r="K674" s="1054"/>
      <x:c r="L674" s="1054"/>
      <x:c r="M674" s="1054"/>
      <x:c r="N674" s="1054"/>
      <x:c r="O674" s="1054"/>
      <x:c r="P674" s="1054"/>
      <x:c r="Q674" s="1054"/>
      <x:c r="R674" s="1054"/>
      <x:c r="S674" s="1054"/>
      <x:c r="T674" s="1054"/>
      <x:c r="U674" s="1054"/>
      <x:c r="V674" s="1054"/>
      <x:c r="W674" s="1054"/>
      <x:c r="X674" s="1054"/>
      <x:c r="Y674" s="1054"/>
      <x:c r="Z674" s="1054"/>
    </x:row>
    <x:row r="675" spans="1:26" ht="15.75" customHeight="1">
      <x:c r="A675" s="1054"/>
      <x:c r="B675" s="1054"/>
      <x:c r="C675" s="1054"/>
      <x:c r="D675" s="1054"/>
      <x:c r="E675" s="1054"/>
      <x:c r="F675" s="1054"/>
      <x:c r="G675" s="1054"/>
      <x:c r="H675" s="1054"/>
      <x:c r="I675" s="1054"/>
      <x:c r="J675" s="1054"/>
      <x:c r="K675" s="1054"/>
      <x:c r="L675" s="1054"/>
      <x:c r="M675" s="1054"/>
      <x:c r="N675" s="1054"/>
      <x:c r="O675" s="1054"/>
      <x:c r="P675" s="1054"/>
      <x:c r="Q675" s="1054"/>
      <x:c r="R675" s="1054"/>
      <x:c r="S675" s="1054"/>
      <x:c r="T675" s="1054"/>
      <x:c r="U675" s="1054"/>
      <x:c r="V675" s="1054"/>
      <x:c r="W675" s="1054"/>
      <x:c r="X675" s="1054"/>
      <x:c r="Y675" s="1054"/>
      <x:c r="Z675" s="1054"/>
    </x:row>
    <x:row r="676" spans="1:26" ht="15.75" customHeight="1">
      <x:c r="A676" s="1054"/>
      <x:c r="B676" s="1054"/>
      <x:c r="C676" s="1054"/>
      <x:c r="D676" s="1054"/>
      <x:c r="E676" s="1054"/>
      <x:c r="F676" s="1054"/>
      <x:c r="G676" s="1054"/>
      <x:c r="H676" s="1054"/>
      <x:c r="I676" s="1054"/>
      <x:c r="J676" s="1054"/>
      <x:c r="K676" s="1054"/>
      <x:c r="L676" s="1054"/>
      <x:c r="M676" s="1054"/>
      <x:c r="N676" s="1054"/>
      <x:c r="O676" s="1054"/>
      <x:c r="P676" s="1054"/>
      <x:c r="Q676" s="1054"/>
      <x:c r="R676" s="1054"/>
      <x:c r="S676" s="1054"/>
      <x:c r="T676" s="1054"/>
      <x:c r="U676" s="1054"/>
      <x:c r="V676" s="1054"/>
      <x:c r="W676" s="1054"/>
      <x:c r="X676" s="1054"/>
      <x:c r="Y676" s="1054"/>
      <x:c r="Z676" s="1054"/>
    </x:row>
    <x:row r="677" spans="1:26" ht="15.75" customHeight="1">
      <x:c r="A677" s="1054"/>
      <x:c r="B677" s="1054"/>
      <x:c r="C677" s="1054"/>
      <x:c r="D677" s="1054"/>
      <x:c r="E677" s="1054"/>
      <x:c r="F677" s="1054"/>
      <x:c r="G677" s="1054"/>
      <x:c r="H677" s="1054"/>
      <x:c r="I677" s="1054"/>
      <x:c r="J677" s="1054"/>
      <x:c r="K677" s="1054"/>
      <x:c r="L677" s="1054"/>
      <x:c r="M677" s="1054"/>
      <x:c r="N677" s="1054"/>
      <x:c r="O677" s="1054"/>
      <x:c r="P677" s="1054"/>
      <x:c r="Q677" s="1054"/>
      <x:c r="R677" s="1054"/>
      <x:c r="S677" s="1054"/>
      <x:c r="T677" s="1054"/>
      <x:c r="U677" s="1054"/>
      <x:c r="V677" s="1054"/>
      <x:c r="W677" s="1054"/>
      <x:c r="X677" s="1054"/>
      <x:c r="Y677" s="1054"/>
      <x:c r="Z677" s="1054"/>
    </x:row>
    <x:row r="678" spans="1:26" ht="15.75" customHeight="1">
      <x:c r="A678" s="1054"/>
      <x:c r="B678" s="1054"/>
      <x:c r="C678" s="1054"/>
      <x:c r="D678" s="1054"/>
      <x:c r="E678" s="1054"/>
      <x:c r="F678" s="1054"/>
      <x:c r="G678" s="1054"/>
      <x:c r="H678" s="1054"/>
      <x:c r="I678" s="1054"/>
      <x:c r="J678" s="1054"/>
      <x:c r="K678" s="1054"/>
      <x:c r="L678" s="1054"/>
      <x:c r="M678" s="1054"/>
      <x:c r="N678" s="1054"/>
      <x:c r="O678" s="1054"/>
      <x:c r="P678" s="1054"/>
      <x:c r="Q678" s="1054"/>
      <x:c r="R678" s="1054"/>
      <x:c r="S678" s="1054"/>
      <x:c r="T678" s="1054"/>
      <x:c r="U678" s="1054"/>
      <x:c r="V678" s="1054"/>
      <x:c r="W678" s="1054"/>
      <x:c r="X678" s="1054"/>
      <x:c r="Y678" s="1054"/>
      <x:c r="Z678" s="1054"/>
    </x:row>
    <x:row r="679" spans="1:26" ht="15.75" customHeight="1">
      <x:c r="A679" s="1054"/>
      <x:c r="B679" s="1054"/>
      <x:c r="C679" s="1054"/>
      <x:c r="D679" s="1054"/>
      <x:c r="E679" s="1054"/>
      <x:c r="F679" s="1054"/>
      <x:c r="G679" s="1054"/>
      <x:c r="H679" s="1054"/>
      <x:c r="I679" s="1054"/>
      <x:c r="J679" s="1054"/>
      <x:c r="K679" s="1054"/>
      <x:c r="L679" s="1054"/>
      <x:c r="M679" s="1054"/>
      <x:c r="N679" s="1054"/>
      <x:c r="O679" s="1054"/>
      <x:c r="P679" s="1054"/>
      <x:c r="Q679" s="1054"/>
      <x:c r="R679" s="1054"/>
      <x:c r="S679" s="1054"/>
      <x:c r="T679" s="1054"/>
      <x:c r="U679" s="1054"/>
      <x:c r="V679" s="1054"/>
      <x:c r="W679" s="1054"/>
      <x:c r="X679" s="1054"/>
      <x:c r="Y679" s="1054"/>
      <x:c r="Z679" s="1054"/>
    </x:row>
    <x:row r="680" spans="1:26" ht="15.75" customHeight="1">
      <x:c r="A680" s="1054"/>
      <x:c r="B680" s="1054"/>
      <x:c r="C680" s="1054"/>
      <x:c r="D680" s="1054"/>
      <x:c r="E680" s="1054"/>
      <x:c r="F680" s="1054"/>
      <x:c r="G680" s="1054"/>
      <x:c r="H680" s="1054"/>
      <x:c r="I680" s="1054"/>
      <x:c r="J680" s="1054"/>
      <x:c r="K680" s="1054"/>
      <x:c r="L680" s="1054"/>
      <x:c r="M680" s="1054"/>
      <x:c r="N680" s="1054"/>
      <x:c r="O680" s="1054"/>
      <x:c r="P680" s="1054"/>
      <x:c r="Q680" s="1054"/>
      <x:c r="R680" s="1054"/>
      <x:c r="S680" s="1054"/>
      <x:c r="T680" s="1054"/>
      <x:c r="U680" s="1054"/>
      <x:c r="V680" s="1054"/>
      <x:c r="W680" s="1054"/>
      <x:c r="X680" s="1054"/>
      <x:c r="Y680" s="1054"/>
      <x:c r="Z680" s="1054"/>
    </x:row>
    <x:row r="681" spans="1:26" ht="15.75" customHeight="1">
      <x:c r="A681" s="1054"/>
      <x:c r="B681" s="1054"/>
      <x:c r="C681" s="1054"/>
      <x:c r="D681" s="1054"/>
      <x:c r="E681" s="1054"/>
      <x:c r="F681" s="1054"/>
      <x:c r="G681" s="1054"/>
      <x:c r="H681" s="1054"/>
      <x:c r="I681" s="1054"/>
      <x:c r="J681" s="1054"/>
      <x:c r="K681" s="1054"/>
      <x:c r="L681" s="1054"/>
      <x:c r="M681" s="1054"/>
      <x:c r="N681" s="1054"/>
      <x:c r="O681" s="1054"/>
      <x:c r="P681" s="1054"/>
      <x:c r="Q681" s="1054"/>
      <x:c r="R681" s="1054"/>
      <x:c r="S681" s="1054"/>
      <x:c r="T681" s="1054"/>
      <x:c r="U681" s="1054"/>
      <x:c r="V681" s="1054"/>
      <x:c r="W681" s="1054"/>
      <x:c r="X681" s="1054"/>
      <x:c r="Y681" s="1054"/>
      <x:c r="Z681" s="1054"/>
    </x:row>
    <x:row r="682" spans="1:26" ht="15.75" customHeight="1">
      <x:c r="A682" s="1054"/>
      <x:c r="B682" s="1054"/>
      <x:c r="C682" s="1054"/>
      <x:c r="D682" s="1054"/>
      <x:c r="E682" s="1054"/>
      <x:c r="F682" s="1054"/>
      <x:c r="G682" s="1054"/>
      <x:c r="H682" s="1054"/>
      <x:c r="I682" s="1054"/>
      <x:c r="J682" s="1054"/>
      <x:c r="K682" s="1054"/>
      <x:c r="L682" s="1054"/>
      <x:c r="M682" s="1054"/>
      <x:c r="N682" s="1054"/>
      <x:c r="O682" s="1054"/>
      <x:c r="P682" s="1054"/>
      <x:c r="Q682" s="1054"/>
      <x:c r="R682" s="1054"/>
      <x:c r="S682" s="1054"/>
      <x:c r="T682" s="1054"/>
      <x:c r="U682" s="1054"/>
      <x:c r="V682" s="1054"/>
      <x:c r="W682" s="1054"/>
      <x:c r="X682" s="1054"/>
      <x:c r="Y682" s="1054"/>
      <x:c r="Z682" s="1054"/>
    </x:row>
    <x:row r="683" spans="1:26" ht="15.75" customHeight="1">
      <x:c r="A683" s="1054"/>
      <x:c r="B683" s="1054"/>
      <x:c r="C683" s="1054"/>
      <x:c r="D683" s="1054"/>
      <x:c r="E683" s="1054"/>
      <x:c r="F683" s="1054"/>
      <x:c r="G683" s="1054"/>
      <x:c r="H683" s="1054"/>
      <x:c r="I683" s="1054"/>
      <x:c r="J683" s="1054"/>
      <x:c r="K683" s="1054"/>
      <x:c r="L683" s="1054"/>
      <x:c r="M683" s="1054"/>
      <x:c r="N683" s="1054"/>
      <x:c r="O683" s="1054"/>
      <x:c r="P683" s="1054"/>
      <x:c r="Q683" s="1054"/>
      <x:c r="R683" s="1054"/>
      <x:c r="S683" s="1054"/>
      <x:c r="T683" s="1054"/>
      <x:c r="U683" s="1054"/>
      <x:c r="V683" s="1054"/>
      <x:c r="W683" s="1054"/>
      <x:c r="X683" s="1054"/>
      <x:c r="Y683" s="1054"/>
      <x:c r="Z683" s="1054"/>
    </x:row>
    <x:row r="684" spans="1:26" ht="15.75" customHeight="1">
      <x:c r="A684" s="1054"/>
      <x:c r="B684" s="1054"/>
      <x:c r="C684" s="1054"/>
      <x:c r="D684" s="1054"/>
      <x:c r="E684" s="1054"/>
      <x:c r="F684" s="1054"/>
      <x:c r="G684" s="1054"/>
      <x:c r="H684" s="1054"/>
      <x:c r="I684" s="1054"/>
      <x:c r="J684" s="1054"/>
      <x:c r="K684" s="1054"/>
      <x:c r="L684" s="1054"/>
      <x:c r="M684" s="1054"/>
      <x:c r="N684" s="1054"/>
      <x:c r="O684" s="1054"/>
      <x:c r="P684" s="1054"/>
      <x:c r="Q684" s="1054"/>
      <x:c r="R684" s="1054"/>
      <x:c r="S684" s="1054"/>
      <x:c r="T684" s="1054"/>
      <x:c r="U684" s="1054"/>
      <x:c r="V684" s="1054"/>
      <x:c r="W684" s="1054"/>
      <x:c r="X684" s="1054"/>
      <x:c r="Y684" s="1054"/>
      <x:c r="Z684" s="1054"/>
    </x:row>
    <x:row r="685" spans="1:26" ht="15.75" customHeight="1">
      <x:c r="A685" s="1054"/>
      <x:c r="B685" s="1054"/>
      <x:c r="C685" s="1054"/>
      <x:c r="D685" s="1054"/>
      <x:c r="E685" s="1054"/>
      <x:c r="F685" s="1054"/>
      <x:c r="G685" s="1054"/>
      <x:c r="H685" s="1054"/>
      <x:c r="I685" s="1054"/>
      <x:c r="J685" s="1054"/>
      <x:c r="K685" s="1054"/>
      <x:c r="L685" s="1054"/>
      <x:c r="M685" s="1054"/>
      <x:c r="N685" s="1054"/>
      <x:c r="O685" s="1054"/>
      <x:c r="P685" s="1054"/>
      <x:c r="Q685" s="1054"/>
      <x:c r="R685" s="1054"/>
      <x:c r="S685" s="1054"/>
      <x:c r="T685" s="1054"/>
      <x:c r="U685" s="1054"/>
      <x:c r="V685" s="1054"/>
      <x:c r="W685" s="1054"/>
      <x:c r="X685" s="1054"/>
      <x:c r="Y685" s="1054"/>
      <x:c r="Z685" s="1054"/>
    </x:row>
    <x:row r="686" spans="1:26" ht="15.75" customHeight="1">
      <x:c r="A686" s="1054"/>
      <x:c r="B686" s="1054"/>
      <x:c r="C686" s="1054"/>
      <x:c r="D686" s="1054"/>
      <x:c r="E686" s="1054"/>
      <x:c r="F686" s="1054"/>
      <x:c r="G686" s="1054"/>
      <x:c r="H686" s="1054"/>
      <x:c r="I686" s="1054"/>
      <x:c r="J686" s="1054"/>
      <x:c r="K686" s="1054"/>
      <x:c r="L686" s="1054"/>
      <x:c r="M686" s="1054"/>
      <x:c r="N686" s="1054"/>
      <x:c r="O686" s="1054"/>
      <x:c r="P686" s="1054"/>
      <x:c r="Q686" s="1054"/>
      <x:c r="R686" s="1054"/>
      <x:c r="S686" s="1054"/>
      <x:c r="T686" s="1054"/>
      <x:c r="U686" s="1054"/>
      <x:c r="V686" s="1054"/>
      <x:c r="W686" s="1054"/>
      <x:c r="X686" s="1054"/>
      <x:c r="Y686" s="1054"/>
      <x:c r="Z686" s="1054"/>
    </x:row>
    <x:row r="687" spans="1:26" ht="15.75" customHeight="1">
      <x:c r="A687" s="1054"/>
      <x:c r="B687" s="1054"/>
      <x:c r="C687" s="1054"/>
      <x:c r="D687" s="1054"/>
      <x:c r="E687" s="1054"/>
      <x:c r="F687" s="1054"/>
      <x:c r="G687" s="1054"/>
      <x:c r="H687" s="1054"/>
      <x:c r="I687" s="1054"/>
      <x:c r="J687" s="1054"/>
      <x:c r="K687" s="1054"/>
      <x:c r="L687" s="1054"/>
      <x:c r="M687" s="1054"/>
      <x:c r="N687" s="1054"/>
      <x:c r="O687" s="1054"/>
      <x:c r="P687" s="1054"/>
      <x:c r="Q687" s="1054"/>
      <x:c r="R687" s="1054"/>
      <x:c r="S687" s="1054"/>
      <x:c r="T687" s="1054"/>
      <x:c r="U687" s="1054"/>
      <x:c r="V687" s="1054"/>
      <x:c r="W687" s="1054"/>
      <x:c r="X687" s="1054"/>
      <x:c r="Y687" s="1054"/>
      <x:c r="Z687" s="1054"/>
    </x:row>
    <x:row r="688" spans="1:26" ht="15.75" customHeight="1">
      <x:c r="A688" s="1054"/>
      <x:c r="B688" s="1054"/>
      <x:c r="C688" s="1054"/>
      <x:c r="D688" s="1054"/>
      <x:c r="E688" s="1054"/>
      <x:c r="F688" s="1054"/>
      <x:c r="G688" s="1054"/>
      <x:c r="H688" s="1054"/>
      <x:c r="I688" s="1054"/>
      <x:c r="J688" s="1054"/>
      <x:c r="K688" s="1054"/>
      <x:c r="L688" s="1054"/>
      <x:c r="M688" s="1054"/>
      <x:c r="N688" s="1054"/>
      <x:c r="O688" s="1054"/>
      <x:c r="P688" s="1054"/>
      <x:c r="Q688" s="1054"/>
      <x:c r="R688" s="1054"/>
      <x:c r="S688" s="1054"/>
      <x:c r="T688" s="1054"/>
      <x:c r="U688" s="1054"/>
      <x:c r="V688" s="1054"/>
      <x:c r="W688" s="1054"/>
      <x:c r="X688" s="1054"/>
      <x:c r="Y688" s="1054"/>
      <x:c r="Z688" s="1054"/>
    </x:row>
    <x:row r="689" spans="1:26" ht="15.75" customHeight="1">
      <x:c r="A689" s="1054"/>
      <x:c r="B689" s="1054"/>
      <x:c r="C689" s="1054"/>
      <x:c r="D689" s="1054"/>
      <x:c r="E689" s="1054"/>
      <x:c r="F689" s="1054"/>
      <x:c r="G689" s="1054"/>
      <x:c r="H689" s="1054"/>
      <x:c r="I689" s="1054"/>
      <x:c r="J689" s="1054"/>
      <x:c r="K689" s="1054"/>
      <x:c r="L689" s="1054"/>
      <x:c r="M689" s="1054"/>
      <x:c r="N689" s="1054"/>
      <x:c r="O689" s="1054"/>
      <x:c r="P689" s="1054"/>
      <x:c r="Q689" s="1054"/>
      <x:c r="R689" s="1054"/>
      <x:c r="S689" s="1054"/>
      <x:c r="T689" s="1054"/>
      <x:c r="U689" s="1054"/>
      <x:c r="V689" s="1054"/>
      <x:c r="W689" s="1054"/>
      <x:c r="X689" s="1054"/>
      <x:c r="Y689" s="1054"/>
      <x:c r="Z689" s="1054"/>
    </x:row>
    <x:row r="690" spans="1:26" ht="15.75" customHeight="1">
      <x:c r="A690" s="1054"/>
      <x:c r="B690" s="1054"/>
      <x:c r="C690" s="1054"/>
      <x:c r="D690" s="1054"/>
      <x:c r="E690" s="1054"/>
      <x:c r="F690" s="1054"/>
      <x:c r="G690" s="1054"/>
      <x:c r="H690" s="1054"/>
      <x:c r="I690" s="1054"/>
      <x:c r="J690" s="1054"/>
      <x:c r="K690" s="1054"/>
      <x:c r="L690" s="1054"/>
      <x:c r="M690" s="1054"/>
      <x:c r="N690" s="1054"/>
      <x:c r="O690" s="1054"/>
      <x:c r="P690" s="1054"/>
      <x:c r="Q690" s="1054"/>
      <x:c r="R690" s="1054"/>
      <x:c r="S690" s="1054"/>
      <x:c r="T690" s="1054"/>
      <x:c r="U690" s="1054"/>
      <x:c r="V690" s="1054"/>
      <x:c r="W690" s="1054"/>
      <x:c r="X690" s="1054"/>
      <x:c r="Y690" s="1054"/>
      <x:c r="Z690" s="1054"/>
    </x:row>
    <x:row r="691" spans="1:26" ht="15.75" customHeight="1">
      <x:c r="A691" s="1054"/>
      <x:c r="B691" s="1054"/>
      <x:c r="C691" s="1054"/>
      <x:c r="D691" s="1054"/>
      <x:c r="E691" s="1054"/>
      <x:c r="F691" s="1054"/>
      <x:c r="G691" s="1054"/>
      <x:c r="H691" s="1054"/>
      <x:c r="I691" s="1054"/>
      <x:c r="J691" s="1054"/>
      <x:c r="K691" s="1054"/>
      <x:c r="L691" s="1054"/>
      <x:c r="M691" s="1054"/>
      <x:c r="N691" s="1054"/>
      <x:c r="O691" s="1054"/>
      <x:c r="P691" s="1054"/>
      <x:c r="Q691" s="1054"/>
      <x:c r="R691" s="1054"/>
      <x:c r="S691" s="1054"/>
      <x:c r="T691" s="1054"/>
      <x:c r="U691" s="1054"/>
      <x:c r="V691" s="1054"/>
      <x:c r="W691" s="1054"/>
      <x:c r="X691" s="1054"/>
      <x:c r="Y691" s="1054"/>
      <x:c r="Z691" s="1054"/>
    </x:row>
    <x:row r="692" spans="1:26" ht="15.75" customHeight="1">
      <x:c r="A692" s="1054"/>
      <x:c r="B692" s="1054"/>
      <x:c r="C692" s="1054"/>
      <x:c r="D692" s="1054"/>
      <x:c r="E692" s="1054"/>
      <x:c r="F692" s="1054"/>
      <x:c r="G692" s="1054"/>
      <x:c r="H692" s="1054"/>
      <x:c r="I692" s="1054"/>
      <x:c r="J692" s="1054"/>
      <x:c r="K692" s="1054"/>
      <x:c r="L692" s="1054"/>
      <x:c r="M692" s="1054"/>
      <x:c r="N692" s="1054"/>
      <x:c r="O692" s="1054"/>
      <x:c r="P692" s="1054"/>
      <x:c r="Q692" s="1054"/>
      <x:c r="R692" s="1054"/>
      <x:c r="S692" s="1054"/>
      <x:c r="T692" s="1054"/>
      <x:c r="U692" s="1054"/>
      <x:c r="V692" s="1054"/>
      <x:c r="W692" s="1054"/>
      <x:c r="X692" s="1054"/>
      <x:c r="Y692" s="1054"/>
      <x:c r="Z692" s="1054"/>
    </x:row>
    <x:row r="693" spans="1:26" ht="15.75" customHeight="1">
      <x:c r="A693" s="1054"/>
      <x:c r="B693" s="1054"/>
      <x:c r="C693" s="1054"/>
      <x:c r="D693" s="1054"/>
      <x:c r="E693" s="1054"/>
      <x:c r="F693" s="1054"/>
      <x:c r="G693" s="1054"/>
      <x:c r="H693" s="1054"/>
      <x:c r="I693" s="1054"/>
      <x:c r="J693" s="1054"/>
      <x:c r="K693" s="1054"/>
      <x:c r="L693" s="1054"/>
      <x:c r="M693" s="1054"/>
      <x:c r="N693" s="1054"/>
      <x:c r="O693" s="1054"/>
      <x:c r="P693" s="1054"/>
      <x:c r="Q693" s="1054"/>
      <x:c r="R693" s="1054"/>
      <x:c r="S693" s="1054"/>
      <x:c r="T693" s="1054"/>
      <x:c r="U693" s="1054"/>
      <x:c r="V693" s="1054"/>
      <x:c r="W693" s="1054"/>
      <x:c r="X693" s="1054"/>
      <x:c r="Y693" s="1054"/>
      <x:c r="Z693" s="1054"/>
    </x:row>
    <x:row r="694" spans="1:26" ht="15.75" customHeight="1">
      <x:c r="A694" s="1054"/>
      <x:c r="B694" s="1054"/>
      <x:c r="C694" s="1054"/>
      <x:c r="D694" s="1054"/>
      <x:c r="E694" s="1054"/>
      <x:c r="F694" s="1054"/>
      <x:c r="G694" s="1054"/>
      <x:c r="H694" s="1054"/>
      <x:c r="I694" s="1054"/>
      <x:c r="J694" s="1054"/>
      <x:c r="K694" s="1054"/>
      <x:c r="L694" s="1054"/>
      <x:c r="M694" s="1054"/>
      <x:c r="N694" s="1054"/>
      <x:c r="O694" s="1054"/>
      <x:c r="P694" s="1054"/>
      <x:c r="Q694" s="1054"/>
      <x:c r="R694" s="1054"/>
      <x:c r="S694" s="1054"/>
      <x:c r="T694" s="1054"/>
      <x:c r="U694" s="1054"/>
      <x:c r="V694" s="1054"/>
      <x:c r="W694" s="1054"/>
      <x:c r="X694" s="1054"/>
      <x:c r="Y694" s="1054"/>
      <x:c r="Z694" s="1054"/>
    </x:row>
    <x:row r="695" spans="1:26" ht="15.75" customHeight="1">
      <x:c r="A695" s="1054"/>
      <x:c r="B695" s="1054"/>
      <x:c r="C695" s="1054"/>
      <x:c r="D695" s="1054"/>
      <x:c r="E695" s="1054"/>
      <x:c r="F695" s="1054"/>
      <x:c r="G695" s="1054"/>
      <x:c r="H695" s="1054"/>
      <x:c r="I695" s="1054"/>
      <x:c r="J695" s="1054"/>
      <x:c r="K695" s="1054"/>
      <x:c r="L695" s="1054"/>
      <x:c r="M695" s="1054"/>
      <x:c r="N695" s="1054"/>
      <x:c r="O695" s="1054"/>
      <x:c r="P695" s="1054"/>
      <x:c r="Q695" s="1054"/>
      <x:c r="R695" s="1054"/>
      <x:c r="S695" s="1054"/>
      <x:c r="T695" s="1054"/>
      <x:c r="U695" s="1054"/>
      <x:c r="V695" s="1054"/>
      <x:c r="W695" s="1054"/>
      <x:c r="X695" s="1054"/>
      <x:c r="Y695" s="1054"/>
      <x:c r="Z695" s="1054"/>
    </x:row>
    <x:row r="696" spans="1:26" ht="15.75" customHeight="1">
      <x:c r="A696" s="1054"/>
      <x:c r="B696" s="1054"/>
      <x:c r="C696" s="1054"/>
      <x:c r="D696" s="1054"/>
      <x:c r="E696" s="1054"/>
      <x:c r="F696" s="1054"/>
      <x:c r="G696" s="1054"/>
      <x:c r="H696" s="1054"/>
      <x:c r="I696" s="1054"/>
      <x:c r="J696" s="1054"/>
      <x:c r="K696" s="1054"/>
      <x:c r="L696" s="1054"/>
      <x:c r="M696" s="1054"/>
      <x:c r="N696" s="1054"/>
      <x:c r="O696" s="1054"/>
      <x:c r="P696" s="1054"/>
      <x:c r="Q696" s="1054"/>
      <x:c r="R696" s="1054"/>
      <x:c r="S696" s="1054"/>
      <x:c r="T696" s="1054"/>
      <x:c r="U696" s="1054"/>
      <x:c r="V696" s="1054"/>
      <x:c r="W696" s="1054"/>
      <x:c r="X696" s="1054"/>
      <x:c r="Y696" s="1054"/>
      <x:c r="Z696" s="1054"/>
    </x:row>
    <x:row r="697" spans="1:26" ht="15.75" customHeight="1">
      <x:c r="A697" s="1054"/>
      <x:c r="B697" s="1054"/>
      <x:c r="C697" s="1054"/>
      <x:c r="D697" s="1054"/>
      <x:c r="E697" s="1054"/>
      <x:c r="F697" s="1054"/>
      <x:c r="G697" s="1054"/>
      <x:c r="H697" s="1054"/>
      <x:c r="I697" s="1054"/>
      <x:c r="J697" s="1054"/>
      <x:c r="K697" s="1054"/>
      <x:c r="L697" s="1054"/>
      <x:c r="M697" s="1054"/>
      <x:c r="N697" s="1054"/>
      <x:c r="O697" s="1054"/>
      <x:c r="P697" s="1054"/>
      <x:c r="Q697" s="1054"/>
      <x:c r="R697" s="1054"/>
      <x:c r="S697" s="1054"/>
      <x:c r="T697" s="1054"/>
      <x:c r="U697" s="1054"/>
      <x:c r="V697" s="1054"/>
      <x:c r="W697" s="1054"/>
      <x:c r="X697" s="1054"/>
      <x:c r="Y697" s="1054"/>
      <x:c r="Z697" s="1054"/>
    </x:row>
    <x:row r="698" spans="1:26" ht="15.75" customHeight="1">
      <x:c r="A698" s="1054"/>
      <x:c r="B698" s="1054"/>
      <x:c r="C698" s="1054"/>
      <x:c r="D698" s="1054"/>
      <x:c r="E698" s="1054"/>
      <x:c r="F698" s="1054"/>
      <x:c r="G698" s="1054"/>
      <x:c r="H698" s="1054"/>
      <x:c r="I698" s="1054"/>
      <x:c r="J698" s="1054"/>
      <x:c r="K698" s="1054"/>
      <x:c r="L698" s="1054"/>
      <x:c r="M698" s="1054"/>
      <x:c r="N698" s="1054"/>
      <x:c r="O698" s="1054"/>
      <x:c r="P698" s="1054"/>
      <x:c r="Q698" s="1054"/>
      <x:c r="R698" s="1054"/>
      <x:c r="S698" s="1054"/>
      <x:c r="T698" s="1054"/>
      <x:c r="U698" s="1054"/>
      <x:c r="V698" s="1054"/>
      <x:c r="W698" s="1054"/>
      <x:c r="X698" s="1054"/>
      <x:c r="Y698" s="1054"/>
      <x:c r="Z698" s="1054"/>
    </x:row>
    <x:row r="699" spans="1:26" ht="15.75" customHeight="1">
      <x:c r="A699" s="1054"/>
      <x:c r="B699" s="1054"/>
      <x:c r="C699" s="1054"/>
      <x:c r="D699" s="1054"/>
      <x:c r="E699" s="1054"/>
      <x:c r="F699" s="1054"/>
      <x:c r="G699" s="1054"/>
      <x:c r="H699" s="1054"/>
      <x:c r="I699" s="1054"/>
      <x:c r="J699" s="1054"/>
      <x:c r="K699" s="1054"/>
      <x:c r="L699" s="1054"/>
      <x:c r="M699" s="1054"/>
      <x:c r="N699" s="1054"/>
      <x:c r="O699" s="1054"/>
      <x:c r="P699" s="1054"/>
      <x:c r="Q699" s="1054"/>
      <x:c r="R699" s="1054"/>
      <x:c r="S699" s="1054"/>
      <x:c r="T699" s="1054"/>
      <x:c r="U699" s="1054"/>
      <x:c r="V699" s="1054"/>
      <x:c r="W699" s="1054"/>
      <x:c r="X699" s="1054"/>
      <x:c r="Y699" s="1054"/>
      <x:c r="Z699" s="1054"/>
    </x:row>
    <x:row r="700" spans="1:26" ht="15.75" customHeight="1">
      <x:c r="A700" s="1054"/>
      <x:c r="B700" s="1054"/>
      <x:c r="C700" s="1054"/>
      <x:c r="D700" s="1054"/>
      <x:c r="E700" s="1054"/>
      <x:c r="F700" s="1054"/>
      <x:c r="G700" s="1054"/>
      <x:c r="H700" s="1054"/>
      <x:c r="I700" s="1054"/>
      <x:c r="J700" s="1054"/>
      <x:c r="K700" s="1054"/>
      <x:c r="L700" s="1054"/>
      <x:c r="M700" s="1054"/>
      <x:c r="N700" s="1054"/>
      <x:c r="O700" s="1054"/>
      <x:c r="P700" s="1054"/>
      <x:c r="Q700" s="1054"/>
      <x:c r="R700" s="1054"/>
      <x:c r="S700" s="1054"/>
      <x:c r="T700" s="1054"/>
      <x:c r="U700" s="1054"/>
      <x:c r="V700" s="1054"/>
      <x:c r="W700" s="1054"/>
      <x:c r="X700" s="1054"/>
      <x:c r="Y700" s="1054"/>
      <x:c r="Z700" s="1054"/>
    </x:row>
    <x:row r="701" spans="1:26" ht="15.75" customHeight="1">
      <x:c r="A701" s="1054"/>
      <x:c r="B701" s="1054"/>
      <x:c r="C701" s="1054"/>
      <x:c r="D701" s="1054"/>
      <x:c r="E701" s="1054"/>
      <x:c r="F701" s="1054"/>
      <x:c r="G701" s="1054"/>
      <x:c r="H701" s="1054"/>
      <x:c r="I701" s="1054"/>
      <x:c r="J701" s="1054"/>
      <x:c r="K701" s="1054"/>
      <x:c r="L701" s="1054"/>
      <x:c r="M701" s="1054"/>
      <x:c r="N701" s="1054"/>
      <x:c r="O701" s="1054"/>
      <x:c r="P701" s="1054"/>
      <x:c r="Q701" s="1054"/>
      <x:c r="R701" s="1054"/>
      <x:c r="S701" s="1054"/>
      <x:c r="T701" s="1054"/>
      <x:c r="U701" s="1054"/>
      <x:c r="V701" s="1054"/>
      <x:c r="W701" s="1054"/>
      <x:c r="X701" s="1054"/>
      <x:c r="Y701" s="1054"/>
      <x:c r="Z701" s="1054"/>
    </x:row>
    <x:row r="702" spans="1:26" ht="15.75" customHeight="1">
      <x:c r="A702" s="1054"/>
      <x:c r="B702" s="1054"/>
      <x:c r="C702" s="1054"/>
      <x:c r="D702" s="1054"/>
      <x:c r="E702" s="1054"/>
      <x:c r="F702" s="1054"/>
      <x:c r="G702" s="1054"/>
      <x:c r="H702" s="1054"/>
      <x:c r="I702" s="1054"/>
      <x:c r="J702" s="1054"/>
      <x:c r="K702" s="1054"/>
      <x:c r="L702" s="1054"/>
      <x:c r="M702" s="1054"/>
      <x:c r="N702" s="1054"/>
      <x:c r="O702" s="1054"/>
      <x:c r="P702" s="1054"/>
      <x:c r="Q702" s="1054"/>
      <x:c r="R702" s="1054"/>
      <x:c r="S702" s="1054"/>
      <x:c r="T702" s="1054"/>
      <x:c r="U702" s="1054"/>
      <x:c r="V702" s="1054"/>
      <x:c r="W702" s="1054"/>
      <x:c r="X702" s="1054"/>
      <x:c r="Y702" s="1054"/>
      <x:c r="Z702" s="1054"/>
    </x:row>
    <x:row r="703" spans="1:26" ht="15.75" customHeight="1">
      <x:c r="A703" s="1054"/>
      <x:c r="B703" s="1054"/>
      <x:c r="C703" s="1054"/>
      <x:c r="D703" s="1054"/>
      <x:c r="E703" s="1054"/>
      <x:c r="F703" s="1054"/>
      <x:c r="G703" s="1054"/>
      <x:c r="H703" s="1054"/>
      <x:c r="I703" s="1054"/>
      <x:c r="J703" s="1054"/>
      <x:c r="K703" s="1054"/>
      <x:c r="L703" s="1054"/>
      <x:c r="M703" s="1054"/>
      <x:c r="N703" s="1054"/>
      <x:c r="O703" s="1054"/>
      <x:c r="P703" s="1054"/>
      <x:c r="Q703" s="1054"/>
      <x:c r="R703" s="1054"/>
      <x:c r="S703" s="1054"/>
      <x:c r="T703" s="1054"/>
      <x:c r="U703" s="1054"/>
      <x:c r="V703" s="1054"/>
      <x:c r="W703" s="1054"/>
      <x:c r="X703" s="1054"/>
      <x:c r="Y703" s="1054"/>
      <x:c r="Z703" s="1054"/>
    </x:row>
    <x:row r="704" spans="1:26" ht="15.75" customHeight="1">
      <x:c r="A704" s="1054"/>
      <x:c r="B704" s="1054"/>
      <x:c r="C704" s="1054"/>
      <x:c r="D704" s="1054"/>
      <x:c r="E704" s="1054"/>
      <x:c r="F704" s="1054"/>
      <x:c r="G704" s="1054"/>
      <x:c r="H704" s="1054"/>
      <x:c r="I704" s="1054"/>
      <x:c r="J704" s="1054"/>
      <x:c r="K704" s="1054"/>
      <x:c r="L704" s="1054"/>
      <x:c r="M704" s="1054"/>
      <x:c r="N704" s="1054"/>
      <x:c r="O704" s="1054"/>
      <x:c r="P704" s="1054"/>
      <x:c r="Q704" s="1054"/>
      <x:c r="R704" s="1054"/>
      <x:c r="S704" s="1054"/>
      <x:c r="T704" s="1054"/>
      <x:c r="U704" s="1054"/>
      <x:c r="V704" s="1054"/>
      <x:c r="W704" s="1054"/>
      <x:c r="X704" s="1054"/>
      <x:c r="Y704" s="1054"/>
      <x:c r="Z704" s="1054"/>
    </x:row>
    <x:row r="705" spans="1:26" ht="15.75" customHeight="1">
      <x:c r="A705" s="1054"/>
      <x:c r="B705" s="1054"/>
      <x:c r="C705" s="1054"/>
      <x:c r="D705" s="1054"/>
      <x:c r="E705" s="1054"/>
      <x:c r="F705" s="1054"/>
      <x:c r="G705" s="1054"/>
      <x:c r="H705" s="1054"/>
      <x:c r="I705" s="1054"/>
      <x:c r="J705" s="1054"/>
      <x:c r="K705" s="1054"/>
      <x:c r="L705" s="1054"/>
      <x:c r="M705" s="1054"/>
      <x:c r="N705" s="1054"/>
      <x:c r="O705" s="1054"/>
      <x:c r="P705" s="1054"/>
      <x:c r="Q705" s="1054"/>
      <x:c r="R705" s="1054"/>
      <x:c r="S705" s="1054"/>
      <x:c r="T705" s="1054"/>
      <x:c r="U705" s="1054"/>
      <x:c r="V705" s="1054"/>
      <x:c r="W705" s="1054"/>
      <x:c r="X705" s="1054"/>
      <x:c r="Y705" s="1054"/>
      <x:c r="Z705" s="1054"/>
    </x:row>
    <x:row r="706" spans="1:26" ht="15.75" customHeight="1">
      <x:c r="A706" s="1054"/>
      <x:c r="B706" s="1054"/>
      <x:c r="C706" s="1054"/>
      <x:c r="D706" s="1054"/>
      <x:c r="E706" s="1054"/>
      <x:c r="F706" s="1054"/>
      <x:c r="G706" s="1054"/>
      <x:c r="H706" s="1054"/>
      <x:c r="I706" s="1054"/>
      <x:c r="J706" s="1054"/>
      <x:c r="K706" s="1054"/>
      <x:c r="L706" s="1054"/>
      <x:c r="M706" s="1054"/>
      <x:c r="N706" s="1054"/>
      <x:c r="O706" s="1054"/>
      <x:c r="P706" s="1054"/>
      <x:c r="Q706" s="1054"/>
      <x:c r="R706" s="1054"/>
      <x:c r="S706" s="1054"/>
      <x:c r="T706" s="1054"/>
      <x:c r="U706" s="1054"/>
      <x:c r="V706" s="1054"/>
      <x:c r="W706" s="1054"/>
      <x:c r="X706" s="1054"/>
      <x:c r="Y706" s="1054"/>
      <x:c r="Z706" s="1054"/>
    </x:row>
    <x:row r="707" spans="1:26" ht="15.75" customHeight="1">
      <x:c r="A707" s="1054"/>
      <x:c r="B707" s="1054"/>
      <x:c r="C707" s="1054"/>
      <x:c r="D707" s="1054"/>
      <x:c r="E707" s="1054"/>
      <x:c r="F707" s="1054"/>
      <x:c r="G707" s="1054"/>
      <x:c r="H707" s="1054"/>
      <x:c r="I707" s="1054"/>
      <x:c r="J707" s="1054"/>
      <x:c r="K707" s="1054"/>
      <x:c r="L707" s="1054"/>
      <x:c r="M707" s="1054"/>
      <x:c r="N707" s="1054"/>
      <x:c r="O707" s="1054"/>
      <x:c r="P707" s="1054"/>
      <x:c r="Q707" s="1054"/>
      <x:c r="R707" s="1054"/>
      <x:c r="S707" s="1054"/>
      <x:c r="T707" s="1054"/>
      <x:c r="U707" s="1054"/>
      <x:c r="V707" s="1054"/>
      <x:c r="W707" s="1054"/>
      <x:c r="X707" s="1054"/>
      <x:c r="Y707" s="1054"/>
      <x:c r="Z707" s="1054"/>
    </x:row>
    <x:row r="708" spans="1:26" ht="15.75" customHeight="1">
      <x:c r="A708" s="1054"/>
      <x:c r="B708" s="1054"/>
      <x:c r="C708" s="1054"/>
      <x:c r="D708" s="1054"/>
      <x:c r="E708" s="1054"/>
      <x:c r="F708" s="1054"/>
      <x:c r="G708" s="1054"/>
      <x:c r="H708" s="1054"/>
      <x:c r="I708" s="1054"/>
      <x:c r="J708" s="1054"/>
      <x:c r="K708" s="1054"/>
      <x:c r="L708" s="1054"/>
      <x:c r="M708" s="1054"/>
      <x:c r="N708" s="1054"/>
      <x:c r="O708" s="1054"/>
      <x:c r="P708" s="1054"/>
      <x:c r="Q708" s="1054"/>
      <x:c r="R708" s="1054"/>
      <x:c r="S708" s="1054"/>
      <x:c r="T708" s="1054"/>
      <x:c r="U708" s="1054"/>
      <x:c r="V708" s="1054"/>
      <x:c r="W708" s="1054"/>
      <x:c r="X708" s="1054"/>
      <x:c r="Y708" s="1054"/>
      <x:c r="Z708" s="1054"/>
    </x:row>
    <x:row r="709" spans="1:26" ht="15.75" customHeight="1">
      <x:c r="A709" s="1054"/>
      <x:c r="B709" s="1054"/>
      <x:c r="C709" s="1054"/>
      <x:c r="D709" s="1054"/>
      <x:c r="E709" s="1054"/>
      <x:c r="F709" s="1054"/>
      <x:c r="G709" s="1054"/>
      <x:c r="H709" s="1054"/>
      <x:c r="I709" s="1054"/>
      <x:c r="J709" s="1054"/>
      <x:c r="K709" s="1054"/>
      <x:c r="L709" s="1054"/>
      <x:c r="M709" s="1054"/>
      <x:c r="N709" s="1054"/>
      <x:c r="O709" s="1054"/>
      <x:c r="P709" s="1054"/>
      <x:c r="Q709" s="1054"/>
      <x:c r="R709" s="1054"/>
      <x:c r="S709" s="1054"/>
      <x:c r="T709" s="1054"/>
      <x:c r="U709" s="1054"/>
      <x:c r="V709" s="1054"/>
      <x:c r="W709" s="1054"/>
      <x:c r="X709" s="1054"/>
      <x:c r="Y709" s="1054"/>
      <x:c r="Z709" s="1054"/>
    </x:row>
    <x:row r="710" spans="1:26" ht="15.75" customHeight="1">
      <x:c r="A710" s="1054"/>
      <x:c r="B710" s="1054"/>
      <x:c r="C710" s="1054"/>
      <x:c r="D710" s="1054"/>
      <x:c r="E710" s="1054"/>
      <x:c r="F710" s="1054"/>
      <x:c r="G710" s="1054"/>
      <x:c r="H710" s="1054"/>
      <x:c r="I710" s="1054"/>
      <x:c r="J710" s="1054"/>
      <x:c r="K710" s="1054"/>
      <x:c r="L710" s="1054"/>
      <x:c r="M710" s="1054"/>
      <x:c r="N710" s="1054"/>
      <x:c r="O710" s="1054"/>
      <x:c r="P710" s="1054"/>
      <x:c r="Q710" s="1054"/>
      <x:c r="R710" s="1054"/>
      <x:c r="S710" s="1054"/>
      <x:c r="T710" s="1054"/>
      <x:c r="U710" s="1054"/>
      <x:c r="V710" s="1054"/>
      <x:c r="W710" s="1054"/>
      <x:c r="X710" s="1054"/>
      <x:c r="Y710" s="1054"/>
      <x:c r="Z710" s="1054"/>
    </x:row>
    <x:row r="711" spans="1:26" ht="15.75" customHeight="1">
      <x:c r="A711" s="1054"/>
      <x:c r="B711" s="1054"/>
      <x:c r="C711" s="1054"/>
      <x:c r="D711" s="1054"/>
      <x:c r="E711" s="1054"/>
      <x:c r="F711" s="1054"/>
      <x:c r="G711" s="1054"/>
      <x:c r="H711" s="1054"/>
      <x:c r="I711" s="1054"/>
      <x:c r="J711" s="1054"/>
      <x:c r="K711" s="1054"/>
      <x:c r="L711" s="1054"/>
      <x:c r="M711" s="1054"/>
      <x:c r="N711" s="1054"/>
      <x:c r="O711" s="1054"/>
      <x:c r="P711" s="1054"/>
      <x:c r="Q711" s="1054"/>
      <x:c r="R711" s="1054"/>
      <x:c r="S711" s="1054"/>
      <x:c r="T711" s="1054"/>
      <x:c r="U711" s="1054"/>
      <x:c r="V711" s="1054"/>
      <x:c r="W711" s="1054"/>
      <x:c r="X711" s="1054"/>
      <x:c r="Y711" s="1054"/>
      <x:c r="Z711" s="1054"/>
    </x:row>
    <x:row r="712" spans="1:26" ht="15.75" customHeight="1">
      <x:c r="A712" s="1054"/>
      <x:c r="B712" s="1054"/>
      <x:c r="C712" s="1054"/>
      <x:c r="D712" s="1054"/>
      <x:c r="E712" s="1054"/>
      <x:c r="F712" s="1054"/>
      <x:c r="G712" s="1054"/>
      <x:c r="H712" s="1054"/>
      <x:c r="I712" s="1054"/>
      <x:c r="J712" s="1054"/>
      <x:c r="K712" s="1054"/>
      <x:c r="L712" s="1054"/>
      <x:c r="M712" s="1054"/>
      <x:c r="N712" s="1054"/>
      <x:c r="O712" s="1054"/>
      <x:c r="P712" s="1054"/>
      <x:c r="Q712" s="1054"/>
      <x:c r="R712" s="1054"/>
      <x:c r="S712" s="1054"/>
      <x:c r="T712" s="1054"/>
      <x:c r="U712" s="1054"/>
      <x:c r="V712" s="1054"/>
      <x:c r="W712" s="1054"/>
      <x:c r="X712" s="1054"/>
      <x:c r="Y712" s="1054"/>
      <x:c r="Z712" s="1054"/>
    </x:row>
    <x:row r="713" spans="1:26" ht="15.75" customHeight="1">
      <x:c r="A713" s="1054"/>
      <x:c r="B713" s="1054"/>
      <x:c r="C713" s="1054"/>
      <x:c r="D713" s="1054"/>
      <x:c r="E713" s="1054"/>
      <x:c r="F713" s="1054"/>
      <x:c r="G713" s="1054"/>
      <x:c r="H713" s="1054"/>
      <x:c r="I713" s="1054"/>
      <x:c r="J713" s="1054"/>
      <x:c r="K713" s="1054"/>
      <x:c r="L713" s="1054"/>
      <x:c r="M713" s="1054"/>
      <x:c r="N713" s="1054"/>
      <x:c r="O713" s="1054"/>
      <x:c r="P713" s="1054"/>
      <x:c r="Q713" s="1054"/>
      <x:c r="R713" s="1054"/>
      <x:c r="S713" s="1054"/>
      <x:c r="T713" s="1054"/>
      <x:c r="U713" s="1054"/>
      <x:c r="V713" s="1054"/>
      <x:c r="W713" s="1054"/>
      <x:c r="X713" s="1054"/>
      <x:c r="Y713" s="1054"/>
      <x:c r="Z713" s="1054"/>
    </x:row>
    <x:row r="714" spans="1:26" ht="15.75" customHeight="1">
      <x:c r="A714" s="1054"/>
      <x:c r="B714" s="1054"/>
      <x:c r="C714" s="1054"/>
      <x:c r="D714" s="1054"/>
      <x:c r="E714" s="1054"/>
      <x:c r="F714" s="1054"/>
      <x:c r="G714" s="1054"/>
      <x:c r="H714" s="1054"/>
      <x:c r="I714" s="1054"/>
      <x:c r="J714" s="1054"/>
      <x:c r="K714" s="1054"/>
      <x:c r="L714" s="1054"/>
      <x:c r="M714" s="1054"/>
      <x:c r="N714" s="1054"/>
      <x:c r="O714" s="1054"/>
      <x:c r="P714" s="1054"/>
      <x:c r="Q714" s="1054"/>
      <x:c r="R714" s="1054"/>
      <x:c r="S714" s="1054"/>
      <x:c r="T714" s="1054"/>
      <x:c r="U714" s="1054"/>
      <x:c r="V714" s="1054"/>
      <x:c r="W714" s="1054"/>
      <x:c r="X714" s="1054"/>
      <x:c r="Y714" s="1054"/>
      <x:c r="Z714" s="1054"/>
    </x:row>
    <x:row r="715" spans="1:26" ht="15.75" customHeight="1">
      <x:c r="A715" s="1054"/>
      <x:c r="B715" s="1054"/>
      <x:c r="C715" s="1054"/>
      <x:c r="D715" s="1054"/>
      <x:c r="E715" s="1054"/>
      <x:c r="F715" s="1054"/>
      <x:c r="G715" s="1054"/>
      <x:c r="H715" s="1054"/>
      <x:c r="I715" s="1054"/>
      <x:c r="J715" s="1054"/>
      <x:c r="K715" s="1054"/>
      <x:c r="L715" s="1054"/>
      <x:c r="M715" s="1054"/>
      <x:c r="N715" s="1054"/>
      <x:c r="O715" s="1054"/>
      <x:c r="P715" s="1054"/>
      <x:c r="Q715" s="1054"/>
      <x:c r="R715" s="1054"/>
      <x:c r="S715" s="1054"/>
      <x:c r="T715" s="1054"/>
      <x:c r="U715" s="1054"/>
      <x:c r="V715" s="1054"/>
      <x:c r="W715" s="1054"/>
      <x:c r="X715" s="1054"/>
      <x:c r="Y715" s="1054"/>
      <x:c r="Z715" s="1054"/>
    </x:row>
    <x:row r="716" spans="1:26" ht="15.75" customHeight="1">
      <x:c r="A716" s="1054"/>
      <x:c r="B716" s="1054"/>
      <x:c r="C716" s="1054"/>
      <x:c r="D716" s="1054"/>
      <x:c r="E716" s="1054"/>
      <x:c r="F716" s="1054"/>
      <x:c r="G716" s="1054"/>
      <x:c r="H716" s="1054"/>
      <x:c r="I716" s="1054"/>
      <x:c r="J716" s="1054"/>
      <x:c r="K716" s="1054"/>
      <x:c r="L716" s="1054"/>
      <x:c r="M716" s="1054"/>
      <x:c r="N716" s="1054"/>
      <x:c r="O716" s="1054"/>
      <x:c r="P716" s="1054"/>
      <x:c r="Q716" s="1054"/>
      <x:c r="R716" s="1054"/>
      <x:c r="S716" s="1054"/>
      <x:c r="T716" s="1054"/>
      <x:c r="U716" s="1054"/>
      <x:c r="V716" s="1054"/>
      <x:c r="W716" s="1054"/>
      <x:c r="X716" s="1054"/>
      <x:c r="Y716" s="1054"/>
      <x:c r="Z716" s="1054"/>
    </x:row>
    <x:row r="717" spans="1:26" ht="15.75" customHeight="1">
      <x:c r="A717" s="1054"/>
      <x:c r="B717" s="1054"/>
      <x:c r="C717" s="1054"/>
      <x:c r="D717" s="1054"/>
      <x:c r="E717" s="1054"/>
      <x:c r="F717" s="1054"/>
      <x:c r="G717" s="1054"/>
      <x:c r="H717" s="1054"/>
      <x:c r="I717" s="1054"/>
      <x:c r="J717" s="1054"/>
      <x:c r="K717" s="1054"/>
      <x:c r="L717" s="1054"/>
      <x:c r="M717" s="1054"/>
      <x:c r="N717" s="1054"/>
      <x:c r="O717" s="1054"/>
      <x:c r="P717" s="1054"/>
      <x:c r="Q717" s="1054"/>
      <x:c r="R717" s="1054"/>
      <x:c r="S717" s="1054"/>
      <x:c r="T717" s="1054"/>
      <x:c r="U717" s="1054"/>
      <x:c r="V717" s="1054"/>
      <x:c r="W717" s="1054"/>
      <x:c r="X717" s="1054"/>
      <x:c r="Y717" s="1054"/>
      <x:c r="Z717" s="1054"/>
    </x:row>
    <x:row r="718" spans="1:26" ht="15.75" customHeight="1">
      <x:c r="A718" s="1054"/>
      <x:c r="B718" s="1054"/>
      <x:c r="C718" s="1054"/>
      <x:c r="D718" s="1054"/>
      <x:c r="E718" s="1054"/>
      <x:c r="F718" s="1054"/>
      <x:c r="G718" s="1054"/>
      <x:c r="H718" s="1054"/>
      <x:c r="I718" s="1054"/>
      <x:c r="J718" s="1054"/>
      <x:c r="K718" s="1054"/>
      <x:c r="L718" s="1054"/>
      <x:c r="M718" s="1054"/>
      <x:c r="N718" s="1054"/>
      <x:c r="O718" s="1054"/>
      <x:c r="P718" s="1054"/>
      <x:c r="Q718" s="1054"/>
      <x:c r="R718" s="1054"/>
      <x:c r="S718" s="1054"/>
      <x:c r="T718" s="1054"/>
      <x:c r="U718" s="1054"/>
      <x:c r="V718" s="1054"/>
      <x:c r="W718" s="1054"/>
      <x:c r="X718" s="1054"/>
      <x:c r="Y718" s="1054"/>
      <x:c r="Z718" s="1054"/>
    </x:row>
    <x:row r="719" spans="1:26" ht="15.75" customHeight="1">
      <x:c r="A719" s="1054"/>
      <x:c r="B719" s="1054"/>
      <x:c r="C719" s="1054"/>
      <x:c r="D719" s="1054"/>
      <x:c r="E719" s="1054"/>
      <x:c r="F719" s="1054"/>
      <x:c r="G719" s="1054"/>
      <x:c r="H719" s="1054"/>
      <x:c r="I719" s="1054"/>
      <x:c r="J719" s="1054"/>
      <x:c r="K719" s="1054"/>
      <x:c r="L719" s="1054"/>
      <x:c r="M719" s="1054"/>
      <x:c r="N719" s="1054"/>
      <x:c r="O719" s="1054"/>
      <x:c r="P719" s="1054"/>
      <x:c r="Q719" s="1054"/>
      <x:c r="R719" s="1054"/>
      <x:c r="S719" s="1054"/>
      <x:c r="T719" s="1054"/>
      <x:c r="U719" s="1054"/>
      <x:c r="V719" s="1054"/>
      <x:c r="W719" s="1054"/>
      <x:c r="X719" s="1054"/>
      <x:c r="Y719" s="1054"/>
      <x:c r="Z719" s="1054"/>
    </x:row>
    <x:row r="720" spans="1:26" ht="15.75" customHeight="1">
      <x:c r="A720" s="1054"/>
      <x:c r="B720" s="1054"/>
      <x:c r="C720" s="1054"/>
      <x:c r="D720" s="1054"/>
      <x:c r="E720" s="1054"/>
      <x:c r="F720" s="1054"/>
      <x:c r="G720" s="1054"/>
      <x:c r="H720" s="1054"/>
      <x:c r="I720" s="1054"/>
      <x:c r="J720" s="1054"/>
      <x:c r="K720" s="1054"/>
      <x:c r="L720" s="1054"/>
      <x:c r="M720" s="1054"/>
      <x:c r="N720" s="1054"/>
      <x:c r="O720" s="1054"/>
      <x:c r="P720" s="1054"/>
      <x:c r="Q720" s="1054"/>
      <x:c r="R720" s="1054"/>
      <x:c r="S720" s="1054"/>
      <x:c r="T720" s="1054"/>
      <x:c r="U720" s="1054"/>
      <x:c r="V720" s="1054"/>
      <x:c r="W720" s="1054"/>
      <x:c r="X720" s="1054"/>
      <x:c r="Y720" s="1054"/>
      <x:c r="Z720" s="1054"/>
    </x:row>
    <x:row r="721" spans="1:26" ht="15.75" customHeight="1">
      <x:c r="A721" s="1054"/>
      <x:c r="B721" s="1054"/>
      <x:c r="C721" s="1054"/>
      <x:c r="D721" s="1054"/>
      <x:c r="E721" s="1054"/>
      <x:c r="F721" s="1054"/>
      <x:c r="G721" s="1054"/>
      <x:c r="H721" s="1054"/>
      <x:c r="I721" s="1054"/>
      <x:c r="J721" s="1054"/>
      <x:c r="K721" s="1054"/>
      <x:c r="L721" s="1054"/>
      <x:c r="M721" s="1054"/>
      <x:c r="N721" s="1054"/>
      <x:c r="O721" s="1054"/>
      <x:c r="P721" s="1054"/>
      <x:c r="Q721" s="1054"/>
      <x:c r="R721" s="1054"/>
      <x:c r="S721" s="1054"/>
      <x:c r="T721" s="1054"/>
      <x:c r="U721" s="1054"/>
      <x:c r="V721" s="1054"/>
      <x:c r="W721" s="1054"/>
      <x:c r="X721" s="1054"/>
      <x:c r="Y721" s="1054"/>
      <x:c r="Z721" s="1054"/>
    </x:row>
    <x:row r="722" spans="1:26" ht="15.75" customHeight="1">
      <x:c r="A722" s="1054"/>
      <x:c r="B722" s="1054"/>
      <x:c r="C722" s="1054"/>
      <x:c r="D722" s="1054"/>
      <x:c r="E722" s="1054"/>
      <x:c r="F722" s="1054"/>
      <x:c r="G722" s="1054"/>
      <x:c r="H722" s="1054"/>
      <x:c r="I722" s="1054"/>
      <x:c r="J722" s="1054"/>
      <x:c r="K722" s="1054"/>
      <x:c r="L722" s="1054"/>
      <x:c r="M722" s="1054"/>
      <x:c r="N722" s="1054"/>
      <x:c r="O722" s="1054"/>
      <x:c r="P722" s="1054"/>
      <x:c r="Q722" s="1054"/>
      <x:c r="R722" s="1054"/>
      <x:c r="S722" s="1054"/>
      <x:c r="T722" s="1054"/>
      <x:c r="U722" s="1054"/>
      <x:c r="V722" s="1054"/>
      <x:c r="W722" s="1054"/>
      <x:c r="X722" s="1054"/>
      <x:c r="Y722" s="1054"/>
      <x:c r="Z722" s="1054"/>
    </x:row>
    <x:row r="723" spans="1:26" ht="15.75" customHeight="1">
      <x:c r="A723" s="1054"/>
      <x:c r="B723" s="1054"/>
      <x:c r="C723" s="1054"/>
      <x:c r="D723" s="1054"/>
      <x:c r="E723" s="1054"/>
      <x:c r="F723" s="1054"/>
      <x:c r="G723" s="1054"/>
      <x:c r="H723" s="1054"/>
      <x:c r="I723" s="1054"/>
      <x:c r="J723" s="1054"/>
      <x:c r="K723" s="1054"/>
      <x:c r="L723" s="1054"/>
      <x:c r="M723" s="1054"/>
      <x:c r="N723" s="1054"/>
      <x:c r="O723" s="1054"/>
      <x:c r="P723" s="1054"/>
      <x:c r="Q723" s="1054"/>
      <x:c r="R723" s="1054"/>
      <x:c r="S723" s="1054"/>
      <x:c r="T723" s="1054"/>
      <x:c r="U723" s="1054"/>
      <x:c r="V723" s="1054"/>
      <x:c r="W723" s="1054"/>
      <x:c r="X723" s="1054"/>
      <x:c r="Y723" s="1054"/>
      <x:c r="Z723" s="1054"/>
    </x:row>
    <x:row r="724" spans="1:26" ht="15.75" customHeight="1">
      <x:c r="A724" s="1054"/>
      <x:c r="B724" s="1054"/>
      <x:c r="C724" s="1054"/>
      <x:c r="D724" s="1054"/>
      <x:c r="E724" s="1054"/>
      <x:c r="F724" s="1054"/>
      <x:c r="G724" s="1054"/>
      <x:c r="H724" s="1054"/>
      <x:c r="I724" s="1054"/>
      <x:c r="J724" s="1054"/>
      <x:c r="K724" s="1054"/>
      <x:c r="L724" s="1054"/>
      <x:c r="M724" s="1054"/>
      <x:c r="N724" s="1054"/>
      <x:c r="O724" s="1054"/>
      <x:c r="P724" s="1054"/>
      <x:c r="Q724" s="1054"/>
      <x:c r="R724" s="1054"/>
      <x:c r="S724" s="1054"/>
      <x:c r="T724" s="1054"/>
      <x:c r="U724" s="1054"/>
      <x:c r="V724" s="1054"/>
      <x:c r="W724" s="1054"/>
      <x:c r="X724" s="1054"/>
      <x:c r="Y724" s="1054"/>
      <x:c r="Z724" s="1054"/>
    </x:row>
    <x:row r="725" spans="1:26" ht="15.75" customHeight="1">
      <x:c r="A725" s="1054"/>
      <x:c r="B725" s="1054"/>
      <x:c r="C725" s="1054"/>
      <x:c r="D725" s="1054"/>
      <x:c r="E725" s="1054"/>
      <x:c r="F725" s="1054"/>
      <x:c r="G725" s="1054"/>
      <x:c r="H725" s="1054"/>
      <x:c r="I725" s="1054"/>
      <x:c r="J725" s="1054"/>
      <x:c r="K725" s="1054"/>
      <x:c r="L725" s="1054"/>
      <x:c r="M725" s="1054"/>
      <x:c r="N725" s="1054"/>
      <x:c r="O725" s="1054"/>
      <x:c r="P725" s="1054"/>
      <x:c r="Q725" s="1054"/>
      <x:c r="R725" s="1054"/>
      <x:c r="S725" s="1054"/>
      <x:c r="T725" s="1054"/>
      <x:c r="U725" s="1054"/>
      <x:c r="V725" s="1054"/>
      <x:c r="W725" s="1054"/>
      <x:c r="X725" s="1054"/>
      <x:c r="Y725" s="1054"/>
      <x:c r="Z725" s="1054"/>
    </x:row>
    <x:row r="726" spans="1:26" ht="15.75" customHeight="1">
      <x:c r="A726" s="1054"/>
      <x:c r="B726" s="1054"/>
      <x:c r="C726" s="1054"/>
      <x:c r="D726" s="1054"/>
      <x:c r="E726" s="1054"/>
      <x:c r="F726" s="1054"/>
      <x:c r="G726" s="1054"/>
      <x:c r="H726" s="1054"/>
      <x:c r="I726" s="1054"/>
      <x:c r="J726" s="1054"/>
      <x:c r="K726" s="1054"/>
      <x:c r="L726" s="1054"/>
      <x:c r="M726" s="1054"/>
      <x:c r="N726" s="1054"/>
      <x:c r="O726" s="1054"/>
      <x:c r="P726" s="1054"/>
      <x:c r="Q726" s="1054"/>
      <x:c r="R726" s="1054"/>
      <x:c r="S726" s="1054"/>
      <x:c r="T726" s="1054"/>
      <x:c r="U726" s="1054"/>
      <x:c r="V726" s="1054"/>
      <x:c r="W726" s="1054"/>
      <x:c r="X726" s="1054"/>
      <x:c r="Y726" s="1054"/>
      <x:c r="Z726" s="1054"/>
    </x:row>
    <x:row r="727" spans="1:26" ht="15.75" customHeight="1">
      <x:c r="A727" s="1054"/>
      <x:c r="B727" s="1054"/>
      <x:c r="C727" s="1054"/>
      <x:c r="D727" s="1054"/>
      <x:c r="E727" s="1054"/>
      <x:c r="F727" s="1054"/>
      <x:c r="G727" s="1054"/>
      <x:c r="H727" s="1054"/>
      <x:c r="I727" s="1054"/>
      <x:c r="J727" s="1054"/>
      <x:c r="K727" s="1054"/>
      <x:c r="L727" s="1054"/>
      <x:c r="M727" s="1054"/>
      <x:c r="N727" s="1054"/>
      <x:c r="O727" s="1054"/>
      <x:c r="P727" s="1054"/>
      <x:c r="Q727" s="1054"/>
      <x:c r="R727" s="1054"/>
      <x:c r="S727" s="1054"/>
      <x:c r="T727" s="1054"/>
      <x:c r="U727" s="1054"/>
      <x:c r="V727" s="1054"/>
      <x:c r="W727" s="1054"/>
      <x:c r="X727" s="1054"/>
      <x:c r="Y727" s="1054"/>
      <x:c r="Z727" s="1054"/>
    </x:row>
    <x:row r="728" spans="1:26" ht="15.75" customHeight="1">
      <x:c r="A728" s="1054"/>
      <x:c r="B728" s="1054"/>
      <x:c r="C728" s="1054"/>
      <x:c r="D728" s="1054"/>
      <x:c r="E728" s="1054"/>
      <x:c r="F728" s="1054"/>
      <x:c r="G728" s="1054"/>
      <x:c r="H728" s="1054"/>
      <x:c r="I728" s="1054"/>
      <x:c r="J728" s="1054"/>
      <x:c r="K728" s="1054"/>
      <x:c r="L728" s="1054"/>
      <x:c r="M728" s="1054"/>
      <x:c r="N728" s="1054"/>
      <x:c r="O728" s="1054"/>
      <x:c r="P728" s="1054"/>
      <x:c r="Q728" s="1054"/>
      <x:c r="R728" s="1054"/>
      <x:c r="S728" s="1054"/>
      <x:c r="T728" s="1054"/>
      <x:c r="U728" s="1054"/>
      <x:c r="V728" s="1054"/>
      <x:c r="W728" s="1054"/>
      <x:c r="X728" s="1054"/>
      <x:c r="Y728" s="1054"/>
      <x:c r="Z728" s="1054"/>
    </x:row>
    <x:row r="729" spans="1:26" ht="15.75" customHeight="1">
      <x:c r="A729" s="1054"/>
      <x:c r="B729" s="1054"/>
      <x:c r="C729" s="1054"/>
      <x:c r="D729" s="1054"/>
      <x:c r="E729" s="1054"/>
      <x:c r="F729" s="1054"/>
      <x:c r="G729" s="1054"/>
      <x:c r="H729" s="1054"/>
      <x:c r="I729" s="1054"/>
      <x:c r="J729" s="1054"/>
      <x:c r="K729" s="1054"/>
      <x:c r="L729" s="1054"/>
      <x:c r="M729" s="1054"/>
      <x:c r="N729" s="1054"/>
      <x:c r="O729" s="1054"/>
      <x:c r="P729" s="1054"/>
      <x:c r="Q729" s="1054"/>
      <x:c r="R729" s="1054"/>
      <x:c r="S729" s="1054"/>
      <x:c r="T729" s="1054"/>
      <x:c r="U729" s="1054"/>
      <x:c r="V729" s="1054"/>
      <x:c r="W729" s="1054"/>
      <x:c r="X729" s="1054"/>
      <x:c r="Y729" s="1054"/>
      <x:c r="Z729" s="1054"/>
    </x:row>
    <x:row r="730" spans="1:26" ht="15.75" customHeight="1">
      <x:c r="A730" s="1054"/>
      <x:c r="B730" s="1054"/>
      <x:c r="C730" s="1054"/>
      <x:c r="D730" s="1054"/>
      <x:c r="E730" s="1054"/>
      <x:c r="F730" s="1054"/>
      <x:c r="G730" s="1054"/>
      <x:c r="H730" s="1054"/>
      <x:c r="I730" s="1054"/>
      <x:c r="J730" s="1054"/>
      <x:c r="K730" s="1054"/>
      <x:c r="L730" s="1054"/>
      <x:c r="M730" s="1054"/>
      <x:c r="N730" s="1054"/>
      <x:c r="O730" s="1054"/>
      <x:c r="P730" s="1054"/>
      <x:c r="Q730" s="1054"/>
      <x:c r="R730" s="1054"/>
      <x:c r="S730" s="1054"/>
      <x:c r="T730" s="1054"/>
      <x:c r="U730" s="1054"/>
      <x:c r="V730" s="1054"/>
      <x:c r="W730" s="1054"/>
      <x:c r="X730" s="1054"/>
      <x:c r="Y730" s="1054"/>
      <x:c r="Z730" s="1054"/>
    </x:row>
    <x:row r="731" spans="1:26" ht="15.75" customHeight="1">
      <x:c r="A731" s="1054"/>
      <x:c r="B731" s="1054"/>
      <x:c r="C731" s="1054"/>
      <x:c r="D731" s="1054"/>
      <x:c r="E731" s="1054"/>
      <x:c r="F731" s="1054"/>
      <x:c r="G731" s="1054"/>
      <x:c r="H731" s="1054"/>
      <x:c r="I731" s="1054"/>
      <x:c r="J731" s="1054"/>
      <x:c r="K731" s="1054"/>
      <x:c r="L731" s="1054"/>
      <x:c r="M731" s="1054"/>
      <x:c r="N731" s="1054"/>
      <x:c r="O731" s="1054"/>
      <x:c r="P731" s="1054"/>
      <x:c r="Q731" s="1054"/>
      <x:c r="R731" s="1054"/>
      <x:c r="S731" s="1054"/>
      <x:c r="T731" s="1054"/>
      <x:c r="U731" s="1054"/>
      <x:c r="V731" s="1054"/>
      <x:c r="W731" s="1054"/>
      <x:c r="X731" s="1054"/>
      <x:c r="Y731" s="1054"/>
      <x:c r="Z731" s="1054"/>
    </x:row>
    <x:row r="732" spans="1:26" ht="15.75" customHeight="1">
      <x:c r="A732" s="1054"/>
      <x:c r="B732" s="1054"/>
      <x:c r="C732" s="1054"/>
      <x:c r="D732" s="1054"/>
      <x:c r="E732" s="1054"/>
      <x:c r="F732" s="1054"/>
      <x:c r="G732" s="1054"/>
      <x:c r="H732" s="1054"/>
      <x:c r="I732" s="1054"/>
      <x:c r="J732" s="1054"/>
      <x:c r="K732" s="1054"/>
      <x:c r="L732" s="1054"/>
      <x:c r="M732" s="1054"/>
      <x:c r="N732" s="1054"/>
      <x:c r="O732" s="1054"/>
      <x:c r="P732" s="1054"/>
      <x:c r="Q732" s="1054"/>
      <x:c r="R732" s="1054"/>
      <x:c r="S732" s="1054"/>
      <x:c r="T732" s="1054"/>
      <x:c r="U732" s="1054"/>
      <x:c r="V732" s="1054"/>
      <x:c r="W732" s="1054"/>
      <x:c r="X732" s="1054"/>
      <x:c r="Y732" s="1054"/>
      <x:c r="Z732" s="1054"/>
    </x:row>
    <x:row r="733" spans="1:26" ht="15.75" customHeight="1">
      <x:c r="A733" s="1054"/>
      <x:c r="B733" s="1054"/>
      <x:c r="C733" s="1054"/>
      <x:c r="D733" s="1054"/>
      <x:c r="E733" s="1054"/>
      <x:c r="F733" s="1054"/>
      <x:c r="G733" s="1054"/>
      <x:c r="H733" s="1054"/>
      <x:c r="I733" s="1054"/>
      <x:c r="J733" s="1054"/>
      <x:c r="K733" s="1054"/>
      <x:c r="L733" s="1054"/>
      <x:c r="M733" s="1054"/>
      <x:c r="N733" s="1054"/>
      <x:c r="O733" s="1054"/>
      <x:c r="P733" s="1054"/>
      <x:c r="Q733" s="1054"/>
      <x:c r="R733" s="1054"/>
      <x:c r="S733" s="1054"/>
      <x:c r="T733" s="1054"/>
      <x:c r="U733" s="1054"/>
      <x:c r="V733" s="1054"/>
      <x:c r="W733" s="1054"/>
      <x:c r="X733" s="1054"/>
      <x:c r="Y733" s="1054"/>
      <x:c r="Z733" s="1054"/>
    </x:row>
    <x:row r="734" spans="1:26" ht="15.75" customHeight="1">
      <x:c r="A734" s="1054"/>
      <x:c r="B734" s="1054"/>
      <x:c r="C734" s="1054"/>
      <x:c r="D734" s="1054"/>
      <x:c r="E734" s="1054"/>
      <x:c r="F734" s="1054"/>
      <x:c r="G734" s="1054"/>
      <x:c r="H734" s="1054"/>
      <x:c r="I734" s="1054"/>
      <x:c r="J734" s="1054"/>
      <x:c r="K734" s="1054"/>
      <x:c r="L734" s="1054"/>
      <x:c r="M734" s="1054"/>
      <x:c r="N734" s="1054"/>
      <x:c r="O734" s="1054"/>
      <x:c r="P734" s="1054"/>
      <x:c r="Q734" s="1054"/>
      <x:c r="R734" s="1054"/>
      <x:c r="S734" s="1054"/>
      <x:c r="T734" s="1054"/>
      <x:c r="U734" s="1054"/>
      <x:c r="V734" s="1054"/>
      <x:c r="W734" s="1054"/>
      <x:c r="X734" s="1054"/>
      <x:c r="Y734" s="1054"/>
      <x:c r="Z734" s="1054"/>
    </x:row>
    <x:row r="735" spans="1:26" ht="15.75" customHeight="1">
      <x:c r="A735" s="1054"/>
      <x:c r="B735" s="1054"/>
      <x:c r="C735" s="1054"/>
      <x:c r="D735" s="1054"/>
      <x:c r="E735" s="1054"/>
      <x:c r="F735" s="1054"/>
      <x:c r="G735" s="1054"/>
      <x:c r="H735" s="1054"/>
      <x:c r="I735" s="1054"/>
      <x:c r="J735" s="1054"/>
      <x:c r="K735" s="1054"/>
      <x:c r="L735" s="1054"/>
      <x:c r="M735" s="1054"/>
      <x:c r="N735" s="1054"/>
      <x:c r="O735" s="1054"/>
      <x:c r="P735" s="1054"/>
      <x:c r="Q735" s="1054"/>
      <x:c r="R735" s="1054"/>
      <x:c r="S735" s="1054"/>
      <x:c r="T735" s="1054"/>
      <x:c r="U735" s="1054"/>
      <x:c r="V735" s="1054"/>
      <x:c r="W735" s="1054"/>
      <x:c r="X735" s="1054"/>
      <x:c r="Y735" s="1054"/>
      <x:c r="Z735" s="1054"/>
    </x:row>
    <x:row r="736" spans="1:26" ht="15.75" customHeight="1">
      <x:c r="A736" s="1054"/>
      <x:c r="B736" s="1054"/>
      <x:c r="C736" s="1054"/>
      <x:c r="D736" s="1054"/>
      <x:c r="E736" s="1054"/>
      <x:c r="F736" s="1054"/>
      <x:c r="G736" s="1054"/>
      <x:c r="H736" s="1054"/>
      <x:c r="I736" s="1054"/>
      <x:c r="J736" s="1054"/>
      <x:c r="K736" s="1054"/>
      <x:c r="L736" s="1054"/>
      <x:c r="M736" s="1054"/>
      <x:c r="N736" s="1054"/>
      <x:c r="O736" s="1054"/>
      <x:c r="P736" s="1054"/>
      <x:c r="Q736" s="1054"/>
      <x:c r="R736" s="1054"/>
      <x:c r="S736" s="1054"/>
      <x:c r="T736" s="1054"/>
      <x:c r="U736" s="1054"/>
      <x:c r="V736" s="1054"/>
      <x:c r="W736" s="1054"/>
      <x:c r="X736" s="1054"/>
      <x:c r="Y736" s="1054"/>
      <x:c r="Z736" s="1054"/>
    </x:row>
    <x:row r="737" spans="1:26" ht="15.75" customHeight="1">
      <x:c r="A737" s="1054"/>
      <x:c r="B737" s="1054"/>
      <x:c r="C737" s="1054"/>
      <x:c r="D737" s="1054"/>
      <x:c r="E737" s="1054"/>
      <x:c r="F737" s="1054"/>
      <x:c r="G737" s="1054"/>
      <x:c r="H737" s="1054"/>
      <x:c r="I737" s="1054"/>
      <x:c r="J737" s="1054"/>
      <x:c r="K737" s="1054"/>
      <x:c r="L737" s="1054"/>
      <x:c r="M737" s="1054"/>
      <x:c r="N737" s="1054"/>
      <x:c r="O737" s="1054"/>
      <x:c r="P737" s="1054"/>
      <x:c r="Q737" s="1054"/>
      <x:c r="R737" s="1054"/>
      <x:c r="S737" s="1054"/>
      <x:c r="T737" s="1054"/>
      <x:c r="U737" s="1054"/>
      <x:c r="V737" s="1054"/>
      <x:c r="W737" s="1054"/>
      <x:c r="X737" s="1054"/>
      <x:c r="Y737" s="1054"/>
      <x:c r="Z737" s="1054"/>
    </x:row>
    <x:row r="738" spans="1:26" ht="15.75" customHeight="1">
      <x:c r="A738" s="1054"/>
      <x:c r="B738" s="1054"/>
      <x:c r="C738" s="1054"/>
      <x:c r="D738" s="1054"/>
      <x:c r="E738" s="1054"/>
      <x:c r="F738" s="1054"/>
      <x:c r="G738" s="1054"/>
      <x:c r="H738" s="1054"/>
      <x:c r="I738" s="1054"/>
      <x:c r="J738" s="1054"/>
      <x:c r="K738" s="1054"/>
      <x:c r="L738" s="1054"/>
      <x:c r="M738" s="1054"/>
      <x:c r="N738" s="1054"/>
      <x:c r="O738" s="1054"/>
      <x:c r="P738" s="1054"/>
      <x:c r="Q738" s="1054"/>
      <x:c r="R738" s="1054"/>
      <x:c r="S738" s="1054"/>
      <x:c r="T738" s="1054"/>
      <x:c r="U738" s="1054"/>
      <x:c r="V738" s="1054"/>
      <x:c r="W738" s="1054"/>
      <x:c r="X738" s="1054"/>
      <x:c r="Y738" s="1054"/>
      <x:c r="Z738" s="1054"/>
    </x:row>
    <x:row r="739" spans="1:26" ht="15.75" customHeight="1">
      <x:c r="A739" s="1054"/>
      <x:c r="B739" s="1054"/>
      <x:c r="C739" s="1054"/>
      <x:c r="D739" s="1054"/>
      <x:c r="E739" s="1054"/>
      <x:c r="F739" s="1054"/>
      <x:c r="G739" s="1054"/>
      <x:c r="H739" s="1054"/>
      <x:c r="I739" s="1054"/>
      <x:c r="J739" s="1054"/>
      <x:c r="K739" s="1054"/>
      <x:c r="L739" s="1054"/>
      <x:c r="M739" s="1054"/>
      <x:c r="N739" s="1054"/>
      <x:c r="O739" s="1054"/>
      <x:c r="P739" s="1054"/>
      <x:c r="Q739" s="1054"/>
      <x:c r="R739" s="1054"/>
      <x:c r="S739" s="1054"/>
      <x:c r="T739" s="1054"/>
      <x:c r="U739" s="1054"/>
      <x:c r="V739" s="1054"/>
      <x:c r="W739" s="1054"/>
      <x:c r="X739" s="1054"/>
      <x:c r="Y739" s="1054"/>
      <x:c r="Z739" s="1054"/>
    </x:row>
    <x:row r="740" spans="1:26" ht="15.75" customHeight="1">
      <x:c r="A740" s="1054"/>
      <x:c r="B740" s="1054"/>
      <x:c r="C740" s="1054"/>
      <x:c r="D740" s="1054"/>
      <x:c r="E740" s="1054"/>
      <x:c r="F740" s="1054"/>
      <x:c r="G740" s="1054"/>
      <x:c r="H740" s="1054"/>
      <x:c r="I740" s="1054"/>
      <x:c r="J740" s="1054"/>
      <x:c r="K740" s="1054"/>
      <x:c r="L740" s="1054"/>
      <x:c r="M740" s="1054"/>
      <x:c r="N740" s="1054"/>
      <x:c r="O740" s="1054"/>
      <x:c r="P740" s="1054"/>
      <x:c r="Q740" s="1054"/>
      <x:c r="R740" s="1054"/>
      <x:c r="S740" s="1054"/>
      <x:c r="T740" s="1054"/>
      <x:c r="U740" s="1054"/>
      <x:c r="V740" s="1054"/>
      <x:c r="W740" s="1054"/>
      <x:c r="X740" s="1054"/>
      <x:c r="Y740" s="1054"/>
      <x:c r="Z740" s="1054"/>
    </x:row>
    <x:row r="741" spans="1:26" ht="15.75" customHeight="1">
      <x:c r="A741" s="1054"/>
      <x:c r="B741" s="1054"/>
      <x:c r="C741" s="1054"/>
      <x:c r="D741" s="1054"/>
      <x:c r="E741" s="1054"/>
      <x:c r="F741" s="1054"/>
      <x:c r="G741" s="1054"/>
      <x:c r="H741" s="1054"/>
      <x:c r="I741" s="1054"/>
      <x:c r="J741" s="1054"/>
      <x:c r="K741" s="1054"/>
      <x:c r="L741" s="1054"/>
      <x:c r="M741" s="1054"/>
      <x:c r="N741" s="1054"/>
      <x:c r="O741" s="1054"/>
      <x:c r="P741" s="1054"/>
      <x:c r="Q741" s="1054"/>
      <x:c r="R741" s="1054"/>
      <x:c r="S741" s="1054"/>
      <x:c r="T741" s="1054"/>
      <x:c r="U741" s="1054"/>
      <x:c r="V741" s="1054"/>
      <x:c r="W741" s="1054"/>
      <x:c r="X741" s="1054"/>
      <x:c r="Y741" s="1054"/>
      <x:c r="Z741" s="1054"/>
    </x:row>
    <x:row r="742" spans="1:26" ht="15.75" customHeight="1">
      <x:c r="A742" s="1054"/>
      <x:c r="B742" s="1054"/>
      <x:c r="C742" s="1054"/>
      <x:c r="D742" s="1054"/>
      <x:c r="E742" s="1054"/>
      <x:c r="F742" s="1054"/>
      <x:c r="G742" s="1054"/>
      <x:c r="H742" s="1054"/>
      <x:c r="I742" s="1054"/>
      <x:c r="J742" s="1054"/>
      <x:c r="K742" s="1054"/>
      <x:c r="L742" s="1054"/>
      <x:c r="M742" s="1054"/>
      <x:c r="N742" s="1054"/>
      <x:c r="O742" s="1054"/>
      <x:c r="P742" s="1054"/>
      <x:c r="Q742" s="1054"/>
      <x:c r="R742" s="1054"/>
      <x:c r="S742" s="1054"/>
      <x:c r="T742" s="1054"/>
      <x:c r="U742" s="1054"/>
      <x:c r="V742" s="1054"/>
      <x:c r="W742" s="1054"/>
      <x:c r="X742" s="1054"/>
      <x:c r="Y742" s="1054"/>
      <x:c r="Z742" s="1054"/>
    </x:row>
    <x:row r="743" spans="1:26" ht="15.75" customHeight="1">
      <x:c r="A743" s="1054"/>
      <x:c r="B743" s="1054"/>
      <x:c r="C743" s="1054"/>
      <x:c r="D743" s="1054"/>
      <x:c r="E743" s="1054"/>
      <x:c r="F743" s="1054"/>
      <x:c r="G743" s="1054"/>
      <x:c r="H743" s="1054"/>
      <x:c r="I743" s="1054"/>
      <x:c r="J743" s="1054"/>
      <x:c r="K743" s="1054"/>
      <x:c r="L743" s="1054"/>
      <x:c r="M743" s="1054"/>
      <x:c r="N743" s="1054"/>
      <x:c r="O743" s="1054"/>
      <x:c r="P743" s="1054"/>
      <x:c r="Q743" s="1054"/>
      <x:c r="R743" s="1054"/>
      <x:c r="S743" s="1054"/>
      <x:c r="T743" s="1054"/>
      <x:c r="U743" s="1054"/>
      <x:c r="V743" s="1054"/>
      <x:c r="W743" s="1054"/>
      <x:c r="X743" s="1054"/>
      <x:c r="Y743" s="1054"/>
      <x:c r="Z743" s="1054"/>
    </x:row>
    <x:row r="744" spans="1:26" ht="15.75" customHeight="1">
      <x:c r="A744" s="1054"/>
      <x:c r="B744" s="1054"/>
      <x:c r="C744" s="1054"/>
      <x:c r="D744" s="1054"/>
      <x:c r="E744" s="1054"/>
      <x:c r="F744" s="1054"/>
      <x:c r="G744" s="1054"/>
      <x:c r="H744" s="1054"/>
      <x:c r="I744" s="1054"/>
      <x:c r="J744" s="1054"/>
      <x:c r="K744" s="1054"/>
      <x:c r="L744" s="1054"/>
      <x:c r="M744" s="1054"/>
      <x:c r="N744" s="1054"/>
      <x:c r="O744" s="1054"/>
      <x:c r="P744" s="1054"/>
      <x:c r="Q744" s="1054"/>
      <x:c r="R744" s="1054"/>
      <x:c r="S744" s="1054"/>
      <x:c r="T744" s="1054"/>
      <x:c r="U744" s="1054"/>
      <x:c r="V744" s="1054"/>
      <x:c r="W744" s="1054"/>
      <x:c r="X744" s="1054"/>
      <x:c r="Y744" s="1054"/>
      <x:c r="Z744" s="1054"/>
    </x:row>
    <x:row r="745" spans="1:26" ht="15.75" customHeight="1">
      <x:c r="A745" s="1054"/>
      <x:c r="B745" s="1054"/>
      <x:c r="C745" s="1054"/>
      <x:c r="D745" s="1054"/>
      <x:c r="E745" s="1054"/>
      <x:c r="F745" s="1054"/>
      <x:c r="G745" s="1054"/>
      <x:c r="H745" s="1054"/>
      <x:c r="I745" s="1054"/>
      <x:c r="J745" s="1054"/>
      <x:c r="K745" s="1054"/>
      <x:c r="L745" s="1054"/>
      <x:c r="M745" s="1054"/>
      <x:c r="N745" s="1054"/>
      <x:c r="O745" s="1054"/>
      <x:c r="P745" s="1054"/>
      <x:c r="Q745" s="1054"/>
      <x:c r="R745" s="1054"/>
      <x:c r="S745" s="1054"/>
      <x:c r="T745" s="1054"/>
      <x:c r="U745" s="1054"/>
      <x:c r="V745" s="1054"/>
      <x:c r="W745" s="1054"/>
      <x:c r="X745" s="1054"/>
      <x:c r="Y745" s="1054"/>
      <x:c r="Z745" s="1054"/>
    </x:row>
    <x:row r="746" spans="1:26" ht="15.75" customHeight="1">
      <x:c r="A746" s="1054"/>
      <x:c r="B746" s="1054"/>
      <x:c r="C746" s="1054"/>
      <x:c r="D746" s="1054"/>
      <x:c r="E746" s="1054"/>
      <x:c r="F746" s="1054"/>
      <x:c r="G746" s="1054"/>
      <x:c r="H746" s="1054"/>
      <x:c r="I746" s="1054"/>
      <x:c r="J746" s="1054"/>
      <x:c r="K746" s="1054"/>
      <x:c r="L746" s="1054"/>
      <x:c r="M746" s="1054"/>
      <x:c r="N746" s="1054"/>
      <x:c r="O746" s="1054"/>
      <x:c r="P746" s="1054"/>
      <x:c r="Q746" s="1054"/>
      <x:c r="R746" s="1054"/>
      <x:c r="S746" s="1054"/>
      <x:c r="T746" s="1054"/>
      <x:c r="U746" s="1054"/>
      <x:c r="V746" s="1054"/>
      <x:c r="W746" s="1054"/>
      <x:c r="X746" s="1054"/>
      <x:c r="Y746" s="1054"/>
      <x:c r="Z746" s="1054"/>
    </x:row>
    <x:row r="747" spans="1:26" ht="15.75" customHeight="1">
      <x:c r="A747" s="1054"/>
      <x:c r="B747" s="1054"/>
      <x:c r="C747" s="1054"/>
      <x:c r="D747" s="1054"/>
      <x:c r="E747" s="1054"/>
      <x:c r="F747" s="1054"/>
      <x:c r="G747" s="1054"/>
      <x:c r="H747" s="1054"/>
      <x:c r="I747" s="1054"/>
      <x:c r="J747" s="1054"/>
      <x:c r="K747" s="1054"/>
      <x:c r="L747" s="1054"/>
      <x:c r="M747" s="1054"/>
      <x:c r="N747" s="1054"/>
      <x:c r="O747" s="1054"/>
      <x:c r="P747" s="1054"/>
      <x:c r="Q747" s="1054"/>
      <x:c r="R747" s="1054"/>
      <x:c r="S747" s="1054"/>
      <x:c r="T747" s="1054"/>
      <x:c r="U747" s="1054"/>
      <x:c r="V747" s="1054"/>
      <x:c r="W747" s="1054"/>
      <x:c r="X747" s="1054"/>
      <x:c r="Y747" s="1054"/>
      <x:c r="Z747" s="1054"/>
    </x:row>
    <x:row r="748" spans="1:26" ht="15.75" customHeight="1">
      <x:c r="A748" s="1054"/>
      <x:c r="B748" s="1054"/>
      <x:c r="C748" s="1054"/>
      <x:c r="D748" s="1054"/>
      <x:c r="E748" s="1054"/>
      <x:c r="F748" s="1054"/>
      <x:c r="G748" s="1054"/>
      <x:c r="H748" s="1054"/>
      <x:c r="I748" s="1054"/>
      <x:c r="J748" s="1054"/>
      <x:c r="K748" s="1054"/>
      <x:c r="L748" s="1054"/>
      <x:c r="M748" s="1054"/>
      <x:c r="N748" s="1054"/>
      <x:c r="O748" s="1054"/>
      <x:c r="P748" s="1054"/>
      <x:c r="Q748" s="1054"/>
      <x:c r="R748" s="1054"/>
      <x:c r="S748" s="1054"/>
      <x:c r="T748" s="1054"/>
      <x:c r="U748" s="1054"/>
      <x:c r="V748" s="1054"/>
      <x:c r="W748" s="1054"/>
      <x:c r="X748" s="1054"/>
      <x:c r="Y748" s="1054"/>
      <x:c r="Z748" s="1054"/>
    </x:row>
    <x:row r="749" spans="1:26" ht="15.75" customHeight="1">
      <x:c r="A749" s="1054"/>
      <x:c r="B749" s="1054"/>
      <x:c r="C749" s="1054"/>
      <x:c r="D749" s="1054"/>
      <x:c r="E749" s="1054"/>
      <x:c r="F749" s="1054"/>
      <x:c r="G749" s="1054"/>
      <x:c r="H749" s="1054"/>
      <x:c r="I749" s="1054"/>
      <x:c r="J749" s="1054"/>
      <x:c r="K749" s="1054"/>
      <x:c r="L749" s="1054"/>
      <x:c r="M749" s="1054"/>
      <x:c r="N749" s="1054"/>
      <x:c r="O749" s="1054"/>
      <x:c r="P749" s="1054"/>
      <x:c r="Q749" s="1054"/>
      <x:c r="R749" s="1054"/>
      <x:c r="S749" s="1054"/>
      <x:c r="T749" s="1054"/>
      <x:c r="U749" s="1054"/>
      <x:c r="V749" s="1054"/>
      <x:c r="W749" s="1054"/>
      <x:c r="X749" s="1054"/>
      <x:c r="Y749" s="1054"/>
      <x:c r="Z749" s="1054"/>
    </x:row>
    <x:row r="750" spans="1:26" ht="15.75" customHeight="1">
      <x:c r="A750" s="1054"/>
      <x:c r="B750" s="1054"/>
      <x:c r="C750" s="1054"/>
      <x:c r="D750" s="1054"/>
      <x:c r="E750" s="1054"/>
      <x:c r="F750" s="1054"/>
      <x:c r="G750" s="1054"/>
      <x:c r="H750" s="1054"/>
      <x:c r="I750" s="1054"/>
      <x:c r="J750" s="1054"/>
      <x:c r="K750" s="1054"/>
      <x:c r="L750" s="1054"/>
      <x:c r="M750" s="1054"/>
      <x:c r="N750" s="1054"/>
      <x:c r="O750" s="1054"/>
      <x:c r="P750" s="1054"/>
      <x:c r="Q750" s="1054"/>
      <x:c r="R750" s="1054"/>
      <x:c r="S750" s="1054"/>
      <x:c r="T750" s="1054"/>
      <x:c r="U750" s="1054"/>
      <x:c r="V750" s="1054"/>
      <x:c r="W750" s="1054"/>
      <x:c r="X750" s="1054"/>
      <x:c r="Y750" s="1054"/>
      <x:c r="Z750" s="1054"/>
    </x:row>
    <x:row r="751" spans="1:26" ht="15.75" customHeight="1">
      <x:c r="A751" s="1054"/>
      <x:c r="B751" s="1054"/>
      <x:c r="C751" s="1054"/>
      <x:c r="D751" s="1054"/>
      <x:c r="E751" s="1054"/>
      <x:c r="F751" s="1054"/>
      <x:c r="G751" s="1054"/>
      <x:c r="H751" s="1054"/>
      <x:c r="I751" s="1054"/>
      <x:c r="J751" s="1054"/>
      <x:c r="K751" s="1054"/>
      <x:c r="L751" s="1054"/>
      <x:c r="M751" s="1054"/>
      <x:c r="N751" s="1054"/>
      <x:c r="O751" s="1054"/>
      <x:c r="P751" s="1054"/>
      <x:c r="Q751" s="1054"/>
      <x:c r="R751" s="1054"/>
      <x:c r="S751" s="1054"/>
      <x:c r="T751" s="1054"/>
      <x:c r="U751" s="1054"/>
      <x:c r="V751" s="1054"/>
      <x:c r="W751" s="1054"/>
      <x:c r="X751" s="1054"/>
      <x:c r="Y751" s="1054"/>
      <x:c r="Z751" s="1054"/>
    </x:row>
    <x:row r="752" spans="1:26" ht="15.75" customHeight="1">
      <x:c r="A752" s="1054"/>
      <x:c r="B752" s="1054"/>
      <x:c r="C752" s="1054"/>
      <x:c r="D752" s="1054"/>
      <x:c r="E752" s="1054"/>
      <x:c r="F752" s="1054"/>
      <x:c r="G752" s="1054"/>
      <x:c r="H752" s="1054"/>
      <x:c r="I752" s="1054"/>
      <x:c r="J752" s="1054"/>
      <x:c r="K752" s="1054"/>
      <x:c r="L752" s="1054"/>
      <x:c r="M752" s="1054"/>
      <x:c r="N752" s="1054"/>
      <x:c r="O752" s="1054"/>
      <x:c r="P752" s="1054"/>
      <x:c r="Q752" s="1054"/>
      <x:c r="R752" s="1054"/>
      <x:c r="S752" s="1054"/>
      <x:c r="T752" s="1054"/>
      <x:c r="U752" s="1054"/>
      <x:c r="V752" s="1054"/>
      <x:c r="W752" s="1054"/>
      <x:c r="X752" s="1054"/>
      <x:c r="Y752" s="1054"/>
      <x:c r="Z752" s="1054"/>
    </x:row>
    <x:row r="753" spans="1:26" ht="15.75" customHeight="1">
      <x:c r="A753" s="1054"/>
      <x:c r="B753" s="1054"/>
      <x:c r="C753" s="1054"/>
      <x:c r="D753" s="1054"/>
      <x:c r="E753" s="1054"/>
      <x:c r="F753" s="1054"/>
      <x:c r="G753" s="1054"/>
      <x:c r="H753" s="1054"/>
      <x:c r="I753" s="1054"/>
      <x:c r="J753" s="1054"/>
      <x:c r="K753" s="1054"/>
      <x:c r="L753" s="1054"/>
      <x:c r="M753" s="1054"/>
      <x:c r="N753" s="1054"/>
      <x:c r="O753" s="1054"/>
      <x:c r="P753" s="1054"/>
      <x:c r="Q753" s="1054"/>
      <x:c r="R753" s="1054"/>
      <x:c r="S753" s="1054"/>
      <x:c r="T753" s="1054"/>
      <x:c r="U753" s="1054"/>
      <x:c r="V753" s="1054"/>
      <x:c r="W753" s="1054"/>
      <x:c r="X753" s="1054"/>
      <x:c r="Y753" s="1054"/>
      <x:c r="Z753" s="1054"/>
    </x:row>
    <x:row r="754" spans="1:26" ht="15.75" customHeight="1">
      <x:c r="A754" s="1054"/>
      <x:c r="B754" s="1054"/>
      <x:c r="C754" s="1054"/>
      <x:c r="D754" s="1054"/>
      <x:c r="E754" s="1054"/>
      <x:c r="F754" s="1054"/>
      <x:c r="G754" s="1054"/>
      <x:c r="H754" s="1054"/>
      <x:c r="I754" s="1054"/>
      <x:c r="J754" s="1054"/>
      <x:c r="K754" s="1054"/>
      <x:c r="L754" s="1054"/>
      <x:c r="M754" s="1054"/>
      <x:c r="N754" s="1054"/>
      <x:c r="O754" s="1054"/>
      <x:c r="P754" s="1054"/>
      <x:c r="Q754" s="1054"/>
      <x:c r="R754" s="1054"/>
      <x:c r="S754" s="1054"/>
      <x:c r="T754" s="1054"/>
      <x:c r="U754" s="1054"/>
      <x:c r="V754" s="1054"/>
      <x:c r="W754" s="1054"/>
      <x:c r="X754" s="1054"/>
      <x:c r="Y754" s="1054"/>
      <x:c r="Z754" s="1054"/>
    </x:row>
    <x:row r="755" spans="1:26" ht="15.75" customHeight="1">
      <x:c r="A755" s="1054"/>
      <x:c r="B755" s="1054"/>
      <x:c r="C755" s="1054"/>
      <x:c r="D755" s="1054"/>
      <x:c r="E755" s="1054"/>
      <x:c r="F755" s="1054"/>
      <x:c r="G755" s="1054"/>
      <x:c r="H755" s="1054"/>
      <x:c r="I755" s="1054"/>
      <x:c r="J755" s="1054"/>
      <x:c r="K755" s="1054"/>
      <x:c r="L755" s="1054"/>
      <x:c r="M755" s="1054"/>
      <x:c r="N755" s="1054"/>
      <x:c r="O755" s="1054"/>
      <x:c r="P755" s="1054"/>
      <x:c r="Q755" s="1054"/>
      <x:c r="R755" s="1054"/>
      <x:c r="S755" s="1054"/>
      <x:c r="T755" s="1054"/>
      <x:c r="U755" s="1054"/>
      <x:c r="V755" s="1054"/>
      <x:c r="W755" s="1054"/>
      <x:c r="X755" s="1054"/>
      <x:c r="Y755" s="1054"/>
      <x:c r="Z755" s="1054"/>
    </x:row>
    <x:row r="756" spans="1:26" ht="15.75" customHeight="1">
      <x:c r="A756" s="1054"/>
      <x:c r="B756" s="1054"/>
      <x:c r="C756" s="1054"/>
      <x:c r="D756" s="1054"/>
      <x:c r="E756" s="1054"/>
      <x:c r="F756" s="1054"/>
      <x:c r="G756" s="1054"/>
      <x:c r="H756" s="1054"/>
      <x:c r="I756" s="1054"/>
      <x:c r="J756" s="1054"/>
      <x:c r="K756" s="1054"/>
      <x:c r="L756" s="1054"/>
      <x:c r="M756" s="1054"/>
      <x:c r="N756" s="1054"/>
      <x:c r="O756" s="1054"/>
      <x:c r="P756" s="1054"/>
      <x:c r="Q756" s="1054"/>
      <x:c r="R756" s="1054"/>
      <x:c r="S756" s="1054"/>
      <x:c r="T756" s="1054"/>
      <x:c r="U756" s="1054"/>
      <x:c r="V756" s="1054"/>
      <x:c r="W756" s="1054"/>
      <x:c r="X756" s="1054"/>
      <x:c r="Y756" s="1054"/>
      <x:c r="Z756" s="1054"/>
    </x:row>
    <x:row r="757" spans="1:26" ht="15.75" customHeight="1">
      <x:c r="A757" s="1054"/>
      <x:c r="B757" s="1054"/>
      <x:c r="C757" s="1054"/>
      <x:c r="D757" s="1054"/>
      <x:c r="E757" s="1054"/>
      <x:c r="F757" s="1054"/>
      <x:c r="G757" s="1054"/>
      <x:c r="H757" s="1054"/>
      <x:c r="I757" s="1054"/>
      <x:c r="J757" s="1054"/>
      <x:c r="K757" s="1054"/>
      <x:c r="L757" s="1054"/>
      <x:c r="M757" s="1054"/>
      <x:c r="N757" s="1054"/>
      <x:c r="O757" s="1054"/>
      <x:c r="P757" s="1054"/>
      <x:c r="Q757" s="1054"/>
      <x:c r="R757" s="1054"/>
      <x:c r="S757" s="1054"/>
      <x:c r="T757" s="1054"/>
      <x:c r="U757" s="1054"/>
      <x:c r="V757" s="1054"/>
      <x:c r="W757" s="1054"/>
      <x:c r="X757" s="1054"/>
      <x:c r="Y757" s="1054"/>
      <x:c r="Z757" s="1054"/>
    </x:row>
    <x:row r="758" spans="1:26" ht="15.75" customHeight="1">
      <x:c r="A758" s="1054"/>
      <x:c r="B758" s="1054"/>
      <x:c r="C758" s="1054"/>
      <x:c r="D758" s="1054"/>
      <x:c r="E758" s="1054"/>
      <x:c r="F758" s="1054"/>
      <x:c r="G758" s="1054"/>
      <x:c r="H758" s="1054"/>
      <x:c r="I758" s="1054"/>
      <x:c r="J758" s="1054"/>
      <x:c r="K758" s="1054"/>
      <x:c r="L758" s="1054"/>
      <x:c r="M758" s="1054"/>
      <x:c r="N758" s="1054"/>
      <x:c r="O758" s="1054"/>
      <x:c r="P758" s="1054"/>
      <x:c r="Q758" s="1054"/>
      <x:c r="R758" s="1054"/>
      <x:c r="S758" s="1054"/>
      <x:c r="T758" s="1054"/>
      <x:c r="U758" s="1054"/>
      <x:c r="V758" s="1054"/>
      <x:c r="W758" s="1054"/>
      <x:c r="X758" s="1054"/>
      <x:c r="Y758" s="1054"/>
      <x:c r="Z758" s="1054"/>
    </x:row>
    <x:row r="759" spans="1:26" ht="15.75" customHeight="1">
      <x:c r="A759" s="1054"/>
      <x:c r="B759" s="1054"/>
      <x:c r="C759" s="1054"/>
      <x:c r="D759" s="1054"/>
      <x:c r="E759" s="1054"/>
      <x:c r="F759" s="1054"/>
      <x:c r="G759" s="1054"/>
      <x:c r="H759" s="1054"/>
      <x:c r="I759" s="1054"/>
      <x:c r="J759" s="1054"/>
      <x:c r="K759" s="1054"/>
      <x:c r="L759" s="1054"/>
      <x:c r="M759" s="1054"/>
      <x:c r="N759" s="1054"/>
      <x:c r="O759" s="1054"/>
      <x:c r="P759" s="1054"/>
      <x:c r="Q759" s="1054"/>
      <x:c r="R759" s="1054"/>
      <x:c r="S759" s="1054"/>
      <x:c r="T759" s="1054"/>
      <x:c r="U759" s="1054"/>
      <x:c r="V759" s="1054"/>
      <x:c r="W759" s="1054"/>
      <x:c r="X759" s="1054"/>
      <x:c r="Y759" s="1054"/>
      <x:c r="Z759" s="1054"/>
    </x:row>
    <x:row r="760" spans="1:26" ht="15.75" customHeight="1">
      <x:c r="A760" s="1054"/>
      <x:c r="B760" s="1054"/>
      <x:c r="C760" s="1054"/>
      <x:c r="D760" s="1054"/>
      <x:c r="E760" s="1054"/>
      <x:c r="F760" s="1054"/>
      <x:c r="G760" s="1054"/>
      <x:c r="H760" s="1054"/>
      <x:c r="I760" s="1054"/>
      <x:c r="J760" s="1054"/>
      <x:c r="K760" s="1054"/>
      <x:c r="L760" s="1054"/>
      <x:c r="M760" s="1054"/>
      <x:c r="N760" s="1054"/>
      <x:c r="O760" s="1054"/>
      <x:c r="P760" s="1054"/>
      <x:c r="Q760" s="1054"/>
      <x:c r="R760" s="1054"/>
      <x:c r="S760" s="1054"/>
      <x:c r="T760" s="1054"/>
      <x:c r="U760" s="1054"/>
      <x:c r="V760" s="1054"/>
      <x:c r="W760" s="1054"/>
      <x:c r="X760" s="1054"/>
      <x:c r="Y760" s="1054"/>
      <x:c r="Z760" s="1054"/>
    </x:row>
    <x:row r="761" spans="1:26" ht="15.75" customHeight="1">
      <x:c r="A761" s="1054"/>
      <x:c r="B761" s="1054"/>
      <x:c r="C761" s="1054"/>
      <x:c r="D761" s="1054"/>
      <x:c r="E761" s="1054"/>
      <x:c r="F761" s="1054"/>
      <x:c r="G761" s="1054"/>
      <x:c r="H761" s="1054"/>
      <x:c r="I761" s="1054"/>
      <x:c r="J761" s="1054"/>
      <x:c r="K761" s="1054"/>
      <x:c r="L761" s="1054"/>
      <x:c r="M761" s="1054"/>
      <x:c r="N761" s="1054"/>
      <x:c r="O761" s="1054"/>
      <x:c r="P761" s="1054"/>
      <x:c r="Q761" s="1054"/>
      <x:c r="R761" s="1054"/>
      <x:c r="S761" s="1054"/>
      <x:c r="T761" s="1054"/>
      <x:c r="U761" s="1054"/>
      <x:c r="V761" s="1054"/>
      <x:c r="W761" s="1054"/>
      <x:c r="X761" s="1054"/>
      <x:c r="Y761" s="1054"/>
      <x:c r="Z761" s="1054"/>
    </x:row>
    <x:row r="762" spans="1:26" ht="15.75" customHeight="1">
      <x:c r="A762" s="1054"/>
      <x:c r="B762" s="1054"/>
      <x:c r="C762" s="1054"/>
      <x:c r="D762" s="1054"/>
      <x:c r="E762" s="1054"/>
      <x:c r="F762" s="1054"/>
      <x:c r="G762" s="1054"/>
      <x:c r="H762" s="1054"/>
      <x:c r="I762" s="1054"/>
      <x:c r="J762" s="1054"/>
      <x:c r="K762" s="1054"/>
      <x:c r="L762" s="1054"/>
      <x:c r="M762" s="1054"/>
      <x:c r="N762" s="1054"/>
      <x:c r="O762" s="1054"/>
      <x:c r="P762" s="1054"/>
      <x:c r="Q762" s="1054"/>
      <x:c r="R762" s="1054"/>
      <x:c r="S762" s="1054"/>
      <x:c r="T762" s="1054"/>
      <x:c r="U762" s="1054"/>
      <x:c r="V762" s="1054"/>
      <x:c r="W762" s="1054"/>
      <x:c r="X762" s="1054"/>
      <x:c r="Y762" s="1054"/>
      <x:c r="Z762" s="1054"/>
    </x:row>
    <x:row r="763" spans="1:26" ht="15.75" customHeight="1">
      <x:c r="A763" s="1054"/>
      <x:c r="B763" s="1054"/>
      <x:c r="C763" s="1054"/>
      <x:c r="D763" s="1054"/>
      <x:c r="E763" s="1054"/>
      <x:c r="F763" s="1054"/>
      <x:c r="G763" s="1054"/>
      <x:c r="H763" s="1054"/>
      <x:c r="I763" s="1054"/>
      <x:c r="J763" s="1054"/>
      <x:c r="K763" s="1054"/>
      <x:c r="L763" s="1054"/>
      <x:c r="M763" s="1054"/>
      <x:c r="N763" s="1054"/>
      <x:c r="O763" s="1054"/>
      <x:c r="P763" s="1054"/>
      <x:c r="Q763" s="1054"/>
      <x:c r="R763" s="1054"/>
      <x:c r="S763" s="1054"/>
      <x:c r="T763" s="1054"/>
      <x:c r="U763" s="1054"/>
      <x:c r="V763" s="1054"/>
      <x:c r="W763" s="1054"/>
      <x:c r="X763" s="1054"/>
      <x:c r="Y763" s="1054"/>
      <x:c r="Z763" s="1054"/>
    </x:row>
    <x:row r="764" spans="1:26" ht="15.75" customHeight="1">
      <x:c r="A764" s="1054"/>
      <x:c r="B764" s="1054"/>
      <x:c r="C764" s="1054"/>
      <x:c r="D764" s="1054"/>
      <x:c r="E764" s="1054"/>
      <x:c r="F764" s="1054"/>
      <x:c r="G764" s="1054"/>
      <x:c r="H764" s="1054"/>
      <x:c r="I764" s="1054"/>
      <x:c r="J764" s="1054"/>
      <x:c r="K764" s="1054"/>
      <x:c r="L764" s="1054"/>
      <x:c r="M764" s="1054"/>
      <x:c r="N764" s="1054"/>
      <x:c r="O764" s="1054"/>
      <x:c r="P764" s="1054"/>
      <x:c r="Q764" s="1054"/>
      <x:c r="R764" s="1054"/>
      <x:c r="S764" s="1054"/>
      <x:c r="T764" s="1054"/>
      <x:c r="U764" s="1054"/>
      <x:c r="V764" s="1054"/>
      <x:c r="W764" s="1054"/>
      <x:c r="X764" s="1054"/>
      <x:c r="Y764" s="1054"/>
      <x:c r="Z764" s="1054"/>
    </x:row>
    <x:row r="765" spans="1:26" ht="15.75" customHeight="1">
      <x:c r="A765" s="1054"/>
      <x:c r="B765" s="1054"/>
      <x:c r="C765" s="1054"/>
      <x:c r="D765" s="1054"/>
      <x:c r="E765" s="1054"/>
      <x:c r="F765" s="1054"/>
      <x:c r="G765" s="1054"/>
      <x:c r="H765" s="1054"/>
      <x:c r="I765" s="1054"/>
      <x:c r="J765" s="1054"/>
      <x:c r="K765" s="1054"/>
      <x:c r="L765" s="1054"/>
      <x:c r="M765" s="1054"/>
      <x:c r="N765" s="1054"/>
      <x:c r="O765" s="1054"/>
      <x:c r="P765" s="1054"/>
      <x:c r="Q765" s="1054"/>
      <x:c r="R765" s="1054"/>
      <x:c r="S765" s="1054"/>
      <x:c r="T765" s="1054"/>
      <x:c r="U765" s="1054"/>
      <x:c r="V765" s="1054"/>
      <x:c r="W765" s="1054"/>
      <x:c r="X765" s="1054"/>
      <x:c r="Y765" s="1054"/>
      <x:c r="Z765" s="1054"/>
    </x:row>
    <x:row r="766" spans="1:26" ht="15.75" customHeight="1">
      <x:c r="A766" s="1054"/>
      <x:c r="B766" s="1054"/>
      <x:c r="C766" s="1054"/>
      <x:c r="D766" s="1054"/>
      <x:c r="E766" s="1054"/>
      <x:c r="F766" s="1054"/>
      <x:c r="G766" s="1054"/>
      <x:c r="H766" s="1054"/>
      <x:c r="I766" s="1054"/>
      <x:c r="J766" s="1054"/>
      <x:c r="K766" s="1054"/>
      <x:c r="L766" s="1054"/>
      <x:c r="M766" s="1054"/>
      <x:c r="N766" s="1054"/>
      <x:c r="O766" s="1054"/>
      <x:c r="P766" s="1054"/>
      <x:c r="Q766" s="1054"/>
      <x:c r="R766" s="1054"/>
      <x:c r="S766" s="1054"/>
      <x:c r="T766" s="1054"/>
      <x:c r="U766" s="1054"/>
      <x:c r="V766" s="1054"/>
      <x:c r="W766" s="1054"/>
      <x:c r="X766" s="1054"/>
      <x:c r="Y766" s="1054"/>
      <x:c r="Z766" s="1054"/>
    </x:row>
    <x:row r="767" spans="1:26" ht="15.75" customHeight="1">
      <x:c r="A767" s="1054"/>
      <x:c r="B767" s="1054"/>
      <x:c r="C767" s="1054"/>
      <x:c r="D767" s="1054"/>
      <x:c r="E767" s="1054"/>
      <x:c r="F767" s="1054"/>
      <x:c r="G767" s="1054"/>
      <x:c r="H767" s="1054"/>
      <x:c r="I767" s="1054"/>
      <x:c r="J767" s="1054"/>
      <x:c r="K767" s="1054"/>
      <x:c r="L767" s="1054"/>
      <x:c r="M767" s="1054"/>
      <x:c r="N767" s="1054"/>
      <x:c r="O767" s="1054"/>
      <x:c r="P767" s="1054"/>
      <x:c r="Q767" s="1054"/>
      <x:c r="R767" s="1054"/>
      <x:c r="S767" s="1054"/>
      <x:c r="T767" s="1054"/>
      <x:c r="U767" s="1054"/>
      <x:c r="V767" s="1054"/>
      <x:c r="W767" s="1054"/>
      <x:c r="X767" s="1054"/>
      <x:c r="Y767" s="1054"/>
      <x:c r="Z767" s="1054"/>
    </x:row>
    <x:row r="768" spans="1:26" ht="15.75" customHeight="1">
      <x:c r="A768" s="1054"/>
      <x:c r="B768" s="1054"/>
      <x:c r="C768" s="1054"/>
      <x:c r="D768" s="1054"/>
      <x:c r="E768" s="1054"/>
      <x:c r="F768" s="1054"/>
      <x:c r="G768" s="1054"/>
      <x:c r="H768" s="1054"/>
      <x:c r="I768" s="1054"/>
      <x:c r="J768" s="1054"/>
      <x:c r="K768" s="1054"/>
      <x:c r="L768" s="1054"/>
      <x:c r="M768" s="1054"/>
      <x:c r="N768" s="1054"/>
      <x:c r="O768" s="1054"/>
      <x:c r="P768" s="1054"/>
      <x:c r="Q768" s="1054"/>
      <x:c r="R768" s="1054"/>
      <x:c r="S768" s="1054"/>
      <x:c r="T768" s="1054"/>
      <x:c r="U768" s="1054"/>
      <x:c r="V768" s="1054"/>
      <x:c r="W768" s="1054"/>
      <x:c r="X768" s="1054"/>
      <x:c r="Y768" s="1054"/>
      <x:c r="Z768" s="1054"/>
    </x:row>
    <x:row r="769" spans="1:26" ht="15.75" customHeight="1">
      <x:c r="A769" s="1054"/>
      <x:c r="B769" s="1054"/>
      <x:c r="C769" s="1054"/>
      <x:c r="D769" s="1054"/>
      <x:c r="E769" s="1054"/>
      <x:c r="F769" s="1054"/>
      <x:c r="G769" s="1054"/>
      <x:c r="H769" s="1054"/>
      <x:c r="I769" s="1054"/>
      <x:c r="J769" s="1054"/>
      <x:c r="K769" s="1054"/>
      <x:c r="L769" s="1054"/>
      <x:c r="M769" s="1054"/>
      <x:c r="N769" s="1054"/>
      <x:c r="O769" s="1054"/>
      <x:c r="P769" s="1054"/>
      <x:c r="Q769" s="1054"/>
      <x:c r="R769" s="1054"/>
      <x:c r="S769" s="1054"/>
      <x:c r="T769" s="1054"/>
      <x:c r="U769" s="1054"/>
      <x:c r="V769" s="1054"/>
      <x:c r="W769" s="1054"/>
      <x:c r="X769" s="1054"/>
      <x:c r="Y769" s="1054"/>
      <x:c r="Z769" s="1054"/>
    </x:row>
    <x:row r="770" spans="1:26" ht="15.75" customHeight="1">
      <x:c r="A770" s="1054"/>
      <x:c r="B770" s="1054"/>
      <x:c r="C770" s="1054"/>
      <x:c r="D770" s="1054"/>
      <x:c r="E770" s="1054"/>
      <x:c r="F770" s="1054"/>
      <x:c r="G770" s="1054"/>
      <x:c r="H770" s="1054"/>
      <x:c r="I770" s="1054"/>
      <x:c r="J770" s="1054"/>
      <x:c r="K770" s="1054"/>
      <x:c r="L770" s="1054"/>
      <x:c r="M770" s="1054"/>
      <x:c r="N770" s="1054"/>
      <x:c r="O770" s="1054"/>
      <x:c r="P770" s="1054"/>
      <x:c r="Q770" s="1054"/>
      <x:c r="R770" s="1054"/>
      <x:c r="S770" s="1054"/>
      <x:c r="T770" s="1054"/>
      <x:c r="U770" s="1054"/>
      <x:c r="V770" s="1054"/>
      <x:c r="W770" s="1054"/>
      <x:c r="X770" s="1054"/>
      <x:c r="Y770" s="1054"/>
      <x:c r="Z770" s="1054"/>
    </x:row>
    <x:row r="771" spans="1:26" ht="15.75" customHeight="1">
      <x:c r="A771" s="1054"/>
      <x:c r="B771" s="1054"/>
      <x:c r="C771" s="1054"/>
      <x:c r="D771" s="1054"/>
      <x:c r="E771" s="1054"/>
      <x:c r="F771" s="1054"/>
      <x:c r="G771" s="1054"/>
      <x:c r="H771" s="1054"/>
      <x:c r="I771" s="1054"/>
      <x:c r="J771" s="1054"/>
      <x:c r="K771" s="1054"/>
      <x:c r="L771" s="1054"/>
      <x:c r="M771" s="1054"/>
      <x:c r="N771" s="1054"/>
      <x:c r="O771" s="1054"/>
      <x:c r="P771" s="1054"/>
      <x:c r="Q771" s="1054"/>
      <x:c r="R771" s="1054"/>
      <x:c r="S771" s="1054"/>
      <x:c r="T771" s="1054"/>
      <x:c r="U771" s="1054"/>
      <x:c r="V771" s="1054"/>
      <x:c r="W771" s="1054"/>
      <x:c r="X771" s="1054"/>
      <x:c r="Y771" s="1054"/>
      <x:c r="Z771" s="1054"/>
    </x:row>
    <x:row r="772" spans="1:26" ht="15.75" customHeight="1">
      <x:c r="A772" s="1054"/>
      <x:c r="B772" s="1054"/>
      <x:c r="C772" s="1054"/>
      <x:c r="D772" s="1054"/>
      <x:c r="E772" s="1054"/>
      <x:c r="F772" s="1054"/>
      <x:c r="G772" s="1054"/>
      <x:c r="H772" s="1054"/>
      <x:c r="I772" s="1054"/>
      <x:c r="J772" s="1054"/>
      <x:c r="K772" s="1054"/>
      <x:c r="L772" s="1054"/>
      <x:c r="M772" s="1054"/>
      <x:c r="N772" s="1054"/>
      <x:c r="O772" s="1054"/>
      <x:c r="P772" s="1054"/>
      <x:c r="Q772" s="1054"/>
      <x:c r="R772" s="1054"/>
      <x:c r="S772" s="1054"/>
      <x:c r="T772" s="1054"/>
      <x:c r="U772" s="1054"/>
      <x:c r="V772" s="1054"/>
      <x:c r="W772" s="1054"/>
      <x:c r="X772" s="1054"/>
      <x:c r="Y772" s="1054"/>
      <x:c r="Z772" s="1054"/>
    </x:row>
    <x:row r="773" spans="1:26" ht="15.75" customHeight="1">
      <x:c r="A773" s="1054"/>
      <x:c r="B773" s="1054"/>
      <x:c r="C773" s="1054"/>
      <x:c r="D773" s="1054"/>
      <x:c r="E773" s="1054"/>
      <x:c r="F773" s="1054"/>
      <x:c r="G773" s="1054"/>
      <x:c r="H773" s="1054"/>
      <x:c r="I773" s="1054"/>
      <x:c r="J773" s="1054"/>
      <x:c r="K773" s="1054"/>
      <x:c r="L773" s="1054"/>
      <x:c r="M773" s="1054"/>
      <x:c r="N773" s="1054"/>
      <x:c r="O773" s="1054"/>
      <x:c r="P773" s="1054"/>
      <x:c r="Q773" s="1054"/>
      <x:c r="R773" s="1054"/>
      <x:c r="S773" s="1054"/>
      <x:c r="T773" s="1054"/>
      <x:c r="U773" s="1054"/>
      <x:c r="V773" s="1054"/>
      <x:c r="W773" s="1054"/>
      <x:c r="X773" s="1054"/>
      <x:c r="Y773" s="1054"/>
      <x:c r="Z773" s="1054"/>
    </x:row>
    <x:row r="774" spans="1:26" ht="15.75" customHeight="1">
      <x:c r="A774" s="1054"/>
      <x:c r="B774" s="1054"/>
      <x:c r="C774" s="1054"/>
      <x:c r="D774" s="1054"/>
      <x:c r="E774" s="1054"/>
      <x:c r="F774" s="1054"/>
      <x:c r="G774" s="1054"/>
      <x:c r="H774" s="1054"/>
      <x:c r="I774" s="1054"/>
      <x:c r="J774" s="1054"/>
      <x:c r="K774" s="1054"/>
      <x:c r="L774" s="1054"/>
      <x:c r="M774" s="1054"/>
      <x:c r="N774" s="1054"/>
      <x:c r="O774" s="1054"/>
      <x:c r="P774" s="1054"/>
      <x:c r="Q774" s="1054"/>
      <x:c r="R774" s="1054"/>
      <x:c r="S774" s="1054"/>
      <x:c r="T774" s="1054"/>
      <x:c r="U774" s="1054"/>
      <x:c r="V774" s="1054"/>
      <x:c r="W774" s="1054"/>
      <x:c r="X774" s="1054"/>
      <x:c r="Y774" s="1054"/>
      <x:c r="Z774" s="1054"/>
    </x:row>
    <x:row r="775" spans="1:26" ht="15.75" customHeight="1">
      <x:c r="A775" s="1054"/>
      <x:c r="B775" s="1054"/>
      <x:c r="C775" s="1054"/>
      <x:c r="D775" s="1054"/>
      <x:c r="E775" s="1054"/>
      <x:c r="F775" s="1054"/>
      <x:c r="G775" s="1054"/>
      <x:c r="H775" s="1054"/>
      <x:c r="I775" s="1054"/>
      <x:c r="J775" s="1054"/>
      <x:c r="K775" s="1054"/>
      <x:c r="L775" s="1054"/>
      <x:c r="M775" s="1054"/>
      <x:c r="N775" s="1054"/>
      <x:c r="O775" s="1054"/>
      <x:c r="P775" s="1054"/>
      <x:c r="Q775" s="1054"/>
      <x:c r="R775" s="1054"/>
      <x:c r="S775" s="1054"/>
      <x:c r="T775" s="1054"/>
      <x:c r="U775" s="1054"/>
      <x:c r="V775" s="1054"/>
      <x:c r="W775" s="1054"/>
      <x:c r="X775" s="1054"/>
      <x:c r="Y775" s="1054"/>
      <x:c r="Z775" s="1054"/>
    </x:row>
    <x:row r="776" spans="1:26" ht="15.75" customHeight="1">
      <x:c r="A776" s="1054"/>
      <x:c r="B776" s="1054"/>
      <x:c r="C776" s="1054"/>
      <x:c r="D776" s="1054"/>
      <x:c r="E776" s="1054"/>
      <x:c r="F776" s="1054"/>
      <x:c r="G776" s="1054"/>
      <x:c r="H776" s="1054"/>
      <x:c r="I776" s="1054"/>
      <x:c r="J776" s="1054"/>
      <x:c r="K776" s="1054"/>
      <x:c r="L776" s="1054"/>
      <x:c r="M776" s="1054"/>
      <x:c r="N776" s="1054"/>
      <x:c r="O776" s="1054"/>
      <x:c r="P776" s="1054"/>
      <x:c r="Q776" s="1054"/>
      <x:c r="R776" s="1054"/>
      <x:c r="S776" s="1054"/>
      <x:c r="T776" s="1054"/>
      <x:c r="U776" s="1054"/>
      <x:c r="V776" s="1054"/>
      <x:c r="W776" s="1054"/>
      <x:c r="X776" s="1054"/>
      <x:c r="Y776" s="1054"/>
      <x:c r="Z776" s="1054"/>
    </x:row>
    <x:row r="777" spans="1:26" ht="15.75" customHeight="1">
      <x:c r="A777" s="1054"/>
      <x:c r="B777" s="1054"/>
      <x:c r="C777" s="1054"/>
      <x:c r="D777" s="1054"/>
      <x:c r="E777" s="1054"/>
      <x:c r="F777" s="1054"/>
      <x:c r="G777" s="1054"/>
      <x:c r="H777" s="1054"/>
      <x:c r="I777" s="1054"/>
      <x:c r="J777" s="1054"/>
      <x:c r="K777" s="1054"/>
      <x:c r="L777" s="1054"/>
      <x:c r="M777" s="1054"/>
      <x:c r="N777" s="1054"/>
      <x:c r="O777" s="1054"/>
      <x:c r="P777" s="1054"/>
      <x:c r="Q777" s="1054"/>
      <x:c r="R777" s="1054"/>
      <x:c r="S777" s="1054"/>
      <x:c r="T777" s="1054"/>
      <x:c r="U777" s="1054"/>
      <x:c r="V777" s="1054"/>
      <x:c r="W777" s="1054"/>
      <x:c r="X777" s="1054"/>
      <x:c r="Y777" s="1054"/>
      <x:c r="Z777" s="1054"/>
    </x:row>
    <x:row r="778" spans="1:26" ht="15.75" customHeight="1">
      <x:c r="A778" s="1054"/>
      <x:c r="B778" s="1054"/>
      <x:c r="C778" s="1054"/>
      <x:c r="D778" s="1054"/>
      <x:c r="E778" s="1054"/>
      <x:c r="F778" s="1054"/>
      <x:c r="G778" s="1054"/>
      <x:c r="H778" s="1054"/>
      <x:c r="I778" s="1054"/>
      <x:c r="J778" s="1054"/>
      <x:c r="K778" s="1054"/>
      <x:c r="L778" s="1054"/>
      <x:c r="M778" s="1054"/>
      <x:c r="N778" s="1054"/>
      <x:c r="O778" s="1054"/>
      <x:c r="P778" s="1054"/>
      <x:c r="Q778" s="1054"/>
      <x:c r="R778" s="1054"/>
      <x:c r="S778" s="1054"/>
      <x:c r="T778" s="1054"/>
      <x:c r="U778" s="1054"/>
      <x:c r="V778" s="1054"/>
      <x:c r="W778" s="1054"/>
      <x:c r="X778" s="1054"/>
      <x:c r="Y778" s="1054"/>
      <x:c r="Z778" s="1054"/>
    </x:row>
    <x:row r="779" spans="1:26" ht="15.75" customHeight="1">
      <x:c r="A779" s="1054"/>
      <x:c r="B779" s="1054"/>
      <x:c r="C779" s="1054"/>
      <x:c r="D779" s="1054"/>
      <x:c r="E779" s="1054"/>
      <x:c r="F779" s="1054"/>
      <x:c r="G779" s="1054"/>
      <x:c r="H779" s="1054"/>
      <x:c r="I779" s="1054"/>
      <x:c r="J779" s="1054"/>
      <x:c r="K779" s="1054"/>
      <x:c r="L779" s="1054"/>
      <x:c r="M779" s="1054"/>
      <x:c r="N779" s="1054"/>
      <x:c r="O779" s="1054"/>
      <x:c r="P779" s="1054"/>
      <x:c r="Q779" s="1054"/>
      <x:c r="R779" s="1054"/>
      <x:c r="S779" s="1054"/>
      <x:c r="T779" s="1054"/>
      <x:c r="U779" s="1054"/>
      <x:c r="V779" s="1054"/>
      <x:c r="W779" s="1054"/>
      <x:c r="X779" s="1054"/>
      <x:c r="Y779" s="1054"/>
      <x:c r="Z779" s="1054"/>
    </x:row>
    <x:row r="780" spans="1:26" ht="15.75" customHeight="1">
      <x:c r="A780" s="1054"/>
      <x:c r="B780" s="1054"/>
      <x:c r="C780" s="1054"/>
      <x:c r="D780" s="1054"/>
      <x:c r="E780" s="1054"/>
      <x:c r="F780" s="1054"/>
      <x:c r="G780" s="1054"/>
      <x:c r="H780" s="1054"/>
      <x:c r="I780" s="1054"/>
      <x:c r="J780" s="1054"/>
      <x:c r="K780" s="1054"/>
      <x:c r="L780" s="1054"/>
      <x:c r="M780" s="1054"/>
      <x:c r="N780" s="1054"/>
      <x:c r="O780" s="1054"/>
      <x:c r="P780" s="1054"/>
      <x:c r="Q780" s="1054"/>
      <x:c r="R780" s="1054"/>
      <x:c r="S780" s="1054"/>
      <x:c r="T780" s="1054"/>
      <x:c r="U780" s="1054"/>
      <x:c r="V780" s="1054"/>
      <x:c r="W780" s="1054"/>
      <x:c r="X780" s="1054"/>
      <x:c r="Y780" s="1054"/>
      <x:c r="Z780" s="1054"/>
    </x:row>
    <x:row r="781" spans="1:26" ht="15.75" customHeight="1">
      <x:c r="A781" s="1054"/>
      <x:c r="B781" s="1054"/>
      <x:c r="C781" s="1054"/>
      <x:c r="D781" s="1054"/>
      <x:c r="E781" s="1054"/>
      <x:c r="F781" s="1054"/>
      <x:c r="G781" s="1054"/>
      <x:c r="H781" s="1054"/>
      <x:c r="I781" s="1054"/>
      <x:c r="J781" s="1054"/>
      <x:c r="K781" s="1054"/>
      <x:c r="L781" s="1054"/>
      <x:c r="M781" s="1054"/>
      <x:c r="N781" s="1054"/>
      <x:c r="O781" s="1054"/>
      <x:c r="P781" s="1054"/>
      <x:c r="Q781" s="1054"/>
      <x:c r="R781" s="1054"/>
      <x:c r="S781" s="1054"/>
      <x:c r="T781" s="1054"/>
      <x:c r="U781" s="1054"/>
      <x:c r="V781" s="1054"/>
      <x:c r="W781" s="1054"/>
      <x:c r="X781" s="1054"/>
      <x:c r="Y781" s="1054"/>
      <x:c r="Z781" s="1054"/>
    </x:row>
    <x:row r="782" spans="1:26" ht="15.75" customHeight="1">
      <x:c r="A782" s="1054"/>
      <x:c r="B782" s="1054"/>
      <x:c r="C782" s="1054"/>
      <x:c r="D782" s="1054"/>
      <x:c r="E782" s="1054"/>
      <x:c r="F782" s="1054"/>
      <x:c r="G782" s="1054"/>
      <x:c r="H782" s="1054"/>
      <x:c r="I782" s="1054"/>
      <x:c r="J782" s="1054"/>
      <x:c r="K782" s="1054"/>
      <x:c r="L782" s="1054"/>
      <x:c r="M782" s="1054"/>
      <x:c r="N782" s="1054"/>
      <x:c r="O782" s="1054"/>
      <x:c r="P782" s="1054"/>
      <x:c r="Q782" s="1054"/>
      <x:c r="R782" s="1054"/>
      <x:c r="S782" s="1054"/>
      <x:c r="T782" s="1054"/>
      <x:c r="U782" s="1054"/>
      <x:c r="V782" s="1054"/>
      <x:c r="W782" s="1054"/>
      <x:c r="X782" s="1054"/>
      <x:c r="Y782" s="1054"/>
      <x:c r="Z782" s="1054"/>
    </x:row>
    <x:row r="783" spans="1:26" ht="15.75" customHeight="1">
      <x:c r="A783" s="1054"/>
      <x:c r="B783" s="1054"/>
      <x:c r="C783" s="1054"/>
      <x:c r="D783" s="1054"/>
      <x:c r="E783" s="1054"/>
      <x:c r="F783" s="1054"/>
      <x:c r="G783" s="1054"/>
      <x:c r="H783" s="1054"/>
      <x:c r="I783" s="1054"/>
      <x:c r="J783" s="1054"/>
      <x:c r="K783" s="1054"/>
      <x:c r="L783" s="1054"/>
      <x:c r="M783" s="1054"/>
      <x:c r="N783" s="1054"/>
      <x:c r="O783" s="1054"/>
      <x:c r="P783" s="1054"/>
      <x:c r="Q783" s="1054"/>
      <x:c r="R783" s="1054"/>
      <x:c r="S783" s="1054"/>
      <x:c r="T783" s="1054"/>
      <x:c r="U783" s="1054"/>
      <x:c r="V783" s="1054"/>
      <x:c r="W783" s="1054"/>
      <x:c r="X783" s="1054"/>
      <x:c r="Y783" s="1054"/>
      <x:c r="Z783" s="1054"/>
    </x:row>
    <x:row r="784" spans="1:26" ht="15.75" customHeight="1">
      <x:c r="A784" s="1054"/>
      <x:c r="B784" s="1054"/>
      <x:c r="C784" s="1054"/>
      <x:c r="D784" s="1054"/>
      <x:c r="E784" s="1054"/>
      <x:c r="F784" s="1054"/>
      <x:c r="G784" s="1054"/>
      <x:c r="H784" s="1054"/>
      <x:c r="I784" s="1054"/>
      <x:c r="J784" s="1054"/>
      <x:c r="K784" s="1054"/>
      <x:c r="L784" s="1054"/>
      <x:c r="M784" s="1054"/>
      <x:c r="N784" s="1054"/>
      <x:c r="O784" s="1054"/>
      <x:c r="P784" s="1054"/>
      <x:c r="Q784" s="1054"/>
      <x:c r="R784" s="1054"/>
      <x:c r="S784" s="1054"/>
      <x:c r="T784" s="1054"/>
      <x:c r="U784" s="1054"/>
      <x:c r="V784" s="1054"/>
      <x:c r="W784" s="1054"/>
      <x:c r="X784" s="1054"/>
      <x:c r="Y784" s="1054"/>
      <x:c r="Z784" s="1054"/>
    </x:row>
    <x:row r="785" spans="1:26" ht="15.75" customHeight="1">
      <x:c r="A785" s="1054"/>
      <x:c r="B785" s="1054"/>
      <x:c r="C785" s="1054"/>
      <x:c r="D785" s="1054"/>
      <x:c r="E785" s="1054"/>
      <x:c r="F785" s="1054"/>
      <x:c r="G785" s="1054"/>
      <x:c r="H785" s="1054"/>
      <x:c r="I785" s="1054"/>
      <x:c r="J785" s="1054"/>
      <x:c r="K785" s="1054"/>
      <x:c r="L785" s="1054"/>
      <x:c r="M785" s="1054"/>
      <x:c r="N785" s="1054"/>
      <x:c r="O785" s="1054"/>
      <x:c r="P785" s="1054"/>
      <x:c r="Q785" s="1054"/>
      <x:c r="R785" s="1054"/>
      <x:c r="S785" s="1054"/>
      <x:c r="T785" s="1054"/>
      <x:c r="U785" s="1054"/>
      <x:c r="V785" s="1054"/>
      <x:c r="W785" s="1054"/>
      <x:c r="X785" s="1054"/>
      <x:c r="Y785" s="1054"/>
      <x:c r="Z785" s="1054"/>
    </x:row>
    <x:row r="786" spans="1:26" ht="15.75" customHeight="1">
      <x:c r="A786" s="1054"/>
      <x:c r="B786" s="1054"/>
      <x:c r="C786" s="1054"/>
      <x:c r="D786" s="1054"/>
      <x:c r="E786" s="1054"/>
      <x:c r="F786" s="1054"/>
      <x:c r="G786" s="1054"/>
      <x:c r="H786" s="1054"/>
      <x:c r="I786" s="1054"/>
      <x:c r="J786" s="1054"/>
      <x:c r="K786" s="1054"/>
      <x:c r="L786" s="1054"/>
      <x:c r="M786" s="1054"/>
      <x:c r="N786" s="1054"/>
      <x:c r="O786" s="1054"/>
      <x:c r="P786" s="1054"/>
      <x:c r="Q786" s="1054"/>
      <x:c r="R786" s="1054"/>
      <x:c r="S786" s="1054"/>
      <x:c r="T786" s="1054"/>
      <x:c r="U786" s="1054"/>
      <x:c r="V786" s="1054"/>
      <x:c r="W786" s="1054"/>
      <x:c r="X786" s="1054"/>
      <x:c r="Y786" s="1054"/>
      <x:c r="Z786" s="1054"/>
    </x:row>
    <x:row r="787" spans="1:26" ht="15.75" customHeight="1">
      <x:c r="A787" s="1054"/>
      <x:c r="B787" s="1054"/>
      <x:c r="C787" s="1054"/>
      <x:c r="D787" s="1054"/>
      <x:c r="E787" s="1054"/>
      <x:c r="F787" s="1054"/>
      <x:c r="G787" s="1054"/>
      <x:c r="H787" s="1054"/>
      <x:c r="I787" s="1054"/>
      <x:c r="J787" s="1054"/>
      <x:c r="K787" s="1054"/>
      <x:c r="L787" s="1054"/>
      <x:c r="M787" s="1054"/>
      <x:c r="N787" s="1054"/>
      <x:c r="O787" s="1054"/>
      <x:c r="P787" s="1054"/>
      <x:c r="Q787" s="1054"/>
      <x:c r="R787" s="1054"/>
      <x:c r="S787" s="1054"/>
      <x:c r="T787" s="1054"/>
      <x:c r="U787" s="1054"/>
      <x:c r="V787" s="1054"/>
      <x:c r="W787" s="1054"/>
      <x:c r="X787" s="1054"/>
      <x:c r="Y787" s="1054"/>
      <x:c r="Z787" s="1054"/>
    </x:row>
    <x:row r="788" spans="1:26" ht="15.75" customHeight="1">
      <x:c r="A788" s="1054"/>
      <x:c r="B788" s="1054"/>
      <x:c r="C788" s="1054"/>
      <x:c r="D788" s="1054"/>
      <x:c r="E788" s="1054"/>
      <x:c r="F788" s="1054"/>
      <x:c r="G788" s="1054"/>
      <x:c r="H788" s="1054"/>
      <x:c r="I788" s="1054"/>
      <x:c r="J788" s="1054"/>
      <x:c r="K788" s="1054"/>
      <x:c r="L788" s="1054"/>
      <x:c r="M788" s="1054"/>
      <x:c r="N788" s="1054"/>
      <x:c r="O788" s="1054"/>
      <x:c r="P788" s="1054"/>
      <x:c r="Q788" s="1054"/>
      <x:c r="R788" s="1054"/>
      <x:c r="S788" s="1054"/>
      <x:c r="T788" s="1054"/>
      <x:c r="U788" s="1054"/>
      <x:c r="V788" s="1054"/>
      <x:c r="W788" s="1054"/>
      <x:c r="X788" s="1054"/>
      <x:c r="Y788" s="1054"/>
      <x:c r="Z788" s="1054"/>
    </x:row>
    <x:row r="789" spans="1:26" ht="15.75" customHeight="1">
      <x:c r="A789" s="1054"/>
      <x:c r="B789" s="1054"/>
      <x:c r="C789" s="1054"/>
      <x:c r="D789" s="1054"/>
      <x:c r="E789" s="1054"/>
      <x:c r="F789" s="1054"/>
      <x:c r="G789" s="1054"/>
      <x:c r="H789" s="1054"/>
      <x:c r="I789" s="1054"/>
      <x:c r="J789" s="1054"/>
      <x:c r="K789" s="1054"/>
      <x:c r="L789" s="1054"/>
      <x:c r="M789" s="1054"/>
      <x:c r="N789" s="1054"/>
      <x:c r="O789" s="1054"/>
      <x:c r="P789" s="1054"/>
      <x:c r="Q789" s="1054"/>
      <x:c r="R789" s="1054"/>
      <x:c r="S789" s="1054"/>
      <x:c r="T789" s="1054"/>
      <x:c r="U789" s="1054"/>
      <x:c r="V789" s="1054"/>
      <x:c r="W789" s="1054"/>
      <x:c r="X789" s="1054"/>
      <x:c r="Y789" s="1054"/>
      <x:c r="Z789" s="1054"/>
    </x:row>
    <x:row r="790" spans="1:26" ht="15.75" customHeight="1">
      <x:c r="A790" s="1054"/>
      <x:c r="B790" s="1054"/>
      <x:c r="C790" s="1054"/>
      <x:c r="D790" s="1054"/>
      <x:c r="E790" s="1054"/>
      <x:c r="F790" s="1054"/>
      <x:c r="G790" s="1054"/>
      <x:c r="H790" s="1054"/>
      <x:c r="I790" s="1054"/>
      <x:c r="J790" s="1054"/>
      <x:c r="K790" s="1054"/>
      <x:c r="L790" s="1054"/>
      <x:c r="M790" s="1054"/>
      <x:c r="N790" s="1054"/>
      <x:c r="O790" s="1054"/>
      <x:c r="P790" s="1054"/>
      <x:c r="Q790" s="1054"/>
      <x:c r="R790" s="1054"/>
      <x:c r="S790" s="1054"/>
      <x:c r="T790" s="1054"/>
      <x:c r="U790" s="1054"/>
      <x:c r="V790" s="1054"/>
      <x:c r="W790" s="1054"/>
      <x:c r="X790" s="1054"/>
      <x:c r="Y790" s="1054"/>
      <x:c r="Z790" s="1054"/>
    </x:row>
    <x:row r="791" spans="1:26" ht="15.75" customHeight="1">
      <x:c r="A791" s="1054"/>
      <x:c r="B791" s="1054"/>
      <x:c r="C791" s="1054"/>
      <x:c r="D791" s="1054"/>
      <x:c r="E791" s="1054"/>
      <x:c r="F791" s="1054"/>
      <x:c r="G791" s="1054"/>
      <x:c r="H791" s="1054"/>
      <x:c r="I791" s="1054"/>
      <x:c r="J791" s="1054"/>
      <x:c r="K791" s="1054"/>
      <x:c r="L791" s="1054"/>
      <x:c r="M791" s="1054"/>
      <x:c r="N791" s="1054"/>
      <x:c r="O791" s="1054"/>
      <x:c r="P791" s="1054"/>
      <x:c r="Q791" s="1054"/>
      <x:c r="R791" s="1054"/>
      <x:c r="S791" s="1054"/>
      <x:c r="T791" s="1054"/>
      <x:c r="U791" s="1054"/>
      <x:c r="V791" s="1054"/>
      <x:c r="W791" s="1054"/>
      <x:c r="X791" s="1054"/>
      <x:c r="Y791" s="1054"/>
      <x:c r="Z791" s="1054"/>
    </x:row>
    <x:row r="792" spans="1:26" ht="15.75" customHeight="1">
      <x:c r="A792" s="1054"/>
      <x:c r="B792" s="1054"/>
      <x:c r="C792" s="1054"/>
      <x:c r="D792" s="1054"/>
      <x:c r="E792" s="1054"/>
      <x:c r="F792" s="1054"/>
      <x:c r="G792" s="1054"/>
      <x:c r="H792" s="1054"/>
      <x:c r="I792" s="1054"/>
      <x:c r="J792" s="1054"/>
      <x:c r="K792" s="1054"/>
      <x:c r="L792" s="1054"/>
      <x:c r="M792" s="1054"/>
      <x:c r="N792" s="1054"/>
      <x:c r="O792" s="1054"/>
      <x:c r="P792" s="1054"/>
      <x:c r="Q792" s="1054"/>
      <x:c r="R792" s="1054"/>
      <x:c r="S792" s="1054"/>
      <x:c r="T792" s="1054"/>
      <x:c r="U792" s="1054"/>
      <x:c r="V792" s="1054"/>
      <x:c r="W792" s="1054"/>
      <x:c r="X792" s="1054"/>
      <x:c r="Y792" s="1054"/>
      <x:c r="Z792" s="1054"/>
    </x:row>
    <x:row r="793" spans="1:26" ht="15.75" customHeight="1">
      <x:c r="A793" s="1054"/>
      <x:c r="B793" s="1054"/>
      <x:c r="C793" s="1054"/>
      <x:c r="D793" s="1054"/>
      <x:c r="E793" s="1054"/>
      <x:c r="F793" s="1054"/>
      <x:c r="G793" s="1054"/>
      <x:c r="H793" s="1054"/>
      <x:c r="I793" s="1054"/>
      <x:c r="J793" s="1054"/>
      <x:c r="K793" s="1054"/>
      <x:c r="L793" s="1054"/>
      <x:c r="M793" s="1054"/>
      <x:c r="N793" s="1054"/>
      <x:c r="O793" s="1054"/>
      <x:c r="P793" s="1054"/>
      <x:c r="Q793" s="1054"/>
      <x:c r="R793" s="1054"/>
      <x:c r="S793" s="1054"/>
      <x:c r="T793" s="1054"/>
      <x:c r="U793" s="1054"/>
      <x:c r="V793" s="1054"/>
      <x:c r="W793" s="1054"/>
      <x:c r="X793" s="1054"/>
      <x:c r="Y793" s="1054"/>
      <x:c r="Z793" s="1054"/>
    </x:row>
    <x:row r="794" spans="1:26" ht="15.75" customHeight="1">
      <x:c r="A794" s="1054"/>
      <x:c r="B794" s="1054"/>
      <x:c r="C794" s="1054"/>
      <x:c r="D794" s="1054"/>
      <x:c r="E794" s="1054"/>
      <x:c r="F794" s="1054"/>
      <x:c r="G794" s="1054"/>
      <x:c r="H794" s="1054"/>
      <x:c r="I794" s="1054"/>
      <x:c r="J794" s="1054"/>
      <x:c r="K794" s="1054"/>
      <x:c r="L794" s="1054"/>
      <x:c r="M794" s="1054"/>
      <x:c r="N794" s="1054"/>
      <x:c r="O794" s="1054"/>
      <x:c r="P794" s="1054"/>
      <x:c r="Q794" s="1054"/>
      <x:c r="R794" s="1054"/>
      <x:c r="S794" s="1054"/>
      <x:c r="T794" s="1054"/>
      <x:c r="U794" s="1054"/>
      <x:c r="V794" s="1054"/>
      <x:c r="W794" s="1054"/>
      <x:c r="X794" s="1054"/>
      <x:c r="Y794" s="1054"/>
      <x:c r="Z794" s="1054"/>
    </x:row>
    <x:row r="795" spans="1:26" ht="15.75" customHeight="1">
      <x:c r="A795" s="1054"/>
      <x:c r="B795" s="1054"/>
      <x:c r="C795" s="1054"/>
      <x:c r="D795" s="1054"/>
      <x:c r="E795" s="1054"/>
      <x:c r="F795" s="1054"/>
      <x:c r="G795" s="1054"/>
      <x:c r="H795" s="1054"/>
      <x:c r="I795" s="1054"/>
      <x:c r="J795" s="1054"/>
      <x:c r="K795" s="1054"/>
      <x:c r="L795" s="1054"/>
      <x:c r="M795" s="1054"/>
      <x:c r="N795" s="1054"/>
      <x:c r="O795" s="1054"/>
      <x:c r="P795" s="1054"/>
      <x:c r="Q795" s="1054"/>
      <x:c r="R795" s="1054"/>
      <x:c r="S795" s="1054"/>
      <x:c r="T795" s="1054"/>
      <x:c r="U795" s="1054"/>
      <x:c r="V795" s="1054"/>
      <x:c r="W795" s="1054"/>
      <x:c r="X795" s="1054"/>
      <x:c r="Y795" s="1054"/>
      <x:c r="Z795" s="1054"/>
    </x:row>
    <x:row r="796" spans="1:26" ht="15.75" customHeight="1">
      <x:c r="A796" s="1054"/>
      <x:c r="B796" s="1054"/>
      <x:c r="C796" s="1054"/>
      <x:c r="D796" s="1054"/>
      <x:c r="E796" s="1054"/>
      <x:c r="F796" s="1054"/>
      <x:c r="G796" s="1054"/>
      <x:c r="H796" s="1054"/>
      <x:c r="I796" s="1054"/>
      <x:c r="J796" s="1054"/>
      <x:c r="K796" s="1054"/>
      <x:c r="L796" s="1054"/>
      <x:c r="M796" s="1054"/>
      <x:c r="N796" s="1054"/>
      <x:c r="O796" s="1054"/>
      <x:c r="P796" s="1054"/>
      <x:c r="Q796" s="1054"/>
      <x:c r="R796" s="1054"/>
      <x:c r="S796" s="1054"/>
      <x:c r="T796" s="1054"/>
      <x:c r="U796" s="1054"/>
      <x:c r="V796" s="1054"/>
      <x:c r="W796" s="1054"/>
      <x:c r="X796" s="1054"/>
      <x:c r="Y796" s="1054"/>
      <x:c r="Z796" s="1054"/>
    </x:row>
    <x:row r="797" spans="1:26" ht="15.75" customHeight="1">
      <x:c r="A797" s="1054"/>
      <x:c r="B797" s="1054"/>
      <x:c r="C797" s="1054"/>
      <x:c r="D797" s="1054"/>
      <x:c r="E797" s="1054"/>
      <x:c r="F797" s="1054"/>
      <x:c r="G797" s="1054"/>
      <x:c r="H797" s="1054"/>
      <x:c r="I797" s="1054"/>
      <x:c r="J797" s="1054"/>
      <x:c r="K797" s="1054"/>
      <x:c r="L797" s="1054"/>
      <x:c r="M797" s="1054"/>
      <x:c r="N797" s="1054"/>
      <x:c r="O797" s="1054"/>
      <x:c r="P797" s="1054"/>
      <x:c r="Q797" s="1054"/>
      <x:c r="R797" s="1054"/>
      <x:c r="S797" s="1054"/>
      <x:c r="T797" s="1054"/>
      <x:c r="U797" s="1054"/>
      <x:c r="V797" s="1054"/>
      <x:c r="W797" s="1054"/>
      <x:c r="X797" s="1054"/>
      <x:c r="Y797" s="1054"/>
      <x:c r="Z797" s="1054"/>
    </x:row>
    <x:row r="798" spans="1:26" ht="15.75" customHeight="1">
      <x:c r="A798" s="1054"/>
      <x:c r="B798" s="1054"/>
      <x:c r="C798" s="1054"/>
      <x:c r="D798" s="1054"/>
      <x:c r="E798" s="1054"/>
      <x:c r="F798" s="1054"/>
      <x:c r="G798" s="1054"/>
      <x:c r="H798" s="1054"/>
      <x:c r="I798" s="1054"/>
      <x:c r="J798" s="1054"/>
      <x:c r="K798" s="1054"/>
      <x:c r="L798" s="1054"/>
      <x:c r="M798" s="1054"/>
      <x:c r="N798" s="1054"/>
      <x:c r="O798" s="1054"/>
      <x:c r="P798" s="1054"/>
      <x:c r="Q798" s="1054"/>
      <x:c r="R798" s="1054"/>
      <x:c r="S798" s="1054"/>
      <x:c r="T798" s="1054"/>
      <x:c r="U798" s="1054"/>
      <x:c r="V798" s="1054"/>
      <x:c r="W798" s="1054"/>
      <x:c r="X798" s="1054"/>
      <x:c r="Y798" s="1054"/>
      <x:c r="Z798" s="1054"/>
    </x:row>
    <x:row r="799" spans="1:26" ht="15.75" customHeight="1">
      <x:c r="A799" s="1054"/>
      <x:c r="B799" s="1054"/>
      <x:c r="C799" s="1054"/>
      <x:c r="D799" s="1054"/>
      <x:c r="E799" s="1054"/>
      <x:c r="F799" s="1054"/>
      <x:c r="G799" s="1054"/>
      <x:c r="H799" s="1054"/>
      <x:c r="I799" s="1054"/>
      <x:c r="J799" s="1054"/>
      <x:c r="K799" s="1054"/>
      <x:c r="L799" s="1054"/>
      <x:c r="M799" s="1054"/>
      <x:c r="N799" s="1054"/>
      <x:c r="O799" s="1054"/>
      <x:c r="P799" s="1054"/>
      <x:c r="Q799" s="1054"/>
      <x:c r="R799" s="1054"/>
      <x:c r="S799" s="1054"/>
      <x:c r="T799" s="1054"/>
      <x:c r="U799" s="1054"/>
      <x:c r="V799" s="1054"/>
      <x:c r="W799" s="1054"/>
      <x:c r="X799" s="1054"/>
      <x:c r="Y799" s="1054"/>
      <x:c r="Z799" s="1054"/>
    </x:row>
    <x:row r="800" spans="1:26" ht="15.75" customHeight="1">
      <x:c r="A800" s="1054"/>
      <x:c r="B800" s="1054"/>
      <x:c r="C800" s="1054"/>
      <x:c r="D800" s="1054"/>
      <x:c r="E800" s="1054"/>
      <x:c r="F800" s="1054"/>
      <x:c r="G800" s="1054"/>
      <x:c r="H800" s="1054"/>
      <x:c r="I800" s="1054"/>
      <x:c r="J800" s="1054"/>
      <x:c r="K800" s="1054"/>
      <x:c r="L800" s="1054"/>
      <x:c r="M800" s="1054"/>
      <x:c r="N800" s="1054"/>
      <x:c r="O800" s="1054"/>
      <x:c r="P800" s="1054"/>
      <x:c r="Q800" s="1054"/>
      <x:c r="R800" s="1054"/>
      <x:c r="S800" s="1054"/>
      <x:c r="T800" s="1054"/>
      <x:c r="U800" s="1054"/>
      <x:c r="V800" s="1054"/>
      <x:c r="W800" s="1054"/>
      <x:c r="X800" s="1054"/>
      <x:c r="Y800" s="1054"/>
      <x:c r="Z800" s="1054"/>
    </x:row>
    <x:row r="801" spans="1:26" ht="15.75" customHeight="1">
      <x:c r="A801" s="1054"/>
      <x:c r="B801" s="1054"/>
      <x:c r="C801" s="1054"/>
      <x:c r="D801" s="1054"/>
      <x:c r="E801" s="1054"/>
      <x:c r="F801" s="1054"/>
      <x:c r="G801" s="1054"/>
      <x:c r="H801" s="1054"/>
      <x:c r="I801" s="1054"/>
      <x:c r="J801" s="1054"/>
      <x:c r="K801" s="1054"/>
      <x:c r="L801" s="1054"/>
      <x:c r="M801" s="1054"/>
      <x:c r="N801" s="1054"/>
      <x:c r="O801" s="1054"/>
      <x:c r="P801" s="1054"/>
      <x:c r="Q801" s="1054"/>
      <x:c r="R801" s="1054"/>
      <x:c r="S801" s="1054"/>
      <x:c r="T801" s="1054"/>
      <x:c r="U801" s="1054"/>
      <x:c r="V801" s="1054"/>
      <x:c r="W801" s="1054"/>
      <x:c r="X801" s="1054"/>
      <x:c r="Y801" s="1054"/>
      <x:c r="Z801" s="1054"/>
    </x:row>
    <x:row r="802" spans="1:26" ht="15.75" customHeight="1">
      <x:c r="A802" s="1054"/>
      <x:c r="B802" s="1054"/>
      <x:c r="C802" s="1054"/>
      <x:c r="D802" s="1054"/>
      <x:c r="E802" s="1054"/>
      <x:c r="F802" s="1054"/>
      <x:c r="G802" s="1054"/>
      <x:c r="H802" s="1054"/>
      <x:c r="I802" s="1054"/>
      <x:c r="J802" s="1054"/>
      <x:c r="K802" s="1054"/>
      <x:c r="L802" s="1054"/>
      <x:c r="M802" s="1054"/>
      <x:c r="N802" s="1054"/>
      <x:c r="O802" s="1054"/>
      <x:c r="P802" s="1054"/>
      <x:c r="Q802" s="1054"/>
      <x:c r="R802" s="1054"/>
      <x:c r="S802" s="1054"/>
      <x:c r="T802" s="1054"/>
      <x:c r="U802" s="1054"/>
      <x:c r="V802" s="1054"/>
      <x:c r="W802" s="1054"/>
      <x:c r="X802" s="1054"/>
      <x:c r="Y802" s="1054"/>
      <x:c r="Z802" s="1054"/>
    </x:row>
    <x:row r="803" spans="1:26" ht="15.75" customHeight="1">
      <x:c r="A803" s="1054"/>
      <x:c r="B803" s="1054"/>
      <x:c r="C803" s="1054"/>
      <x:c r="D803" s="1054"/>
      <x:c r="E803" s="1054"/>
      <x:c r="F803" s="1054"/>
      <x:c r="G803" s="1054"/>
      <x:c r="H803" s="1054"/>
      <x:c r="I803" s="1054"/>
      <x:c r="J803" s="1054"/>
      <x:c r="K803" s="1054"/>
      <x:c r="L803" s="1054"/>
      <x:c r="M803" s="1054"/>
      <x:c r="N803" s="1054"/>
      <x:c r="O803" s="1054"/>
      <x:c r="P803" s="1054"/>
      <x:c r="Q803" s="1054"/>
      <x:c r="R803" s="1054"/>
      <x:c r="S803" s="1054"/>
      <x:c r="T803" s="1054"/>
      <x:c r="U803" s="1054"/>
      <x:c r="V803" s="1054"/>
      <x:c r="W803" s="1054"/>
      <x:c r="X803" s="1054"/>
      <x:c r="Y803" s="1054"/>
      <x:c r="Z803" s="1054"/>
    </x:row>
    <x:row r="804" spans="1:26" ht="15.75" customHeight="1">
      <x:c r="A804" s="1054"/>
      <x:c r="B804" s="1054"/>
      <x:c r="C804" s="1054"/>
      <x:c r="D804" s="1054"/>
      <x:c r="E804" s="1054"/>
      <x:c r="F804" s="1054"/>
      <x:c r="G804" s="1054"/>
      <x:c r="H804" s="1054"/>
      <x:c r="I804" s="1054"/>
      <x:c r="J804" s="1054"/>
      <x:c r="K804" s="1054"/>
      <x:c r="L804" s="1054"/>
      <x:c r="M804" s="1054"/>
      <x:c r="N804" s="1054"/>
      <x:c r="O804" s="1054"/>
      <x:c r="P804" s="1054"/>
      <x:c r="Q804" s="1054"/>
      <x:c r="R804" s="1054"/>
      <x:c r="S804" s="1054"/>
      <x:c r="T804" s="1054"/>
      <x:c r="U804" s="1054"/>
      <x:c r="V804" s="1054"/>
      <x:c r="W804" s="1054"/>
      <x:c r="X804" s="1054"/>
      <x:c r="Y804" s="1054"/>
      <x:c r="Z804" s="1054"/>
    </x:row>
    <x:row r="805" spans="1:26" ht="15.75" customHeight="1">
      <x:c r="A805" s="1054"/>
      <x:c r="B805" s="1054"/>
      <x:c r="C805" s="1054"/>
      <x:c r="D805" s="1054"/>
      <x:c r="E805" s="1054"/>
      <x:c r="F805" s="1054"/>
      <x:c r="G805" s="1054"/>
      <x:c r="H805" s="1054"/>
      <x:c r="I805" s="1054"/>
      <x:c r="J805" s="1054"/>
      <x:c r="K805" s="1054"/>
      <x:c r="L805" s="1054"/>
      <x:c r="M805" s="1054"/>
      <x:c r="N805" s="1054"/>
      <x:c r="O805" s="1054"/>
      <x:c r="P805" s="1054"/>
      <x:c r="Q805" s="1054"/>
      <x:c r="R805" s="1054"/>
      <x:c r="S805" s="1054"/>
      <x:c r="T805" s="1054"/>
      <x:c r="U805" s="1054"/>
      <x:c r="V805" s="1054"/>
      <x:c r="W805" s="1054"/>
      <x:c r="X805" s="1054"/>
      <x:c r="Y805" s="1054"/>
      <x:c r="Z805" s="1054"/>
    </x:row>
    <x:row r="806" spans="1:26" ht="15.75" customHeight="1">
      <x:c r="A806" s="1054"/>
      <x:c r="B806" s="1054"/>
      <x:c r="C806" s="1054"/>
      <x:c r="D806" s="1054"/>
      <x:c r="E806" s="1054"/>
      <x:c r="F806" s="1054"/>
      <x:c r="G806" s="1054"/>
      <x:c r="H806" s="1054"/>
      <x:c r="I806" s="1054"/>
      <x:c r="J806" s="1054"/>
      <x:c r="K806" s="1054"/>
      <x:c r="L806" s="1054"/>
      <x:c r="M806" s="1054"/>
      <x:c r="N806" s="1054"/>
      <x:c r="O806" s="1054"/>
      <x:c r="P806" s="1054"/>
      <x:c r="Q806" s="1054"/>
      <x:c r="R806" s="1054"/>
      <x:c r="S806" s="1054"/>
      <x:c r="T806" s="1054"/>
      <x:c r="U806" s="1054"/>
      <x:c r="V806" s="1054"/>
      <x:c r="W806" s="1054"/>
      <x:c r="X806" s="1054"/>
      <x:c r="Y806" s="1054"/>
      <x:c r="Z806" s="1054"/>
    </x:row>
    <x:row r="807" spans="1:26" ht="15.75" customHeight="1">
      <x:c r="A807" s="1054"/>
      <x:c r="B807" s="1054"/>
      <x:c r="C807" s="1054"/>
      <x:c r="D807" s="1054"/>
      <x:c r="E807" s="1054"/>
      <x:c r="F807" s="1054"/>
      <x:c r="G807" s="1054"/>
      <x:c r="H807" s="1054"/>
      <x:c r="I807" s="1054"/>
      <x:c r="J807" s="1054"/>
      <x:c r="K807" s="1054"/>
      <x:c r="L807" s="1054"/>
      <x:c r="M807" s="1054"/>
      <x:c r="N807" s="1054"/>
      <x:c r="O807" s="1054"/>
      <x:c r="P807" s="1054"/>
      <x:c r="Q807" s="1054"/>
      <x:c r="R807" s="1054"/>
      <x:c r="S807" s="1054"/>
      <x:c r="T807" s="1054"/>
      <x:c r="U807" s="1054"/>
      <x:c r="V807" s="1054"/>
      <x:c r="W807" s="1054"/>
      <x:c r="X807" s="1054"/>
      <x:c r="Y807" s="1054"/>
      <x:c r="Z807" s="1054"/>
    </x:row>
    <x:row r="808" spans="1:26" ht="15.75" customHeight="1">
      <x:c r="A808" s="1054"/>
      <x:c r="B808" s="1054"/>
      <x:c r="C808" s="1054"/>
      <x:c r="D808" s="1054"/>
      <x:c r="E808" s="1054"/>
      <x:c r="F808" s="1054"/>
      <x:c r="G808" s="1054"/>
      <x:c r="H808" s="1054"/>
      <x:c r="I808" s="1054"/>
      <x:c r="J808" s="1054"/>
      <x:c r="K808" s="1054"/>
      <x:c r="L808" s="1054"/>
      <x:c r="M808" s="1054"/>
      <x:c r="N808" s="1054"/>
      <x:c r="O808" s="1054"/>
      <x:c r="P808" s="1054"/>
      <x:c r="Q808" s="1054"/>
      <x:c r="R808" s="1054"/>
      <x:c r="S808" s="1054"/>
      <x:c r="T808" s="1054"/>
      <x:c r="U808" s="1054"/>
      <x:c r="V808" s="1054"/>
      <x:c r="W808" s="1054"/>
      <x:c r="X808" s="1054"/>
      <x:c r="Y808" s="1054"/>
      <x:c r="Z808" s="1054"/>
    </x:row>
    <x:row r="809" spans="1:26" ht="15.75" customHeight="1">
      <x:c r="A809" s="1054"/>
      <x:c r="B809" s="1054"/>
      <x:c r="C809" s="1054"/>
      <x:c r="D809" s="1054"/>
      <x:c r="E809" s="1054"/>
      <x:c r="F809" s="1054"/>
      <x:c r="G809" s="1054"/>
      <x:c r="H809" s="1054"/>
      <x:c r="I809" s="1054"/>
      <x:c r="J809" s="1054"/>
      <x:c r="K809" s="1054"/>
      <x:c r="L809" s="1054"/>
      <x:c r="M809" s="1054"/>
      <x:c r="N809" s="1054"/>
      <x:c r="O809" s="1054"/>
      <x:c r="P809" s="1054"/>
      <x:c r="Q809" s="1054"/>
      <x:c r="R809" s="1054"/>
      <x:c r="S809" s="1054"/>
      <x:c r="T809" s="1054"/>
      <x:c r="U809" s="1054"/>
      <x:c r="V809" s="1054"/>
      <x:c r="W809" s="1054"/>
      <x:c r="X809" s="1054"/>
      <x:c r="Y809" s="1054"/>
      <x:c r="Z809" s="1054"/>
    </x:row>
    <x:row r="810" spans="1:26" ht="15.75" customHeight="1">
      <x:c r="A810" s="1054"/>
      <x:c r="B810" s="1054"/>
      <x:c r="C810" s="1054"/>
      <x:c r="D810" s="1054"/>
      <x:c r="E810" s="1054"/>
      <x:c r="F810" s="1054"/>
      <x:c r="G810" s="1054"/>
      <x:c r="H810" s="1054"/>
      <x:c r="I810" s="1054"/>
      <x:c r="J810" s="1054"/>
      <x:c r="K810" s="1054"/>
      <x:c r="L810" s="1054"/>
      <x:c r="M810" s="1054"/>
      <x:c r="N810" s="1054"/>
      <x:c r="O810" s="1054"/>
      <x:c r="P810" s="1054"/>
      <x:c r="Q810" s="1054"/>
      <x:c r="R810" s="1054"/>
      <x:c r="S810" s="1054"/>
      <x:c r="T810" s="1054"/>
      <x:c r="U810" s="1054"/>
      <x:c r="V810" s="1054"/>
      <x:c r="W810" s="1054"/>
      <x:c r="X810" s="1054"/>
      <x:c r="Y810" s="1054"/>
      <x:c r="Z810" s="1054"/>
    </x:row>
    <x:row r="811" spans="1:26" ht="15.75" customHeight="1">
      <x:c r="A811" s="1054"/>
      <x:c r="B811" s="1054"/>
      <x:c r="C811" s="1054"/>
      <x:c r="D811" s="1054"/>
      <x:c r="E811" s="1054"/>
      <x:c r="F811" s="1054"/>
      <x:c r="G811" s="1054"/>
      <x:c r="H811" s="1054"/>
      <x:c r="I811" s="1054"/>
      <x:c r="J811" s="1054"/>
      <x:c r="K811" s="1054"/>
      <x:c r="L811" s="1054"/>
      <x:c r="M811" s="1054"/>
      <x:c r="N811" s="1054"/>
      <x:c r="O811" s="1054"/>
      <x:c r="P811" s="1054"/>
      <x:c r="Q811" s="1054"/>
      <x:c r="R811" s="1054"/>
      <x:c r="S811" s="1054"/>
      <x:c r="T811" s="1054"/>
      <x:c r="U811" s="1054"/>
      <x:c r="V811" s="1054"/>
      <x:c r="W811" s="1054"/>
      <x:c r="X811" s="1054"/>
      <x:c r="Y811" s="1054"/>
      <x:c r="Z811" s="1054"/>
    </x:row>
    <x:row r="812" spans="1:26" ht="15.75" customHeight="1">
      <x:c r="A812" s="1054"/>
      <x:c r="B812" s="1054"/>
      <x:c r="C812" s="1054"/>
      <x:c r="D812" s="1054"/>
      <x:c r="E812" s="1054"/>
      <x:c r="F812" s="1054"/>
      <x:c r="G812" s="1054"/>
      <x:c r="H812" s="1054"/>
      <x:c r="I812" s="1054"/>
      <x:c r="J812" s="1054"/>
      <x:c r="K812" s="1054"/>
      <x:c r="L812" s="1054"/>
      <x:c r="M812" s="1054"/>
      <x:c r="N812" s="1054"/>
      <x:c r="O812" s="1054"/>
      <x:c r="P812" s="1054"/>
      <x:c r="Q812" s="1054"/>
      <x:c r="R812" s="1054"/>
      <x:c r="S812" s="1054"/>
      <x:c r="T812" s="1054"/>
      <x:c r="U812" s="1054"/>
      <x:c r="V812" s="1054"/>
      <x:c r="W812" s="1054"/>
      <x:c r="X812" s="1054"/>
      <x:c r="Y812" s="1054"/>
      <x:c r="Z812" s="1054"/>
    </x:row>
    <x:row r="813" spans="1:26" ht="15.75" customHeight="1">
      <x:c r="A813" s="1054"/>
      <x:c r="B813" s="1054"/>
      <x:c r="C813" s="1054"/>
      <x:c r="D813" s="1054"/>
      <x:c r="E813" s="1054"/>
      <x:c r="F813" s="1054"/>
      <x:c r="G813" s="1054"/>
      <x:c r="H813" s="1054"/>
      <x:c r="I813" s="1054"/>
      <x:c r="J813" s="1054"/>
      <x:c r="K813" s="1054"/>
      <x:c r="L813" s="1054"/>
      <x:c r="M813" s="1054"/>
      <x:c r="N813" s="1054"/>
      <x:c r="O813" s="1054"/>
      <x:c r="P813" s="1054"/>
      <x:c r="Q813" s="1054"/>
      <x:c r="R813" s="1054"/>
      <x:c r="S813" s="1054"/>
      <x:c r="T813" s="1054"/>
      <x:c r="U813" s="1054"/>
      <x:c r="V813" s="1054"/>
      <x:c r="W813" s="1054"/>
      <x:c r="X813" s="1054"/>
      <x:c r="Y813" s="1054"/>
      <x:c r="Z813" s="1054"/>
    </x:row>
    <x:row r="814" spans="1:26" ht="15.75" customHeight="1">
      <x:c r="A814" s="1054"/>
      <x:c r="B814" s="1054"/>
      <x:c r="C814" s="1054"/>
      <x:c r="D814" s="1054"/>
      <x:c r="E814" s="1054"/>
      <x:c r="F814" s="1054"/>
      <x:c r="G814" s="1054"/>
      <x:c r="H814" s="1054"/>
      <x:c r="I814" s="1054"/>
      <x:c r="J814" s="1054"/>
      <x:c r="K814" s="1054"/>
      <x:c r="L814" s="1054"/>
      <x:c r="M814" s="1054"/>
      <x:c r="N814" s="1054"/>
      <x:c r="O814" s="1054"/>
      <x:c r="P814" s="1054"/>
      <x:c r="Q814" s="1054"/>
      <x:c r="R814" s="1054"/>
      <x:c r="S814" s="1054"/>
      <x:c r="T814" s="1054"/>
      <x:c r="U814" s="1054"/>
      <x:c r="V814" s="1054"/>
      <x:c r="W814" s="1054"/>
      <x:c r="X814" s="1054"/>
      <x:c r="Y814" s="1054"/>
      <x:c r="Z814" s="1054"/>
    </x:row>
    <x:row r="815" spans="1:26" ht="15.75" customHeight="1">
      <x:c r="A815" s="1054"/>
      <x:c r="B815" s="1054"/>
      <x:c r="C815" s="1054"/>
      <x:c r="D815" s="1054"/>
      <x:c r="E815" s="1054"/>
      <x:c r="F815" s="1054"/>
      <x:c r="G815" s="1054"/>
      <x:c r="H815" s="1054"/>
      <x:c r="I815" s="1054"/>
      <x:c r="J815" s="1054"/>
      <x:c r="K815" s="1054"/>
      <x:c r="L815" s="1054"/>
      <x:c r="M815" s="1054"/>
      <x:c r="N815" s="1054"/>
      <x:c r="O815" s="1054"/>
      <x:c r="P815" s="1054"/>
      <x:c r="Q815" s="1054"/>
      <x:c r="R815" s="1054"/>
      <x:c r="S815" s="1054"/>
      <x:c r="T815" s="1054"/>
      <x:c r="U815" s="1054"/>
      <x:c r="V815" s="1054"/>
      <x:c r="W815" s="1054"/>
      <x:c r="X815" s="1054"/>
      <x:c r="Y815" s="1054"/>
      <x:c r="Z815" s="1054"/>
    </x:row>
    <x:row r="816" spans="1:26" ht="15.75" customHeight="1">
      <x:c r="A816" s="1054"/>
      <x:c r="B816" s="1054"/>
      <x:c r="C816" s="1054"/>
      <x:c r="D816" s="1054"/>
      <x:c r="E816" s="1054"/>
      <x:c r="F816" s="1054"/>
      <x:c r="G816" s="1054"/>
      <x:c r="H816" s="1054"/>
      <x:c r="I816" s="1054"/>
      <x:c r="J816" s="1054"/>
      <x:c r="K816" s="1054"/>
      <x:c r="L816" s="1054"/>
      <x:c r="M816" s="1054"/>
      <x:c r="N816" s="1054"/>
      <x:c r="O816" s="1054"/>
      <x:c r="P816" s="1054"/>
      <x:c r="Q816" s="1054"/>
      <x:c r="R816" s="1054"/>
      <x:c r="S816" s="1054"/>
      <x:c r="T816" s="1054"/>
      <x:c r="U816" s="1054"/>
      <x:c r="V816" s="1054"/>
      <x:c r="W816" s="1054"/>
      <x:c r="X816" s="1054"/>
      <x:c r="Y816" s="1054"/>
      <x:c r="Z816" s="1054"/>
    </x:row>
    <x:row r="817" spans="1:26" ht="15.75" customHeight="1">
      <x:c r="A817" s="1054"/>
      <x:c r="B817" s="1054"/>
      <x:c r="C817" s="1054"/>
      <x:c r="D817" s="1054"/>
      <x:c r="E817" s="1054"/>
      <x:c r="F817" s="1054"/>
      <x:c r="G817" s="1054"/>
      <x:c r="H817" s="1054"/>
      <x:c r="I817" s="1054"/>
      <x:c r="J817" s="1054"/>
      <x:c r="K817" s="1054"/>
      <x:c r="L817" s="1054"/>
      <x:c r="M817" s="1054"/>
      <x:c r="N817" s="1054"/>
      <x:c r="O817" s="1054"/>
      <x:c r="P817" s="1054"/>
      <x:c r="Q817" s="1054"/>
      <x:c r="R817" s="1054"/>
      <x:c r="S817" s="1054"/>
      <x:c r="T817" s="1054"/>
      <x:c r="U817" s="1054"/>
      <x:c r="V817" s="1054"/>
      <x:c r="W817" s="1054"/>
      <x:c r="X817" s="1054"/>
      <x:c r="Y817" s="1054"/>
      <x:c r="Z817" s="1054"/>
    </x:row>
    <x:row r="818" spans="1:26" ht="15.75" customHeight="1">
      <x:c r="A818" s="1054"/>
      <x:c r="B818" s="1054"/>
      <x:c r="C818" s="1054"/>
      <x:c r="D818" s="1054"/>
      <x:c r="E818" s="1054"/>
      <x:c r="F818" s="1054"/>
      <x:c r="G818" s="1054"/>
      <x:c r="H818" s="1054"/>
      <x:c r="I818" s="1054"/>
      <x:c r="J818" s="1054"/>
      <x:c r="K818" s="1054"/>
      <x:c r="L818" s="1054"/>
      <x:c r="M818" s="1054"/>
      <x:c r="N818" s="1054"/>
      <x:c r="O818" s="1054"/>
      <x:c r="P818" s="1054"/>
      <x:c r="Q818" s="1054"/>
      <x:c r="R818" s="1054"/>
      <x:c r="S818" s="1054"/>
      <x:c r="T818" s="1054"/>
      <x:c r="U818" s="1054"/>
      <x:c r="V818" s="1054"/>
      <x:c r="W818" s="1054"/>
      <x:c r="X818" s="1054"/>
      <x:c r="Y818" s="1054"/>
      <x:c r="Z818" s="1054"/>
    </x:row>
    <x:row r="819" spans="1:26" ht="15.75" customHeight="1">
      <x:c r="A819" s="1054"/>
      <x:c r="B819" s="1054"/>
      <x:c r="C819" s="1054"/>
      <x:c r="D819" s="1054"/>
      <x:c r="E819" s="1054"/>
      <x:c r="F819" s="1054"/>
      <x:c r="G819" s="1054"/>
      <x:c r="H819" s="1054"/>
      <x:c r="I819" s="1054"/>
      <x:c r="J819" s="1054"/>
      <x:c r="K819" s="1054"/>
      <x:c r="L819" s="1054"/>
      <x:c r="M819" s="1054"/>
      <x:c r="N819" s="1054"/>
      <x:c r="O819" s="1054"/>
      <x:c r="P819" s="1054"/>
      <x:c r="Q819" s="1054"/>
      <x:c r="R819" s="1054"/>
      <x:c r="S819" s="1054"/>
      <x:c r="T819" s="1054"/>
      <x:c r="U819" s="1054"/>
      <x:c r="V819" s="1054"/>
      <x:c r="W819" s="1054"/>
      <x:c r="X819" s="1054"/>
      <x:c r="Y819" s="1054"/>
      <x:c r="Z819" s="1054"/>
    </x:row>
    <x:row r="820" spans="1:26" ht="15.75" customHeight="1">
      <x:c r="A820" s="1054"/>
      <x:c r="B820" s="1054"/>
      <x:c r="C820" s="1054"/>
      <x:c r="D820" s="1054"/>
      <x:c r="E820" s="1054"/>
      <x:c r="F820" s="1054"/>
      <x:c r="G820" s="1054"/>
      <x:c r="H820" s="1054"/>
      <x:c r="I820" s="1054"/>
      <x:c r="J820" s="1054"/>
      <x:c r="K820" s="1054"/>
      <x:c r="L820" s="1054"/>
      <x:c r="M820" s="1054"/>
      <x:c r="N820" s="1054"/>
      <x:c r="O820" s="1054"/>
      <x:c r="P820" s="1054"/>
      <x:c r="Q820" s="1054"/>
      <x:c r="R820" s="1054"/>
      <x:c r="S820" s="1054"/>
      <x:c r="T820" s="1054"/>
      <x:c r="U820" s="1054"/>
      <x:c r="V820" s="1054"/>
      <x:c r="W820" s="1054"/>
      <x:c r="X820" s="1054"/>
      <x:c r="Y820" s="1054"/>
      <x:c r="Z820" s="1054"/>
    </x:row>
    <x:row r="821" spans="1:26" ht="15.75" customHeight="1">
      <x:c r="A821" s="1054"/>
      <x:c r="B821" s="1054"/>
      <x:c r="C821" s="1054"/>
      <x:c r="D821" s="1054"/>
      <x:c r="E821" s="1054"/>
      <x:c r="F821" s="1054"/>
      <x:c r="G821" s="1054"/>
      <x:c r="H821" s="1054"/>
      <x:c r="I821" s="1054"/>
      <x:c r="J821" s="1054"/>
      <x:c r="K821" s="1054"/>
      <x:c r="L821" s="1054"/>
      <x:c r="M821" s="1054"/>
      <x:c r="N821" s="1054"/>
      <x:c r="O821" s="1054"/>
      <x:c r="P821" s="1054"/>
      <x:c r="Q821" s="1054"/>
      <x:c r="R821" s="1054"/>
      <x:c r="S821" s="1054"/>
      <x:c r="T821" s="1054"/>
      <x:c r="U821" s="1054"/>
      <x:c r="V821" s="1054"/>
      <x:c r="W821" s="1054"/>
      <x:c r="X821" s="1054"/>
      <x:c r="Y821" s="1054"/>
      <x:c r="Z821" s="1054"/>
    </x:row>
    <x:row r="822" spans="1:26" ht="15.75" customHeight="1">
      <x:c r="A822" s="1054"/>
      <x:c r="B822" s="1054"/>
      <x:c r="C822" s="1054"/>
      <x:c r="D822" s="1054"/>
      <x:c r="E822" s="1054"/>
      <x:c r="F822" s="1054"/>
      <x:c r="G822" s="1054"/>
      <x:c r="H822" s="1054"/>
      <x:c r="I822" s="1054"/>
      <x:c r="J822" s="1054"/>
      <x:c r="K822" s="1054"/>
      <x:c r="L822" s="1054"/>
      <x:c r="M822" s="1054"/>
      <x:c r="N822" s="1054"/>
      <x:c r="O822" s="1054"/>
      <x:c r="P822" s="1054"/>
      <x:c r="Q822" s="1054"/>
      <x:c r="R822" s="1054"/>
      <x:c r="S822" s="1054"/>
      <x:c r="T822" s="1054"/>
      <x:c r="U822" s="1054"/>
      <x:c r="V822" s="1054"/>
      <x:c r="W822" s="1054"/>
      <x:c r="X822" s="1054"/>
      <x:c r="Y822" s="1054"/>
      <x:c r="Z822" s="1054"/>
    </x:row>
    <x:row r="823" spans="1:26" ht="15.75" customHeight="1">
      <x:c r="A823" s="1054"/>
      <x:c r="B823" s="1054"/>
      <x:c r="C823" s="1054"/>
      <x:c r="D823" s="1054"/>
      <x:c r="E823" s="1054"/>
      <x:c r="F823" s="1054"/>
      <x:c r="G823" s="1054"/>
      <x:c r="H823" s="1054"/>
      <x:c r="I823" s="1054"/>
      <x:c r="J823" s="1054"/>
      <x:c r="K823" s="1054"/>
      <x:c r="L823" s="1054"/>
      <x:c r="M823" s="1054"/>
      <x:c r="N823" s="1054"/>
      <x:c r="O823" s="1054"/>
      <x:c r="P823" s="1054"/>
      <x:c r="Q823" s="1054"/>
      <x:c r="R823" s="1054"/>
      <x:c r="S823" s="1054"/>
      <x:c r="T823" s="1054"/>
      <x:c r="U823" s="1054"/>
      <x:c r="V823" s="1054"/>
      <x:c r="W823" s="1054"/>
      <x:c r="X823" s="1054"/>
      <x:c r="Y823" s="1054"/>
      <x:c r="Z823" s="1054"/>
    </x:row>
    <x:row r="824" spans="1:26" ht="15.75" customHeight="1">
      <x:c r="A824" s="1054"/>
      <x:c r="B824" s="1054"/>
      <x:c r="C824" s="1054"/>
      <x:c r="D824" s="1054"/>
      <x:c r="E824" s="1054"/>
      <x:c r="F824" s="1054"/>
      <x:c r="G824" s="1054"/>
      <x:c r="H824" s="1054"/>
      <x:c r="I824" s="1054"/>
      <x:c r="J824" s="1054"/>
      <x:c r="K824" s="1054"/>
      <x:c r="L824" s="1054"/>
      <x:c r="M824" s="1054"/>
      <x:c r="N824" s="1054"/>
      <x:c r="O824" s="1054"/>
      <x:c r="P824" s="1054"/>
      <x:c r="Q824" s="1054"/>
      <x:c r="R824" s="1054"/>
      <x:c r="S824" s="1054"/>
      <x:c r="T824" s="1054"/>
      <x:c r="U824" s="1054"/>
      <x:c r="V824" s="1054"/>
      <x:c r="W824" s="1054"/>
      <x:c r="X824" s="1054"/>
      <x:c r="Y824" s="1054"/>
      <x:c r="Z824" s="1054"/>
    </x:row>
    <x:row r="825" spans="1:26" ht="15.75" customHeight="1">
      <x:c r="A825" s="1054"/>
      <x:c r="B825" s="1054"/>
      <x:c r="C825" s="1054"/>
      <x:c r="D825" s="1054"/>
      <x:c r="E825" s="1054"/>
      <x:c r="F825" s="1054"/>
      <x:c r="G825" s="1054"/>
      <x:c r="H825" s="1054"/>
      <x:c r="I825" s="1054"/>
      <x:c r="J825" s="1054"/>
      <x:c r="K825" s="1054"/>
      <x:c r="L825" s="1054"/>
      <x:c r="M825" s="1054"/>
      <x:c r="N825" s="1054"/>
      <x:c r="O825" s="1054"/>
      <x:c r="P825" s="1054"/>
      <x:c r="Q825" s="1054"/>
      <x:c r="R825" s="1054"/>
      <x:c r="S825" s="1054"/>
      <x:c r="T825" s="1054"/>
      <x:c r="U825" s="1054"/>
      <x:c r="V825" s="1054"/>
      <x:c r="W825" s="1054"/>
      <x:c r="X825" s="1054"/>
      <x:c r="Y825" s="1054"/>
      <x:c r="Z825" s="1054"/>
    </x:row>
    <x:row r="826" spans="1:26" ht="15.75" customHeight="1">
      <x:c r="A826" s="1054"/>
      <x:c r="B826" s="1054"/>
      <x:c r="C826" s="1054"/>
      <x:c r="D826" s="1054"/>
      <x:c r="E826" s="1054"/>
      <x:c r="F826" s="1054"/>
      <x:c r="G826" s="1054"/>
      <x:c r="H826" s="1054"/>
      <x:c r="I826" s="1054"/>
      <x:c r="J826" s="1054"/>
      <x:c r="K826" s="1054"/>
      <x:c r="L826" s="1054"/>
      <x:c r="M826" s="1054"/>
      <x:c r="N826" s="1054"/>
      <x:c r="O826" s="1054"/>
      <x:c r="P826" s="1054"/>
      <x:c r="Q826" s="1054"/>
      <x:c r="R826" s="1054"/>
      <x:c r="S826" s="1054"/>
      <x:c r="T826" s="1054"/>
      <x:c r="U826" s="1054"/>
      <x:c r="V826" s="1054"/>
      <x:c r="W826" s="1054"/>
      <x:c r="X826" s="1054"/>
      <x:c r="Y826" s="1054"/>
      <x:c r="Z826" s="1054"/>
    </x:row>
    <x:row r="827" spans="1:26" ht="15.75" customHeight="1">
      <x:c r="A827" s="1054"/>
      <x:c r="B827" s="1054"/>
      <x:c r="C827" s="1054"/>
      <x:c r="D827" s="1054"/>
      <x:c r="E827" s="1054"/>
      <x:c r="F827" s="1054"/>
      <x:c r="G827" s="1054"/>
      <x:c r="H827" s="1054"/>
      <x:c r="I827" s="1054"/>
      <x:c r="J827" s="1054"/>
      <x:c r="K827" s="1054"/>
      <x:c r="L827" s="1054"/>
      <x:c r="M827" s="1054"/>
      <x:c r="N827" s="1054"/>
      <x:c r="O827" s="1054"/>
      <x:c r="P827" s="1054"/>
      <x:c r="Q827" s="1054"/>
      <x:c r="R827" s="1054"/>
      <x:c r="S827" s="1054"/>
      <x:c r="T827" s="1054"/>
      <x:c r="U827" s="1054"/>
      <x:c r="V827" s="1054"/>
      <x:c r="W827" s="1054"/>
      <x:c r="X827" s="1054"/>
      <x:c r="Y827" s="1054"/>
      <x:c r="Z827" s="1054"/>
    </x:row>
    <x:row r="828" spans="1:26" ht="15.75" customHeight="1">
      <x:c r="A828" s="1054"/>
      <x:c r="B828" s="1054"/>
      <x:c r="C828" s="1054"/>
      <x:c r="D828" s="1054"/>
      <x:c r="E828" s="1054"/>
      <x:c r="F828" s="1054"/>
      <x:c r="G828" s="1054"/>
      <x:c r="H828" s="1054"/>
      <x:c r="I828" s="1054"/>
      <x:c r="J828" s="1054"/>
      <x:c r="K828" s="1054"/>
      <x:c r="L828" s="1054"/>
      <x:c r="M828" s="1054"/>
      <x:c r="N828" s="1054"/>
      <x:c r="O828" s="1054"/>
      <x:c r="P828" s="1054"/>
      <x:c r="Q828" s="1054"/>
      <x:c r="R828" s="1054"/>
      <x:c r="S828" s="1054"/>
      <x:c r="T828" s="1054"/>
      <x:c r="U828" s="1054"/>
      <x:c r="V828" s="1054"/>
      <x:c r="W828" s="1054"/>
      <x:c r="X828" s="1054"/>
      <x:c r="Y828" s="1054"/>
      <x:c r="Z828" s="1054"/>
    </x:row>
    <x:row r="829" spans="1:26" ht="15.75" customHeight="1">
      <x:c r="A829" s="1054"/>
      <x:c r="B829" s="1054"/>
      <x:c r="C829" s="1054"/>
      <x:c r="D829" s="1054"/>
      <x:c r="E829" s="1054"/>
      <x:c r="F829" s="1054"/>
      <x:c r="G829" s="1054"/>
      <x:c r="H829" s="1054"/>
      <x:c r="I829" s="1054"/>
      <x:c r="J829" s="1054"/>
      <x:c r="K829" s="1054"/>
      <x:c r="L829" s="1054"/>
      <x:c r="M829" s="1054"/>
      <x:c r="N829" s="1054"/>
      <x:c r="O829" s="1054"/>
      <x:c r="P829" s="1054"/>
      <x:c r="Q829" s="1054"/>
      <x:c r="R829" s="1054"/>
      <x:c r="S829" s="1054"/>
      <x:c r="T829" s="1054"/>
      <x:c r="U829" s="1054"/>
      <x:c r="V829" s="1054"/>
      <x:c r="W829" s="1054"/>
      <x:c r="X829" s="1054"/>
      <x:c r="Y829" s="1054"/>
      <x:c r="Z829" s="1054"/>
    </x:row>
    <x:row r="830" spans="1:26" ht="15.75" customHeight="1">
      <x:c r="A830" s="1054"/>
      <x:c r="B830" s="1054"/>
      <x:c r="C830" s="1054"/>
      <x:c r="D830" s="1054"/>
      <x:c r="E830" s="1054"/>
      <x:c r="F830" s="1054"/>
      <x:c r="G830" s="1054"/>
      <x:c r="H830" s="1054"/>
      <x:c r="I830" s="1054"/>
      <x:c r="J830" s="1054"/>
      <x:c r="K830" s="1054"/>
      <x:c r="L830" s="1054"/>
      <x:c r="M830" s="1054"/>
      <x:c r="N830" s="1054"/>
      <x:c r="O830" s="1054"/>
      <x:c r="P830" s="1054"/>
      <x:c r="Q830" s="1054"/>
      <x:c r="R830" s="1054"/>
      <x:c r="S830" s="1054"/>
      <x:c r="T830" s="1054"/>
      <x:c r="U830" s="1054"/>
      <x:c r="V830" s="1054"/>
      <x:c r="W830" s="1054"/>
      <x:c r="X830" s="1054"/>
      <x:c r="Y830" s="1054"/>
      <x:c r="Z830" s="1054"/>
    </x:row>
    <x:row r="831" spans="1:26" ht="15.75" customHeight="1">
      <x:c r="A831" s="1054"/>
      <x:c r="B831" s="1054"/>
      <x:c r="C831" s="1054"/>
      <x:c r="D831" s="1054"/>
      <x:c r="E831" s="1054"/>
      <x:c r="F831" s="1054"/>
      <x:c r="G831" s="1054"/>
      <x:c r="H831" s="1054"/>
      <x:c r="I831" s="1054"/>
      <x:c r="J831" s="1054"/>
      <x:c r="K831" s="1054"/>
      <x:c r="L831" s="1054"/>
      <x:c r="M831" s="1054"/>
      <x:c r="N831" s="1054"/>
      <x:c r="O831" s="1054"/>
      <x:c r="P831" s="1054"/>
      <x:c r="Q831" s="1054"/>
      <x:c r="R831" s="1054"/>
      <x:c r="S831" s="1054"/>
      <x:c r="T831" s="1054"/>
      <x:c r="U831" s="1054"/>
      <x:c r="V831" s="1054"/>
      <x:c r="W831" s="1054"/>
      <x:c r="X831" s="1054"/>
      <x:c r="Y831" s="1054"/>
      <x:c r="Z831" s="1054"/>
    </x:row>
    <x:row r="832" spans="1:26" ht="15.75" customHeight="1">
      <x:c r="A832" s="1054"/>
      <x:c r="B832" s="1054"/>
      <x:c r="C832" s="1054"/>
      <x:c r="D832" s="1054"/>
      <x:c r="E832" s="1054"/>
      <x:c r="F832" s="1054"/>
      <x:c r="G832" s="1054"/>
      <x:c r="H832" s="1054"/>
      <x:c r="I832" s="1054"/>
      <x:c r="J832" s="1054"/>
      <x:c r="K832" s="1054"/>
      <x:c r="L832" s="1054"/>
      <x:c r="M832" s="1054"/>
      <x:c r="N832" s="1054"/>
      <x:c r="O832" s="1054"/>
      <x:c r="P832" s="1054"/>
      <x:c r="Q832" s="1054"/>
      <x:c r="R832" s="1054"/>
      <x:c r="S832" s="1054"/>
      <x:c r="T832" s="1054"/>
      <x:c r="U832" s="1054"/>
      <x:c r="V832" s="1054"/>
      <x:c r="W832" s="1054"/>
      <x:c r="X832" s="1054"/>
      <x:c r="Y832" s="1054"/>
      <x:c r="Z832" s="1054"/>
    </x:row>
    <x:row r="833" spans="1:26" ht="15.75" customHeight="1">
      <x:c r="A833" s="1054"/>
      <x:c r="B833" s="1054"/>
      <x:c r="C833" s="1054"/>
      <x:c r="D833" s="1054"/>
      <x:c r="E833" s="1054"/>
      <x:c r="F833" s="1054"/>
      <x:c r="G833" s="1054"/>
      <x:c r="H833" s="1054"/>
      <x:c r="I833" s="1054"/>
      <x:c r="J833" s="1054"/>
      <x:c r="K833" s="1054"/>
      <x:c r="L833" s="1054"/>
      <x:c r="M833" s="1054"/>
      <x:c r="N833" s="1054"/>
      <x:c r="O833" s="1054"/>
      <x:c r="P833" s="1054"/>
      <x:c r="Q833" s="1054"/>
      <x:c r="R833" s="1054"/>
      <x:c r="S833" s="1054"/>
      <x:c r="T833" s="1054"/>
      <x:c r="U833" s="1054"/>
      <x:c r="V833" s="1054"/>
      <x:c r="W833" s="1054"/>
      <x:c r="X833" s="1054"/>
      <x:c r="Y833" s="1054"/>
      <x:c r="Z833" s="1054"/>
    </x:row>
    <x:row r="834" spans="1:26" ht="15.75" customHeight="1">
      <x:c r="A834" s="1054"/>
      <x:c r="B834" s="1054"/>
      <x:c r="C834" s="1054"/>
      <x:c r="D834" s="1054"/>
      <x:c r="E834" s="1054"/>
      <x:c r="F834" s="1054"/>
      <x:c r="G834" s="1054"/>
      <x:c r="H834" s="1054"/>
      <x:c r="I834" s="1054"/>
      <x:c r="J834" s="1054"/>
      <x:c r="K834" s="1054"/>
      <x:c r="L834" s="1054"/>
      <x:c r="M834" s="1054"/>
      <x:c r="N834" s="1054"/>
      <x:c r="O834" s="1054"/>
      <x:c r="P834" s="1054"/>
      <x:c r="Q834" s="1054"/>
      <x:c r="R834" s="1054"/>
      <x:c r="S834" s="1054"/>
      <x:c r="T834" s="1054"/>
      <x:c r="U834" s="1054"/>
      <x:c r="V834" s="1054"/>
      <x:c r="W834" s="1054"/>
      <x:c r="X834" s="1054"/>
      <x:c r="Y834" s="1054"/>
      <x:c r="Z834" s="1054"/>
    </x:row>
    <x:row r="835" spans="1:26" ht="15.75" customHeight="1">
      <x:c r="A835" s="1054"/>
      <x:c r="B835" s="1054"/>
      <x:c r="C835" s="1054"/>
      <x:c r="D835" s="1054"/>
      <x:c r="E835" s="1054"/>
      <x:c r="F835" s="1054"/>
      <x:c r="G835" s="1054"/>
      <x:c r="H835" s="1054"/>
      <x:c r="I835" s="1054"/>
      <x:c r="J835" s="1054"/>
      <x:c r="K835" s="1054"/>
      <x:c r="L835" s="1054"/>
      <x:c r="M835" s="1054"/>
      <x:c r="N835" s="1054"/>
      <x:c r="O835" s="1054"/>
      <x:c r="P835" s="1054"/>
      <x:c r="Q835" s="1054"/>
      <x:c r="R835" s="1054"/>
      <x:c r="S835" s="1054"/>
      <x:c r="T835" s="1054"/>
      <x:c r="U835" s="1054"/>
      <x:c r="V835" s="1054"/>
      <x:c r="W835" s="1054"/>
      <x:c r="X835" s="1054"/>
      <x:c r="Y835" s="1054"/>
      <x:c r="Z835" s="1054"/>
    </x:row>
    <x:row r="836" spans="1:26" ht="15.75" customHeight="1">
      <x:c r="A836" s="1054"/>
      <x:c r="B836" s="1054"/>
      <x:c r="C836" s="1054"/>
      <x:c r="D836" s="1054"/>
      <x:c r="E836" s="1054"/>
      <x:c r="F836" s="1054"/>
      <x:c r="G836" s="1054"/>
      <x:c r="H836" s="1054"/>
      <x:c r="I836" s="1054"/>
      <x:c r="J836" s="1054"/>
      <x:c r="K836" s="1054"/>
      <x:c r="L836" s="1054"/>
      <x:c r="M836" s="1054"/>
      <x:c r="N836" s="1054"/>
      <x:c r="O836" s="1054"/>
      <x:c r="P836" s="1054"/>
      <x:c r="Q836" s="1054"/>
      <x:c r="R836" s="1054"/>
      <x:c r="S836" s="1054"/>
      <x:c r="T836" s="1054"/>
      <x:c r="U836" s="1054"/>
      <x:c r="V836" s="1054"/>
      <x:c r="W836" s="1054"/>
      <x:c r="X836" s="1054"/>
      <x:c r="Y836" s="1054"/>
      <x:c r="Z836" s="1054"/>
    </x:row>
    <x:row r="837" spans="1:26" ht="15.75" customHeight="1">
      <x:c r="A837" s="1054"/>
      <x:c r="B837" s="1054"/>
      <x:c r="C837" s="1054"/>
      <x:c r="D837" s="1054"/>
      <x:c r="E837" s="1054"/>
      <x:c r="F837" s="1054"/>
      <x:c r="G837" s="1054"/>
      <x:c r="H837" s="1054"/>
      <x:c r="I837" s="1054"/>
      <x:c r="J837" s="1054"/>
      <x:c r="K837" s="1054"/>
      <x:c r="L837" s="1054"/>
      <x:c r="M837" s="1054"/>
      <x:c r="N837" s="1054"/>
      <x:c r="O837" s="1054"/>
      <x:c r="P837" s="1054"/>
      <x:c r="Q837" s="1054"/>
      <x:c r="R837" s="1054"/>
      <x:c r="S837" s="1054"/>
      <x:c r="T837" s="1054"/>
      <x:c r="U837" s="1054"/>
      <x:c r="V837" s="1054"/>
      <x:c r="W837" s="1054"/>
      <x:c r="X837" s="1054"/>
      <x:c r="Y837" s="1054"/>
      <x:c r="Z837" s="1054"/>
    </x:row>
    <x:row r="838" spans="1:26" ht="15.75" customHeight="1">
      <x:c r="A838" s="1054"/>
      <x:c r="B838" s="1054"/>
      <x:c r="C838" s="1054"/>
      <x:c r="D838" s="1054"/>
      <x:c r="E838" s="1054"/>
      <x:c r="F838" s="1054"/>
      <x:c r="G838" s="1054"/>
      <x:c r="H838" s="1054"/>
      <x:c r="I838" s="1054"/>
      <x:c r="J838" s="1054"/>
      <x:c r="K838" s="1054"/>
      <x:c r="L838" s="1054"/>
      <x:c r="M838" s="1054"/>
      <x:c r="N838" s="1054"/>
      <x:c r="O838" s="1054"/>
      <x:c r="P838" s="1054"/>
      <x:c r="Q838" s="1054"/>
      <x:c r="R838" s="1054"/>
      <x:c r="S838" s="1054"/>
      <x:c r="T838" s="1054"/>
      <x:c r="U838" s="1054"/>
      <x:c r="V838" s="1054"/>
      <x:c r="W838" s="1054"/>
      <x:c r="X838" s="1054"/>
      <x:c r="Y838" s="1054"/>
      <x:c r="Z838" s="1054"/>
    </x:row>
    <x:row r="839" spans="1:26" ht="15.75" customHeight="1">
      <x:c r="A839" s="1054"/>
      <x:c r="B839" s="1054"/>
      <x:c r="C839" s="1054"/>
      <x:c r="D839" s="1054"/>
      <x:c r="E839" s="1054"/>
      <x:c r="F839" s="1054"/>
      <x:c r="G839" s="1054"/>
      <x:c r="H839" s="1054"/>
      <x:c r="I839" s="1054"/>
      <x:c r="J839" s="1054"/>
      <x:c r="K839" s="1054"/>
      <x:c r="L839" s="1054"/>
      <x:c r="M839" s="1054"/>
      <x:c r="N839" s="1054"/>
      <x:c r="O839" s="1054"/>
      <x:c r="P839" s="1054"/>
      <x:c r="Q839" s="1054"/>
      <x:c r="R839" s="1054"/>
      <x:c r="S839" s="1054"/>
      <x:c r="T839" s="1054"/>
      <x:c r="U839" s="1054"/>
      <x:c r="V839" s="1054"/>
      <x:c r="W839" s="1054"/>
      <x:c r="X839" s="1054"/>
      <x:c r="Y839" s="1054"/>
      <x:c r="Z839" s="1054"/>
    </x:row>
    <x:row r="840" spans="1:26" ht="15.75" customHeight="1">
      <x:c r="A840" s="1054"/>
      <x:c r="B840" s="1054"/>
      <x:c r="C840" s="1054"/>
      <x:c r="D840" s="1054"/>
      <x:c r="E840" s="1054"/>
      <x:c r="F840" s="1054"/>
      <x:c r="G840" s="1054"/>
      <x:c r="H840" s="1054"/>
      <x:c r="I840" s="1054"/>
      <x:c r="J840" s="1054"/>
      <x:c r="K840" s="1054"/>
      <x:c r="L840" s="1054"/>
      <x:c r="M840" s="1054"/>
      <x:c r="N840" s="1054"/>
      <x:c r="O840" s="1054"/>
      <x:c r="P840" s="1054"/>
      <x:c r="Q840" s="1054"/>
      <x:c r="R840" s="1054"/>
      <x:c r="S840" s="1054"/>
      <x:c r="T840" s="1054"/>
      <x:c r="U840" s="1054"/>
      <x:c r="V840" s="1054"/>
      <x:c r="W840" s="1054"/>
      <x:c r="X840" s="1054"/>
      <x:c r="Y840" s="1054"/>
      <x:c r="Z840" s="1054"/>
    </x:row>
    <x:row r="841" spans="1:26" ht="15.75" customHeight="1">
      <x:c r="A841" s="1054"/>
      <x:c r="B841" s="1054"/>
      <x:c r="C841" s="1054"/>
      <x:c r="D841" s="1054"/>
      <x:c r="E841" s="1054"/>
      <x:c r="F841" s="1054"/>
      <x:c r="G841" s="1054"/>
      <x:c r="H841" s="1054"/>
      <x:c r="I841" s="1054"/>
      <x:c r="J841" s="1054"/>
      <x:c r="K841" s="1054"/>
      <x:c r="L841" s="1054"/>
      <x:c r="M841" s="1054"/>
      <x:c r="N841" s="1054"/>
      <x:c r="O841" s="1054"/>
      <x:c r="P841" s="1054"/>
      <x:c r="Q841" s="1054"/>
      <x:c r="R841" s="1054"/>
      <x:c r="S841" s="1054"/>
      <x:c r="T841" s="1054"/>
      <x:c r="U841" s="1054"/>
      <x:c r="V841" s="1054"/>
      <x:c r="W841" s="1054"/>
      <x:c r="X841" s="1054"/>
      <x:c r="Y841" s="1054"/>
      <x:c r="Z841" s="1054"/>
    </x:row>
    <x:row r="842" spans="1:26" ht="15.75" customHeight="1">
      <x:c r="A842" s="1054"/>
      <x:c r="B842" s="1054"/>
      <x:c r="C842" s="1054"/>
      <x:c r="D842" s="1054"/>
      <x:c r="E842" s="1054"/>
      <x:c r="F842" s="1054"/>
      <x:c r="G842" s="1054"/>
      <x:c r="H842" s="1054"/>
      <x:c r="I842" s="1054"/>
      <x:c r="J842" s="1054"/>
      <x:c r="K842" s="1054"/>
      <x:c r="L842" s="1054"/>
      <x:c r="M842" s="1054"/>
      <x:c r="N842" s="1054"/>
      <x:c r="O842" s="1054"/>
      <x:c r="P842" s="1054"/>
      <x:c r="Q842" s="1054"/>
      <x:c r="R842" s="1054"/>
      <x:c r="S842" s="1054"/>
      <x:c r="T842" s="1054"/>
      <x:c r="U842" s="1054"/>
      <x:c r="V842" s="1054"/>
      <x:c r="W842" s="1054"/>
      <x:c r="X842" s="1054"/>
      <x:c r="Y842" s="1054"/>
      <x:c r="Z842" s="1054"/>
    </x:row>
    <x:row r="843" spans="1:26" ht="15.75" customHeight="1">
      <x:c r="A843" s="1054"/>
      <x:c r="B843" s="1054"/>
      <x:c r="C843" s="1054"/>
      <x:c r="D843" s="1054"/>
      <x:c r="E843" s="1054"/>
      <x:c r="F843" s="1054"/>
      <x:c r="G843" s="1054"/>
      <x:c r="H843" s="1054"/>
      <x:c r="I843" s="1054"/>
      <x:c r="J843" s="1054"/>
      <x:c r="K843" s="1054"/>
      <x:c r="L843" s="1054"/>
      <x:c r="M843" s="1054"/>
      <x:c r="N843" s="1054"/>
      <x:c r="O843" s="1054"/>
      <x:c r="P843" s="1054"/>
      <x:c r="Q843" s="1054"/>
      <x:c r="R843" s="1054"/>
      <x:c r="S843" s="1054"/>
      <x:c r="T843" s="1054"/>
      <x:c r="U843" s="1054"/>
      <x:c r="V843" s="1054"/>
      <x:c r="W843" s="1054"/>
      <x:c r="X843" s="1054"/>
      <x:c r="Y843" s="1054"/>
      <x:c r="Z843" s="1054"/>
    </x:row>
    <x:row r="844" spans="1:26" ht="15.75" customHeight="1">
      <x:c r="A844" s="1054"/>
      <x:c r="B844" s="1054"/>
      <x:c r="C844" s="1054"/>
      <x:c r="D844" s="1054"/>
      <x:c r="E844" s="1054"/>
      <x:c r="F844" s="1054"/>
      <x:c r="G844" s="1054"/>
      <x:c r="H844" s="1054"/>
      <x:c r="I844" s="1054"/>
      <x:c r="J844" s="1054"/>
      <x:c r="K844" s="1054"/>
      <x:c r="L844" s="1054"/>
      <x:c r="M844" s="1054"/>
      <x:c r="N844" s="1054"/>
      <x:c r="O844" s="1054"/>
      <x:c r="P844" s="1054"/>
      <x:c r="Q844" s="1054"/>
      <x:c r="R844" s="1054"/>
      <x:c r="S844" s="1054"/>
      <x:c r="T844" s="1054"/>
      <x:c r="U844" s="1054"/>
      <x:c r="V844" s="1054"/>
      <x:c r="W844" s="1054"/>
      <x:c r="X844" s="1054"/>
      <x:c r="Y844" s="1054"/>
      <x:c r="Z844" s="1054"/>
    </x:row>
    <x:row r="845" spans="1:26" ht="15.75" customHeight="1">
      <x:c r="A845" s="1054"/>
      <x:c r="B845" s="1054"/>
      <x:c r="C845" s="1054"/>
      <x:c r="D845" s="1054"/>
      <x:c r="E845" s="1054"/>
      <x:c r="F845" s="1054"/>
      <x:c r="G845" s="1054"/>
      <x:c r="H845" s="1054"/>
      <x:c r="I845" s="1054"/>
      <x:c r="J845" s="1054"/>
      <x:c r="K845" s="1054"/>
      <x:c r="L845" s="1054"/>
      <x:c r="M845" s="1054"/>
      <x:c r="N845" s="1054"/>
      <x:c r="O845" s="1054"/>
      <x:c r="P845" s="1054"/>
      <x:c r="Q845" s="1054"/>
      <x:c r="R845" s="1054"/>
      <x:c r="S845" s="1054"/>
      <x:c r="T845" s="1054"/>
      <x:c r="U845" s="1054"/>
      <x:c r="V845" s="1054"/>
      <x:c r="W845" s="1054"/>
      <x:c r="X845" s="1054"/>
      <x:c r="Y845" s="1054"/>
      <x:c r="Z845" s="1054"/>
    </x:row>
    <x:row r="846" spans="1:26" ht="15.75" customHeight="1">
      <x:c r="A846" s="1054"/>
      <x:c r="B846" s="1054"/>
      <x:c r="C846" s="1054"/>
      <x:c r="D846" s="1054"/>
      <x:c r="E846" s="1054"/>
      <x:c r="F846" s="1054"/>
      <x:c r="G846" s="1054"/>
      <x:c r="H846" s="1054"/>
      <x:c r="I846" s="1054"/>
      <x:c r="J846" s="1054"/>
      <x:c r="K846" s="1054"/>
      <x:c r="L846" s="1054"/>
      <x:c r="M846" s="1054"/>
      <x:c r="N846" s="1054"/>
      <x:c r="O846" s="1054"/>
      <x:c r="P846" s="1054"/>
      <x:c r="Q846" s="1054"/>
      <x:c r="R846" s="1054"/>
      <x:c r="S846" s="1054"/>
      <x:c r="T846" s="1054"/>
      <x:c r="U846" s="1054"/>
      <x:c r="V846" s="1054"/>
      <x:c r="W846" s="1054"/>
      <x:c r="X846" s="1054"/>
      <x:c r="Y846" s="1054"/>
      <x:c r="Z846" s="1054"/>
    </x:row>
    <x:row r="847" spans="1:26" ht="15.75" customHeight="1">
      <x:c r="A847" s="1054"/>
      <x:c r="B847" s="1054"/>
      <x:c r="C847" s="1054"/>
      <x:c r="D847" s="1054"/>
      <x:c r="E847" s="1054"/>
      <x:c r="F847" s="1054"/>
      <x:c r="G847" s="1054"/>
      <x:c r="H847" s="1054"/>
      <x:c r="I847" s="1054"/>
      <x:c r="J847" s="1054"/>
      <x:c r="K847" s="1054"/>
      <x:c r="L847" s="1054"/>
      <x:c r="M847" s="1054"/>
      <x:c r="N847" s="1054"/>
      <x:c r="O847" s="1054"/>
      <x:c r="P847" s="1054"/>
      <x:c r="Q847" s="1054"/>
      <x:c r="R847" s="1054"/>
      <x:c r="S847" s="1054"/>
      <x:c r="T847" s="1054"/>
      <x:c r="U847" s="1054"/>
      <x:c r="V847" s="1054"/>
      <x:c r="W847" s="1054"/>
      <x:c r="X847" s="1054"/>
      <x:c r="Y847" s="1054"/>
      <x:c r="Z847" s="1054"/>
    </x:row>
    <x:row r="848" spans="1:26" ht="15.75" customHeight="1">
      <x:c r="A848" s="1054"/>
      <x:c r="B848" s="1054"/>
      <x:c r="C848" s="1054"/>
      <x:c r="D848" s="1054"/>
      <x:c r="E848" s="1054"/>
      <x:c r="F848" s="1054"/>
      <x:c r="G848" s="1054"/>
      <x:c r="H848" s="1054"/>
      <x:c r="I848" s="1054"/>
      <x:c r="J848" s="1054"/>
      <x:c r="K848" s="1054"/>
      <x:c r="L848" s="1054"/>
      <x:c r="M848" s="1054"/>
      <x:c r="N848" s="1054"/>
      <x:c r="O848" s="1054"/>
      <x:c r="P848" s="1054"/>
      <x:c r="Q848" s="1054"/>
      <x:c r="R848" s="1054"/>
      <x:c r="S848" s="1054"/>
      <x:c r="T848" s="1054"/>
      <x:c r="U848" s="1054"/>
      <x:c r="V848" s="1054"/>
      <x:c r="W848" s="1054"/>
      <x:c r="X848" s="1054"/>
      <x:c r="Y848" s="1054"/>
      <x:c r="Z848" s="1054"/>
    </x:row>
    <x:row r="849" spans="1:26" ht="15.75" customHeight="1">
      <x:c r="A849" s="1054"/>
      <x:c r="B849" s="1054"/>
      <x:c r="C849" s="1054"/>
      <x:c r="D849" s="1054"/>
      <x:c r="E849" s="1054"/>
      <x:c r="F849" s="1054"/>
      <x:c r="G849" s="1054"/>
      <x:c r="H849" s="1054"/>
      <x:c r="I849" s="1054"/>
      <x:c r="J849" s="1054"/>
      <x:c r="K849" s="1054"/>
      <x:c r="L849" s="1054"/>
      <x:c r="M849" s="1054"/>
      <x:c r="N849" s="1054"/>
      <x:c r="O849" s="1054"/>
      <x:c r="P849" s="1054"/>
      <x:c r="Q849" s="1054"/>
      <x:c r="R849" s="1054"/>
      <x:c r="S849" s="1054"/>
      <x:c r="T849" s="1054"/>
      <x:c r="U849" s="1054"/>
      <x:c r="V849" s="1054"/>
      <x:c r="W849" s="1054"/>
      <x:c r="X849" s="1054"/>
      <x:c r="Y849" s="1054"/>
      <x:c r="Z849" s="1054"/>
    </x:row>
    <x:row r="850" spans="1:26" ht="15.75" customHeight="1">
      <x:c r="A850" s="1054"/>
      <x:c r="B850" s="1054"/>
      <x:c r="C850" s="1054"/>
      <x:c r="D850" s="1054"/>
      <x:c r="E850" s="1054"/>
      <x:c r="F850" s="1054"/>
      <x:c r="G850" s="1054"/>
      <x:c r="H850" s="1054"/>
      <x:c r="I850" s="1054"/>
      <x:c r="J850" s="1054"/>
      <x:c r="K850" s="1054"/>
      <x:c r="L850" s="1054"/>
      <x:c r="M850" s="1054"/>
      <x:c r="N850" s="1054"/>
      <x:c r="O850" s="1054"/>
      <x:c r="P850" s="1054"/>
      <x:c r="Q850" s="1054"/>
      <x:c r="R850" s="1054"/>
      <x:c r="S850" s="1054"/>
      <x:c r="T850" s="1054"/>
      <x:c r="U850" s="1054"/>
      <x:c r="V850" s="1054"/>
      <x:c r="W850" s="1054"/>
      <x:c r="X850" s="1054"/>
      <x:c r="Y850" s="1054"/>
      <x:c r="Z850" s="1054"/>
    </x:row>
    <x:row r="851" spans="1:26" ht="15.75" customHeight="1">
      <x:c r="A851" s="1054"/>
      <x:c r="B851" s="1054"/>
      <x:c r="C851" s="1054"/>
      <x:c r="D851" s="1054"/>
      <x:c r="E851" s="1054"/>
      <x:c r="F851" s="1054"/>
      <x:c r="G851" s="1054"/>
      <x:c r="H851" s="1054"/>
      <x:c r="I851" s="1054"/>
      <x:c r="J851" s="1054"/>
      <x:c r="K851" s="1054"/>
      <x:c r="L851" s="1054"/>
      <x:c r="M851" s="1054"/>
      <x:c r="N851" s="1054"/>
      <x:c r="O851" s="1054"/>
      <x:c r="P851" s="1054"/>
      <x:c r="Q851" s="1054"/>
      <x:c r="R851" s="1054"/>
      <x:c r="S851" s="1054"/>
      <x:c r="T851" s="1054"/>
      <x:c r="U851" s="1054"/>
      <x:c r="V851" s="1054"/>
      <x:c r="W851" s="1054"/>
      <x:c r="X851" s="1054"/>
      <x:c r="Y851" s="1054"/>
      <x:c r="Z851" s="1054"/>
    </x:row>
    <x:row r="852" spans="1:26" ht="15.75" customHeight="1">
      <x:c r="A852" s="1054"/>
      <x:c r="B852" s="1054"/>
      <x:c r="C852" s="1054"/>
      <x:c r="D852" s="1054"/>
      <x:c r="E852" s="1054"/>
      <x:c r="F852" s="1054"/>
      <x:c r="G852" s="1054"/>
      <x:c r="H852" s="1054"/>
      <x:c r="I852" s="1054"/>
      <x:c r="J852" s="1054"/>
      <x:c r="K852" s="1054"/>
      <x:c r="L852" s="1054"/>
      <x:c r="M852" s="1054"/>
      <x:c r="N852" s="1054"/>
      <x:c r="O852" s="1054"/>
      <x:c r="P852" s="1054"/>
      <x:c r="Q852" s="1054"/>
      <x:c r="R852" s="1054"/>
      <x:c r="S852" s="1054"/>
      <x:c r="T852" s="1054"/>
      <x:c r="U852" s="1054"/>
      <x:c r="V852" s="1054"/>
      <x:c r="W852" s="1054"/>
      <x:c r="X852" s="1054"/>
      <x:c r="Y852" s="1054"/>
      <x:c r="Z852" s="1054"/>
    </x:row>
    <x:row r="853" spans="1:26" ht="15.75" customHeight="1">
      <x:c r="A853" s="1054"/>
      <x:c r="B853" s="1054"/>
      <x:c r="C853" s="1054"/>
      <x:c r="D853" s="1054"/>
      <x:c r="E853" s="1054"/>
      <x:c r="F853" s="1054"/>
      <x:c r="G853" s="1054"/>
      <x:c r="H853" s="1054"/>
      <x:c r="I853" s="1054"/>
      <x:c r="J853" s="1054"/>
      <x:c r="K853" s="1054"/>
      <x:c r="L853" s="1054"/>
      <x:c r="M853" s="1054"/>
      <x:c r="N853" s="1054"/>
      <x:c r="O853" s="1054"/>
      <x:c r="P853" s="1054"/>
      <x:c r="Q853" s="1054"/>
      <x:c r="R853" s="1054"/>
      <x:c r="S853" s="1054"/>
      <x:c r="T853" s="1054"/>
      <x:c r="U853" s="1054"/>
      <x:c r="V853" s="1054"/>
      <x:c r="W853" s="1054"/>
      <x:c r="X853" s="1054"/>
      <x:c r="Y853" s="1054"/>
      <x:c r="Z853" s="1054"/>
    </x:row>
    <x:row r="854" spans="1:26" ht="15.75" customHeight="1">
      <x:c r="A854" s="1054"/>
      <x:c r="B854" s="1054"/>
      <x:c r="C854" s="1054"/>
      <x:c r="D854" s="1054"/>
      <x:c r="E854" s="1054"/>
      <x:c r="F854" s="1054"/>
      <x:c r="G854" s="1054"/>
      <x:c r="H854" s="1054"/>
      <x:c r="I854" s="1054"/>
      <x:c r="J854" s="1054"/>
      <x:c r="K854" s="1054"/>
      <x:c r="L854" s="1054"/>
      <x:c r="M854" s="1054"/>
      <x:c r="N854" s="1054"/>
      <x:c r="O854" s="1054"/>
      <x:c r="P854" s="1054"/>
      <x:c r="Q854" s="1054"/>
      <x:c r="R854" s="1054"/>
      <x:c r="S854" s="1054"/>
      <x:c r="T854" s="1054"/>
      <x:c r="U854" s="1054"/>
      <x:c r="V854" s="1054"/>
      <x:c r="W854" s="1054"/>
      <x:c r="X854" s="1054"/>
      <x:c r="Y854" s="1054"/>
      <x:c r="Z854" s="1054"/>
    </x:row>
    <x:row r="855" spans="1:26" ht="15.75" customHeight="1">
      <x:c r="A855" s="1054"/>
      <x:c r="B855" s="1054"/>
      <x:c r="C855" s="1054"/>
      <x:c r="D855" s="1054"/>
      <x:c r="E855" s="1054"/>
      <x:c r="F855" s="1054"/>
      <x:c r="G855" s="1054"/>
      <x:c r="H855" s="1054"/>
      <x:c r="I855" s="1054"/>
      <x:c r="J855" s="1054"/>
      <x:c r="K855" s="1054"/>
      <x:c r="L855" s="1054"/>
      <x:c r="M855" s="1054"/>
      <x:c r="N855" s="1054"/>
      <x:c r="O855" s="1054"/>
      <x:c r="P855" s="1054"/>
      <x:c r="Q855" s="1054"/>
      <x:c r="R855" s="1054"/>
      <x:c r="S855" s="1054"/>
      <x:c r="T855" s="1054"/>
      <x:c r="U855" s="1054"/>
      <x:c r="V855" s="1054"/>
      <x:c r="W855" s="1054"/>
      <x:c r="X855" s="1054"/>
      <x:c r="Y855" s="1054"/>
      <x:c r="Z855" s="1054"/>
    </x:row>
    <x:row r="856" spans="1:26" ht="15.75" customHeight="1">
      <x:c r="A856" s="1054"/>
      <x:c r="B856" s="1054"/>
      <x:c r="C856" s="1054"/>
      <x:c r="D856" s="1054"/>
      <x:c r="E856" s="1054"/>
      <x:c r="F856" s="1054"/>
      <x:c r="G856" s="1054"/>
      <x:c r="H856" s="1054"/>
      <x:c r="I856" s="1054"/>
      <x:c r="J856" s="1054"/>
      <x:c r="K856" s="1054"/>
      <x:c r="L856" s="1054"/>
      <x:c r="M856" s="1054"/>
      <x:c r="N856" s="1054"/>
      <x:c r="O856" s="1054"/>
      <x:c r="P856" s="1054"/>
      <x:c r="Q856" s="1054"/>
      <x:c r="R856" s="1054"/>
      <x:c r="S856" s="1054"/>
      <x:c r="T856" s="1054"/>
      <x:c r="U856" s="1054"/>
      <x:c r="V856" s="1054"/>
      <x:c r="W856" s="1054"/>
      <x:c r="X856" s="1054"/>
      <x:c r="Y856" s="1054"/>
      <x:c r="Z856" s="1054"/>
    </x:row>
    <x:row r="857" spans="1:26" ht="15.75" customHeight="1">
      <x:c r="A857" s="1054"/>
      <x:c r="B857" s="1054"/>
      <x:c r="C857" s="1054"/>
      <x:c r="D857" s="1054"/>
      <x:c r="E857" s="1054"/>
      <x:c r="F857" s="1054"/>
      <x:c r="G857" s="1054"/>
      <x:c r="H857" s="1054"/>
      <x:c r="I857" s="1054"/>
      <x:c r="J857" s="1054"/>
      <x:c r="K857" s="1054"/>
      <x:c r="L857" s="1054"/>
      <x:c r="M857" s="1054"/>
      <x:c r="N857" s="1054"/>
      <x:c r="O857" s="1054"/>
      <x:c r="P857" s="1054"/>
      <x:c r="Q857" s="1054"/>
      <x:c r="R857" s="1054"/>
      <x:c r="S857" s="1054"/>
      <x:c r="T857" s="1054"/>
      <x:c r="U857" s="1054"/>
      <x:c r="V857" s="1054"/>
      <x:c r="W857" s="1054"/>
      <x:c r="X857" s="1054"/>
      <x:c r="Y857" s="1054"/>
      <x:c r="Z857" s="1054"/>
    </x:row>
    <x:row r="858" spans="1:26" ht="15.75" customHeight="1">
      <x:c r="A858" s="1054"/>
      <x:c r="B858" s="1054"/>
      <x:c r="C858" s="1054"/>
      <x:c r="D858" s="1054"/>
      <x:c r="E858" s="1054"/>
      <x:c r="F858" s="1054"/>
      <x:c r="G858" s="1054"/>
      <x:c r="H858" s="1054"/>
      <x:c r="I858" s="1054"/>
      <x:c r="J858" s="1054"/>
      <x:c r="K858" s="1054"/>
      <x:c r="L858" s="1054"/>
      <x:c r="M858" s="1054"/>
      <x:c r="N858" s="1054"/>
      <x:c r="O858" s="1054"/>
      <x:c r="P858" s="1054"/>
      <x:c r="Q858" s="1054"/>
      <x:c r="R858" s="1054"/>
      <x:c r="S858" s="1054"/>
      <x:c r="T858" s="1054"/>
      <x:c r="U858" s="1054"/>
      <x:c r="V858" s="1054"/>
      <x:c r="W858" s="1054"/>
      <x:c r="X858" s="1054"/>
      <x:c r="Y858" s="1054"/>
      <x:c r="Z858" s="1054"/>
    </x:row>
    <x:row r="859" spans="1:26" ht="15.75" customHeight="1">
      <x:c r="A859" s="1054"/>
      <x:c r="B859" s="1054"/>
      <x:c r="C859" s="1054"/>
      <x:c r="D859" s="1054"/>
      <x:c r="E859" s="1054"/>
      <x:c r="F859" s="1054"/>
      <x:c r="G859" s="1054"/>
      <x:c r="H859" s="1054"/>
      <x:c r="I859" s="1054"/>
      <x:c r="J859" s="1054"/>
      <x:c r="K859" s="1054"/>
      <x:c r="L859" s="1054"/>
      <x:c r="M859" s="1054"/>
      <x:c r="N859" s="1054"/>
      <x:c r="O859" s="1054"/>
      <x:c r="P859" s="1054"/>
      <x:c r="Q859" s="1054"/>
      <x:c r="R859" s="1054"/>
      <x:c r="S859" s="1054"/>
      <x:c r="T859" s="1054"/>
      <x:c r="U859" s="1054"/>
      <x:c r="V859" s="1054"/>
      <x:c r="W859" s="1054"/>
      <x:c r="X859" s="1054"/>
      <x:c r="Y859" s="1054"/>
      <x:c r="Z859" s="1054"/>
    </x:row>
    <x:row r="860" spans="1:26" ht="15.75" customHeight="1">
      <x:c r="A860" s="1054"/>
      <x:c r="B860" s="1054"/>
      <x:c r="C860" s="1054"/>
      <x:c r="D860" s="1054"/>
      <x:c r="E860" s="1054"/>
      <x:c r="F860" s="1054"/>
      <x:c r="G860" s="1054"/>
      <x:c r="H860" s="1054"/>
      <x:c r="I860" s="1054"/>
      <x:c r="J860" s="1054"/>
      <x:c r="K860" s="1054"/>
      <x:c r="L860" s="1054"/>
      <x:c r="M860" s="1054"/>
      <x:c r="N860" s="1054"/>
      <x:c r="O860" s="1054"/>
      <x:c r="P860" s="1054"/>
      <x:c r="Q860" s="1054"/>
      <x:c r="R860" s="1054"/>
      <x:c r="S860" s="1054"/>
      <x:c r="T860" s="1054"/>
      <x:c r="U860" s="1054"/>
      <x:c r="V860" s="1054"/>
      <x:c r="W860" s="1054"/>
      <x:c r="X860" s="1054"/>
      <x:c r="Y860" s="1054"/>
      <x:c r="Z860" s="1054"/>
    </x:row>
    <x:row r="861" spans="1:26" ht="15.75" customHeight="1">
      <x:c r="A861" s="1054"/>
      <x:c r="B861" s="1054"/>
      <x:c r="C861" s="1054"/>
      <x:c r="D861" s="1054"/>
      <x:c r="E861" s="1054"/>
      <x:c r="F861" s="1054"/>
      <x:c r="G861" s="1054"/>
      <x:c r="H861" s="1054"/>
      <x:c r="I861" s="1054"/>
      <x:c r="J861" s="1054"/>
      <x:c r="K861" s="1054"/>
      <x:c r="L861" s="1054"/>
      <x:c r="M861" s="1054"/>
      <x:c r="N861" s="1054"/>
      <x:c r="O861" s="1054"/>
      <x:c r="P861" s="1054"/>
      <x:c r="Q861" s="1054"/>
      <x:c r="R861" s="1054"/>
      <x:c r="S861" s="1054"/>
      <x:c r="T861" s="1054"/>
      <x:c r="U861" s="1054"/>
      <x:c r="V861" s="1054"/>
      <x:c r="W861" s="1054"/>
      <x:c r="X861" s="1054"/>
      <x:c r="Y861" s="1054"/>
      <x:c r="Z861" s="1054"/>
    </x:row>
    <x:row r="862" spans="1:26" ht="15.75" customHeight="1">
      <x:c r="A862" s="1054"/>
      <x:c r="B862" s="1054"/>
      <x:c r="C862" s="1054"/>
      <x:c r="D862" s="1054"/>
      <x:c r="E862" s="1054"/>
      <x:c r="F862" s="1054"/>
      <x:c r="G862" s="1054"/>
      <x:c r="H862" s="1054"/>
      <x:c r="I862" s="1054"/>
      <x:c r="J862" s="1054"/>
      <x:c r="K862" s="1054"/>
      <x:c r="L862" s="1054"/>
      <x:c r="M862" s="1054"/>
      <x:c r="N862" s="1054"/>
      <x:c r="O862" s="1054"/>
      <x:c r="P862" s="1054"/>
      <x:c r="Q862" s="1054"/>
      <x:c r="R862" s="1054"/>
      <x:c r="S862" s="1054"/>
      <x:c r="T862" s="1054"/>
      <x:c r="U862" s="1054"/>
      <x:c r="V862" s="1054"/>
      <x:c r="W862" s="1054"/>
      <x:c r="X862" s="1054"/>
      <x:c r="Y862" s="1054"/>
      <x:c r="Z862" s="1054"/>
    </x:row>
    <x:row r="863" spans="1:26" ht="15.75" customHeight="1">
      <x:c r="A863" s="1054"/>
      <x:c r="B863" s="1054"/>
      <x:c r="C863" s="1054"/>
      <x:c r="D863" s="1054"/>
      <x:c r="E863" s="1054"/>
      <x:c r="F863" s="1054"/>
      <x:c r="G863" s="1054"/>
      <x:c r="H863" s="1054"/>
      <x:c r="I863" s="1054"/>
      <x:c r="J863" s="1054"/>
      <x:c r="K863" s="1054"/>
      <x:c r="L863" s="1054"/>
      <x:c r="M863" s="1054"/>
      <x:c r="N863" s="1054"/>
      <x:c r="O863" s="1054"/>
      <x:c r="P863" s="1054"/>
      <x:c r="Q863" s="1054"/>
      <x:c r="R863" s="1054"/>
      <x:c r="S863" s="1054"/>
      <x:c r="T863" s="1054"/>
      <x:c r="U863" s="1054"/>
      <x:c r="V863" s="1054"/>
      <x:c r="W863" s="1054"/>
      <x:c r="X863" s="1054"/>
      <x:c r="Y863" s="1054"/>
      <x:c r="Z863" s="1054"/>
    </x:row>
    <x:row r="864" spans="1:26" ht="15.75" customHeight="1">
      <x:c r="A864" s="1054"/>
      <x:c r="B864" s="1054"/>
      <x:c r="C864" s="1054"/>
      <x:c r="D864" s="1054"/>
      <x:c r="E864" s="1054"/>
      <x:c r="F864" s="1054"/>
      <x:c r="G864" s="1054"/>
      <x:c r="H864" s="1054"/>
      <x:c r="I864" s="1054"/>
      <x:c r="J864" s="1054"/>
      <x:c r="K864" s="1054"/>
      <x:c r="L864" s="1054"/>
      <x:c r="M864" s="1054"/>
      <x:c r="N864" s="1054"/>
      <x:c r="O864" s="1054"/>
      <x:c r="P864" s="1054"/>
      <x:c r="Q864" s="1054"/>
      <x:c r="R864" s="1054"/>
      <x:c r="S864" s="1054"/>
      <x:c r="T864" s="1054"/>
      <x:c r="U864" s="1054"/>
      <x:c r="V864" s="1054"/>
      <x:c r="W864" s="1054"/>
      <x:c r="X864" s="1054"/>
      <x:c r="Y864" s="1054"/>
      <x:c r="Z864" s="1054"/>
    </x:row>
    <x:row r="865" spans="1:26" ht="15.75" customHeight="1">
      <x:c r="A865" s="1054"/>
      <x:c r="B865" s="1054"/>
      <x:c r="C865" s="1054"/>
      <x:c r="D865" s="1054"/>
      <x:c r="E865" s="1054"/>
      <x:c r="F865" s="1054"/>
      <x:c r="G865" s="1054"/>
      <x:c r="H865" s="1054"/>
      <x:c r="I865" s="1054"/>
      <x:c r="J865" s="1054"/>
      <x:c r="K865" s="1054"/>
      <x:c r="L865" s="1054"/>
      <x:c r="M865" s="1054"/>
      <x:c r="N865" s="1054"/>
      <x:c r="O865" s="1054"/>
      <x:c r="P865" s="1054"/>
      <x:c r="Q865" s="1054"/>
      <x:c r="R865" s="1054"/>
      <x:c r="S865" s="1054"/>
      <x:c r="T865" s="1054"/>
      <x:c r="U865" s="1054"/>
      <x:c r="V865" s="1054"/>
      <x:c r="W865" s="1054"/>
      <x:c r="X865" s="1054"/>
      <x:c r="Y865" s="1054"/>
      <x:c r="Z865" s="1054"/>
    </x:row>
    <x:row r="866" spans="1:26" ht="15.75" customHeight="1">
      <x:c r="A866" s="1054"/>
      <x:c r="B866" s="1054"/>
      <x:c r="C866" s="1054"/>
      <x:c r="D866" s="1054"/>
      <x:c r="E866" s="1054"/>
      <x:c r="F866" s="1054"/>
      <x:c r="G866" s="1054"/>
      <x:c r="H866" s="1054"/>
      <x:c r="I866" s="1054"/>
      <x:c r="J866" s="1054"/>
      <x:c r="K866" s="1054"/>
      <x:c r="L866" s="1054"/>
      <x:c r="M866" s="1054"/>
      <x:c r="N866" s="1054"/>
      <x:c r="O866" s="1054"/>
      <x:c r="P866" s="1054"/>
      <x:c r="Q866" s="1054"/>
      <x:c r="R866" s="1054"/>
      <x:c r="S866" s="1054"/>
      <x:c r="T866" s="1054"/>
      <x:c r="U866" s="1054"/>
      <x:c r="V866" s="1054"/>
      <x:c r="W866" s="1054"/>
      <x:c r="X866" s="1054"/>
      <x:c r="Y866" s="1054"/>
      <x:c r="Z866" s="1054"/>
    </x:row>
    <x:row r="867" spans="1:26" ht="15.75" customHeight="1">
      <x:c r="A867" s="1054"/>
      <x:c r="B867" s="1054"/>
      <x:c r="C867" s="1054"/>
      <x:c r="D867" s="1054"/>
      <x:c r="E867" s="1054"/>
      <x:c r="F867" s="1054"/>
      <x:c r="G867" s="1054"/>
      <x:c r="H867" s="1054"/>
      <x:c r="I867" s="1054"/>
      <x:c r="J867" s="1054"/>
      <x:c r="K867" s="1054"/>
      <x:c r="L867" s="1054"/>
      <x:c r="M867" s="1054"/>
      <x:c r="N867" s="1054"/>
      <x:c r="O867" s="1054"/>
      <x:c r="P867" s="1054"/>
      <x:c r="Q867" s="1054"/>
      <x:c r="R867" s="1054"/>
      <x:c r="S867" s="1054"/>
      <x:c r="T867" s="1054"/>
      <x:c r="U867" s="1054"/>
      <x:c r="V867" s="1054"/>
      <x:c r="W867" s="1054"/>
      <x:c r="X867" s="1054"/>
      <x:c r="Y867" s="1054"/>
      <x:c r="Z867" s="1054"/>
    </x:row>
    <x:row r="868" spans="1:26" ht="15.75" customHeight="1">
      <x:c r="A868" s="1054"/>
      <x:c r="B868" s="1054"/>
      <x:c r="C868" s="1054"/>
      <x:c r="D868" s="1054"/>
      <x:c r="E868" s="1054"/>
      <x:c r="F868" s="1054"/>
      <x:c r="G868" s="1054"/>
      <x:c r="H868" s="1054"/>
      <x:c r="I868" s="1054"/>
      <x:c r="J868" s="1054"/>
      <x:c r="K868" s="1054"/>
      <x:c r="L868" s="1054"/>
      <x:c r="M868" s="1054"/>
      <x:c r="N868" s="1054"/>
      <x:c r="O868" s="1054"/>
      <x:c r="P868" s="1054"/>
      <x:c r="Q868" s="1054"/>
      <x:c r="R868" s="1054"/>
      <x:c r="S868" s="1054"/>
      <x:c r="T868" s="1054"/>
      <x:c r="U868" s="1054"/>
      <x:c r="V868" s="1054"/>
      <x:c r="W868" s="1054"/>
      <x:c r="X868" s="1054"/>
      <x:c r="Y868" s="1054"/>
      <x:c r="Z868" s="1054"/>
    </x:row>
    <x:row r="869" spans="1:26" ht="15.75" customHeight="1">
      <x:c r="A869" s="1054"/>
      <x:c r="B869" s="1054"/>
      <x:c r="C869" s="1054"/>
      <x:c r="D869" s="1054"/>
      <x:c r="E869" s="1054"/>
      <x:c r="F869" s="1054"/>
      <x:c r="G869" s="1054"/>
      <x:c r="H869" s="1054"/>
      <x:c r="I869" s="1054"/>
      <x:c r="J869" s="1054"/>
      <x:c r="K869" s="1054"/>
      <x:c r="L869" s="1054"/>
      <x:c r="M869" s="1054"/>
      <x:c r="N869" s="1054"/>
      <x:c r="O869" s="1054"/>
      <x:c r="P869" s="1054"/>
      <x:c r="Q869" s="1054"/>
      <x:c r="R869" s="1054"/>
      <x:c r="S869" s="1054"/>
      <x:c r="T869" s="1054"/>
      <x:c r="U869" s="1054"/>
      <x:c r="V869" s="1054"/>
      <x:c r="W869" s="1054"/>
      <x:c r="X869" s="1054"/>
      <x:c r="Y869" s="1054"/>
      <x:c r="Z869" s="1054"/>
    </x:row>
    <x:row r="870" spans="1:26" ht="15.75" customHeight="1">
      <x:c r="A870" s="1054"/>
      <x:c r="B870" s="1054"/>
      <x:c r="C870" s="1054"/>
      <x:c r="D870" s="1054"/>
      <x:c r="E870" s="1054"/>
      <x:c r="F870" s="1054"/>
      <x:c r="G870" s="1054"/>
      <x:c r="H870" s="1054"/>
      <x:c r="I870" s="1054"/>
      <x:c r="J870" s="1054"/>
      <x:c r="K870" s="1054"/>
      <x:c r="L870" s="1054"/>
      <x:c r="M870" s="1054"/>
      <x:c r="N870" s="1054"/>
      <x:c r="O870" s="1054"/>
      <x:c r="P870" s="1054"/>
      <x:c r="Q870" s="1054"/>
      <x:c r="R870" s="1054"/>
      <x:c r="S870" s="1054"/>
      <x:c r="T870" s="1054"/>
      <x:c r="U870" s="1054"/>
      <x:c r="V870" s="1054"/>
      <x:c r="W870" s="1054"/>
      <x:c r="X870" s="1054"/>
      <x:c r="Y870" s="1054"/>
      <x:c r="Z870" s="1054"/>
    </x:row>
    <x:row r="871" spans="1:26" ht="15.75" customHeight="1">
      <x:c r="A871" s="1054"/>
      <x:c r="B871" s="1054"/>
      <x:c r="C871" s="1054"/>
      <x:c r="D871" s="1054"/>
      <x:c r="E871" s="1054"/>
      <x:c r="F871" s="1054"/>
      <x:c r="G871" s="1054"/>
      <x:c r="H871" s="1054"/>
      <x:c r="I871" s="1054"/>
      <x:c r="J871" s="1054"/>
      <x:c r="K871" s="1054"/>
      <x:c r="L871" s="1054"/>
      <x:c r="M871" s="1054"/>
      <x:c r="N871" s="1054"/>
      <x:c r="O871" s="1054"/>
      <x:c r="P871" s="1054"/>
      <x:c r="Q871" s="1054"/>
      <x:c r="R871" s="1054"/>
      <x:c r="S871" s="1054"/>
      <x:c r="T871" s="1054"/>
      <x:c r="U871" s="1054"/>
      <x:c r="V871" s="1054"/>
      <x:c r="W871" s="1054"/>
      <x:c r="X871" s="1054"/>
      <x:c r="Y871" s="1054"/>
      <x:c r="Z871" s="1054"/>
    </x:row>
    <x:row r="872" spans="1:26" ht="15.75" customHeight="1">
      <x:c r="A872" s="1054"/>
      <x:c r="B872" s="1054"/>
      <x:c r="C872" s="1054"/>
      <x:c r="D872" s="1054"/>
      <x:c r="E872" s="1054"/>
      <x:c r="F872" s="1054"/>
      <x:c r="G872" s="1054"/>
      <x:c r="H872" s="1054"/>
      <x:c r="I872" s="1054"/>
      <x:c r="J872" s="1054"/>
      <x:c r="K872" s="1054"/>
      <x:c r="L872" s="1054"/>
      <x:c r="M872" s="1054"/>
      <x:c r="N872" s="1054"/>
      <x:c r="O872" s="1054"/>
      <x:c r="P872" s="1054"/>
      <x:c r="Q872" s="1054"/>
      <x:c r="R872" s="1054"/>
      <x:c r="S872" s="1054"/>
      <x:c r="T872" s="1054"/>
      <x:c r="U872" s="1054"/>
      <x:c r="V872" s="1054"/>
      <x:c r="W872" s="1054"/>
      <x:c r="X872" s="1054"/>
      <x:c r="Y872" s="1054"/>
      <x:c r="Z872" s="1054"/>
    </x:row>
    <x:row r="873" spans="1:26" ht="15.75" customHeight="1">
      <x:c r="A873" s="1054"/>
      <x:c r="B873" s="1054"/>
      <x:c r="C873" s="1054"/>
      <x:c r="D873" s="1054"/>
      <x:c r="E873" s="1054"/>
      <x:c r="F873" s="1054"/>
      <x:c r="G873" s="1054"/>
      <x:c r="H873" s="1054"/>
      <x:c r="I873" s="1054"/>
      <x:c r="J873" s="1054"/>
      <x:c r="K873" s="1054"/>
      <x:c r="L873" s="1054"/>
      <x:c r="M873" s="1054"/>
      <x:c r="N873" s="1054"/>
      <x:c r="O873" s="1054"/>
      <x:c r="P873" s="1054"/>
      <x:c r="Q873" s="1054"/>
      <x:c r="R873" s="1054"/>
      <x:c r="S873" s="1054"/>
      <x:c r="T873" s="1054"/>
      <x:c r="U873" s="1054"/>
      <x:c r="V873" s="1054"/>
      <x:c r="W873" s="1054"/>
      <x:c r="X873" s="1054"/>
      <x:c r="Y873" s="1054"/>
      <x:c r="Z873" s="1054"/>
    </x:row>
    <x:row r="874" spans="1:26" ht="15.75" customHeight="1">
      <x:c r="A874" s="1054"/>
      <x:c r="B874" s="1054"/>
      <x:c r="C874" s="1054"/>
      <x:c r="D874" s="1054"/>
      <x:c r="E874" s="1054"/>
      <x:c r="F874" s="1054"/>
      <x:c r="G874" s="1054"/>
      <x:c r="H874" s="1054"/>
      <x:c r="I874" s="1054"/>
      <x:c r="J874" s="1054"/>
      <x:c r="K874" s="1054"/>
      <x:c r="L874" s="1054"/>
      <x:c r="M874" s="1054"/>
      <x:c r="N874" s="1054"/>
      <x:c r="O874" s="1054"/>
      <x:c r="P874" s="1054"/>
      <x:c r="Q874" s="1054"/>
      <x:c r="R874" s="1054"/>
      <x:c r="S874" s="1054"/>
      <x:c r="T874" s="1054"/>
      <x:c r="U874" s="1054"/>
      <x:c r="V874" s="1054"/>
      <x:c r="W874" s="1054"/>
      <x:c r="X874" s="1054"/>
      <x:c r="Y874" s="1054"/>
      <x:c r="Z874" s="1054"/>
    </x:row>
    <x:row r="875" spans="1:26" ht="15.75" customHeight="1">
      <x:c r="A875" s="1054"/>
      <x:c r="B875" s="1054"/>
      <x:c r="C875" s="1054"/>
      <x:c r="D875" s="1054"/>
      <x:c r="E875" s="1054"/>
      <x:c r="F875" s="1054"/>
      <x:c r="G875" s="1054"/>
      <x:c r="H875" s="1054"/>
      <x:c r="I875" s="1054"/>
      <x:c r="J875" s="1054"/>
      <x:c r="K875" s="1054"/>
      <x:c r="L875" s="1054"/>
      <x:c r="M875" s="1054"/>
      <x:c r="N875" s="1054"/>
      <x:c r="O875" s="1054"/>
      <x:c r="P875" s="1054"/>
      <x:c r="Q875" s="1054"/>
      <x:c r="R875" s="1054"/>
      <x:c r="S875" s="1054"/>
      <x:c r="T875" s="1054"/>
      <x:c r="U875" s="1054"/>
      <x:c r="V875" s="1054"/>
      <x:c r="W875" s="1054"/>
      <x:c r="X875" s="1054"/>
      <x:c r="Y875" s="1054"/>
      <x:c r="Z875" s="1054"/>
    </x:row>
    <x:row r="876" spans="1:26" ht="15.75" customHeight="1">
      <x:c r="A876" s="1054"/>
      <x:c r="B876" s="1054"/>
      <x:c r="C876" s="1054"/>
      <x:c r="D876" s="1054"/>
      <x:c r="E876" s="1054"/>
      <x:c r="F876" s="1054"/>
      <x:c r="G876" s="1054"/>
      <x:c r="H876" s="1054"/>
      <x:c r="I876" s="1054"/>
      <x:c r="J876" s="1054"/>
      <x:c r="K876" s="1054"/>
      <x:c r="L876" s="1054"/>
      <x:c r="M876" s="1054"/>
      <x:c r="N876" s="1054"/>
      <x:c r="O876" s="1054"/>
      <x:c r="P876" s="1054"/>
      <x:c r="Q876" s="1054"/>
      <x:c r="R876" s="1054"/>
      <x:c r="S876" s="1054"/>
      <x:c r="T876" s="1054"/>
      <x:c r="U876" s="1054"/>
      <x:c r="V876" s="1054"/>
      <x:c r="W876" s="1054"/>
      <x:c r="X876" s="1054"/>
      <x:c r="Y876" s="1054"/>
      <x:c r="Z876" s="1054"/>
    </x:row>
    <x:row r="877" spans="1:26" ht="15.75" customHeight="1">
      <x:c r="A877" s="1054"/>
      <x:c r="B877" s="1054"/>
      <x:c r="C877" s="1054"/>
      <x:c r="D877" s="1054"/>
      <x:c r="E877" s="1054"/>
      <x:c r="F877" s="1054"/>
      <x:c r="G877" s="1054"/>
      <x:c r="H877" s="1054"/>
      <x:c r="I877" s="1054"/>
      <x:c r="J877" s="1054"/>
      <x:c r="K877" s="1054"/>
      <x:c r="L877" s="1054"/>
      <x:c r="M877" s="1054"/>
      <x:c r="N877" s="1054"/>
      <x:c r="O877" s="1054"/>
      <x:c r="P877" s="1054"/>
      <x:c r="Q877" s="1054"/>
      <x:c r="R877" s="1054"/>
      <x:c r="S877" s="1054"/>
      <x:c r="T877" s="1054"/>
      <x:c r="U877" s="1054"/>
      <x:c r="V877" s="1054"/>
      <x:c r="W877" s="1054"/>
      <x:c r="X877" s="1054"/>
      <x:c r="Y877" s="1054"/>
      <x:c r="Z877" s="1054"/>
    </x:row>
    <x:row r="878" spans="1:26" ht="15.75" customHeight="1">
      <x:c r="A878" s="1054"/>
      <x:c r="B878" s="1054"/>
      <x:c r="C878" s="1054"/>
      <x:c r="D878" s="1054"/>
      <x:c r="E878" s="1054"/>
      <x:c r="F878" s="1054"/>
      <x:c r="G878" s="1054"/>
      <x:c r="H878" s="1054"/>
      <x:c r="I878" s="1054"/>
      <x:c r="J878" s="1054"/>
      <x:c r="K878" s="1054"/>
      <x:c r="L878" s="1054"/>
      <x:c r="M878" s="1054"/>
      <x:c r="N878" s="1054"/>
      <x:c r="O878" s="1054"/>
      <x:c r="P878" s="1054"/>
      <x:c r="Q878" s="1054"/>
      <x:c r="R878" s="1054"/>
      <x:c r="S878" s="1054"/>
      <x:c r="T878" s="1054"/>
      <x:c r="U878" s="1054"/>
      <x:c r="V878" s="1054"/>
      <x:c r="W878" s="1054"/>
      <x:c r="X878" s="1054"/>
      <x:c r="Y878" s="1054"/>
      <x:c r="Z878" s="1054"/>
    </x:row>
    <x:row r="879" spans="1:26" ht="15.75" customHeight="1">
      <x:c r="A879" s="1054"/>
      <x:c r="B879" s="1054"/>
      <x:c r="C879" s="1054"/>
      <x:c r="D879" s="1054"/>
      <x:c r="E879" s="1054"/>
      <x:c r="F879" s="1054"/>
      <x:c r="G879" s="1054"/>
      <x:c r="H879" s="1054"/>
      <x:c r="I879" s="1054"/>
      <x:c r="J879" s="1054"/>
      <x:c r="K879" s="1054"/>
      <x:c r="L879" s="1054"/>
      <x:c r="M879" s="1054"/>
      <x:c r="N879" s="1054"/>
      <x:c r="O879" s="1054"/>
      <x:c r="P879" s="1054"/>
      <x:c r="Q879" s="1054"/>
      <x:c r="R879" s="1054"/>
      <x:c r="S879" s="1054"/>
      <x:c r="T879" s="1054"/>
      <x:c r="U879" s="1054"/>
      <x:c r="V879" s="1054"/>
      <x:c r="W879" s="1054"/>
      <x:c r="X879" s="1054"/>
      <x:c r="Y879" s="1054"/>
      <x:c r="Z879" s="1054"/>
    </x:row>
    <x:row r="880" spans="1:26" ht="15.75" customHeight="1">
      <x:c r="A880" s="1054"/>
      <x:c r="B880" s="1054"/>
      <x:c r="C880" s="1054"/>
      <x:c r="D880" s="1054"/>
      <x:c r="E880" s="1054"/>
      <x:c r="F880" s="1054"/>
      <x:c r="G880" s="1054"/>
      <x:c r="H880" s="1054"/>
      <x:c r="I880" s="1054"/>
      <x:c r="J880" s="1054"/>
      <x:c r="K880" s="1054"/>
      <x:c r="L880" s="1054"/>
      <x:c r="M880" s="1054"/>
      <x:c r="N880" s="1054"/>
      <x:c r="O880" s="1054"/>
      <x:c r="P880" s="1054"/>
      <x:c r="Q880" s="1054"/>
      <x:c r="R880" s="1054"/>
      <x:c r="S880" s="1054"/>
      <x:c r="T880" s="1054"/>
      <x:c r="U880" s="1054"/>
      <x:c r="V880" s="1054"/>
      <x:c r="W880" s="1054"/>
      <x:c r="X880" s="1054"/>
      <x:c r="Y880" s="1054"/>
      <x:c r="Z880" s="1054"/>
    </x:row>
    <x:row r="881" spans="1:26" ht="15.75" customHeight="1">
      <x:c r="A881" s="1054"/>
      <x:c r="B881" s="1054"/>
      <x:c r="C881" s="1054"/>
      <x:c r="D881" s="1054"/>
      <x:c r="E881" s="1054"/>
      <x:c r="F881" s="1054"/>
      <x:c r="G881" s="1054"/>
      <x:c r="H881" s="1054"/>
      <x:c r="I881" s="1054"/>
      <x:c r="J881" s="1054"/>
      <x:c r="K881" s="1054"/>
      <x:c r="L881" s="1054"/>
      <x:c r="M881" s="1054"/>
      <x:c r="N881" s="1054"/>
      <x:c r="O881" s="1054"/>
      <x:c r="P881" s="1054"/>
      <x:c r="Q881" s="1054"/>
      <x:c r="R881" s="1054"/>
      <x:c r="S881" s="1054"/>
      <x:c r="T881" s="1054"/>
      <x:c r="U881" s="1054"/>
      <x:c r="V881" s="1054"/>
      <x:c r="W881" s="1054"/>
      <x:c r="X881" s="1054"/>
      <x:c r="Y881" s="1054"/>
      <x:c r="Z881" s="1054"/>
    </x:row>
    <x:row r="882" spans="1:26" ht="15.75" customHeight="1">
      <x:c r="A882" s="1054"/>
      <x:c r="B882" s="1054"/>
      <x:c r="C882" s="1054"/>
      <x:c r="D882" s="1054"/>
      <x:c r="E882" s="1054"/>
      <x:c r="F882" s="1054"/>
      <x:c r="G882" s="1054"/>
      <x:c r="H882" s="1054"/>
      <x:c r="I882" s="1054"/>
      <x:c r="J882" s="1054"/>
      <x:c r="K882" s="1054"/>
      <x:c r="L882" s="1054"/>
      <x:c r="M882" s="1054"/>
      <x:c r="N882" s="1054"/>
      <x:c r="O882" s="1054"/>
      <x:c r="P882" s="1054"/>
      <x:c r="Q882" s="1054"/>
      <x:c r="R882" s="1054"/>
      <x:c r="S882" s="1054"/>
      <x:c r="T882" s="1054"/>
      <x:c r="U882" s="1054"/>
      <x:c r="V882" s="1054"/>
      <x:c r="W882" s="1054"/>
      <x:c r="X882" s="1054"/>
      <x:c r="Y882" s="1054"/>
      <x:c r="Z882" s="1054"/>
    </x:row>
    <x:row r="883" spans="1:26" ht="15.75" customHeight="1">
      <x:c r="A883" s="1054"/>
      <x:c r="B883" s="1054"/>
      <x:c r="C883" s="1054"/>
      <x:c r="D883" s="1054"/>
      <x:c r="E883" s="1054"/>
      <x:c r="F883" s="1054"/>
      <x:c r="G883" s="1054"/>
      <x:c r="H883" s="1054"/>
      <x:c r="I883" s="1054"/>
      <x:c r="J883" s="1054"/>
      <x:c r="K883" s="1054"/>
      <x:c r="L883" s="1054"/>
      <x:c r="M883" s="1054"/>
      <x:c r="N883" s="1054"/>
      <x:c r="O883" s="1054"/>
      <x:c r="P883" s="1054"/>
      <x:c r="Q883" s="1054"/>
      <x:c r="R883" s="1054"/>
      <x:c r="S883" s="1054"/>
      <x:c r="T883" s="1054"/>
      <x:c r="U883" s="1054"/>
      <x:c r="V883" s="1054"/>
      <x:c r="W883" s="1054"/>
      <x:c r="X883" s="1054"/>
      <x:c r="Y883" s="1054"/>
      <x:c r="Z883" s="1054"/>
    </x:row>
    <x:row r="884" spans="1:26" ht="15.75" customHeight="1">
      <x:c r="A884" s="1054"/>
      <x:c r="B884" s="1054"/>
      <x:c r="C884" s="1054"/>
      <x:c r="D884" s="1054"/>
      <x:c r="E884" s="1054"/>
      <x:c r="F884" s="1054"/>
      <x:c r="G884" s="1054"/>
      <x:c r="H884" s="1054"/>
      <x:c r="I884" s="1054"/>
      <x:c r="J884" s="1054"/>
      <x:c r="K884" s="1054"/>
      <x:c r="L884" s="1054"/>
      <x:c r="M884" s="1054"/>
      <x:c r="N884" s="1054"/>
      <x:c r="O884" s="1054"/>
      <x:c r="P884" s="1054"/>
      <x:c r="Q884" s="1054"/>
      <x:c r="R884" s="1054"/>
      <x:c r="S884" s="1054"/>
      <x:c r="T884" s="1054"/>
      <x:c r="U884" s="1054"/>
      <x:c r="V884" s="1054"/>
      <x:c r="W884" s="1054"/>
      <x:c r="X884" s="1054"/>
      <x:c r="Y884" s="1054"/>
      <x:c r="Z884" s="1054"/>
    </x:row>
    <x:row r="885" spans="1:26" ht="15.75" customHeight="1">
      <x:c r="A885" s="1054"/>
      <x:c r="B885" s="1054"/>
      <x:c r="C885" s="1054"/>
      <x:c r="D885" s="1054"/>
      <x:c r="E885" s="1054"/>
      <x:c r="F885" s="1054"/>
      <x:c r="G885" s="1054"/>
      <x:c r="H885" s="1054"/>
      <x:c r="I885" s="1054"/>
      <x:c r="J885" s="1054"/>
      <x:c r="K885" s="1054"/>
      <x:c r="L885" s="1054"/>
      <x:c r="M885" s="1054"/>
      <x:c r="N885" s="1054"/>
      <x:c r="O885" s="1054"/>
      <x:c r="P885" s="1054"/>
      <x:c r="Q885" s="1054"/>
      <x:c r="R885" s="1054"/>
      <x:c r="S885" s="1054"/>
      <x:c r="T885" s="1054"/>
      <x:c r="U885" s="1054"/>
      <x:c r="V885" s="1054"/>
      <x:c r="W885" s="1054"/>
      <x:c r="X885" s="1054"/>
      <x:c r="Y885" s="1054"/>
      <x:c r="Z885" s="1054"/>
    </x:row>
    <x:row r="886" spans="1:26" ht="15.75" customHeight="1">
      <x:c r="A886" s="1054"/>
      <x:c r="B886" s="1054"/>
      <x:c r="C886" s="1054"/>
      <x:c r="D886" s="1054"/>
      <x:c r="E886" s="1054"/>
      <x:c r="F886" s="1054"/>
      <x:c r="G886" s="1054"/>
      <x:c r="H886" s="1054"/>
      <x:c r="I886" s="1054"/>
      <x:c r="J886" s="1054"/>
      <x:c r="K886" s="1054"/>
      <x:c r="L886" s="1054"/>
      <x:c r="M886" s="1054"/>
      <x:c r="N886" s="1054"/>
      <x:c r="O886" s="1054"/>
      <x:c r="P886" s="1054"/>
      <x:c r="Q886" s="1054"/>
      <x:c r="R886" s="1054"/>
      <x:c r="S886" s="1054"/>
      <x:c r="T886" s="1054"/>
      <x:c r="U886" s="1054"/>
      <x:c r="V886" s="1054"/>
      <x:c r="W886" s="1054"/>
      <x:c r="X886" s="1054"/>
      <x:c r="Y886" s="1054"/>
      <x:c r="Z886" s="1054"/>
    </x:row>
    <x:row r="887" spans="1:26" ht="15.75" customHeight="1">
      <x:c r="A887" s="1054"/>
      <x:c r="B887" s="1054"/>
      <x:c r="C887" s="1054"/>
      <x:c r="D887" s="1054"/>
      <x:c r="E887" s="1054"/>
      <x:c r="F887" s="1054"/>
      <x:c r="G887" s="1054"/>
      <x:c r="H887" s="1054"/>
      <x:c r="I887" s="1054"/>
      <x:c r="J887" s="1054"/>
      <x:c r="K887" s="1054"/>
      <x:c r="L887" s="1054"/>
      <x:c r="M887" s="1054"/>
      <x:c r="N887" s="1054"/>
      <x:c r="O887" s="1054"/>
      <x:c r="P887" s="1054"/>
      <x:c r="Q887" s="1054"/>
      <x:c r="R887" s="1054"/>
      <x:c r="S887" s="1054"/>
      <x:c r="T887" s="1054"/>
      <x:c r="U887" s="1054"/>
      <x:c r="V887" s="1054"/>
      <x:c r="W887" s="1054"/>
      <x:c r="X887" s="1054"/>
      <x:c r="Y887" s="1054"/>
      <x:c r="Z887" s="1054"/>
    </x:row>
    <x:row r="888" spans="1:26" ht="15.75" customHeight="1">
      <x:c r="A888" s="1054"/>
      <x:c r="B888" s="1054"/>
      <x:c r="C888" s="1054"/>
      <x:c r="D888" s="1054"/>
      <x:c r="E888" s="1054"/>
      <x:c r="F888" s="1054"/>
      <x:c r="G888" s="1054"/>
      <x:c r="H888" s="1054"/>
      <x:c r="I888" s="1054"/>
      <x:c r="J888" s="1054"/>
      <x:c r="K888" s="1054"/>
      <x:c r="L888" s="1054"/>
      <x:c r="M888" s="1054"/>
      <x:c r="N888" s="1054"/>
      <x:c r="O888" s="1054"/>
      <x:c r="P888" s="1054"/>
      <x:c r="Q888" s="1054"/>
      <x:c r="R888" s="1054"/>
      <x:c r="S888" s="1054"/>
      <x:c r="T888" s="1054"/>
      <x:c r="U888" s="1054"/>
      <x:c r="V888" s="1054"/>
      <x:c r="W888" s="1054"/>
      <x:c r="X888" s="1054"/>
      <x:c r="Y888" s="1054"/>
      <x:c r="Z888" s="1054"/>
    </x:row>
    <x:row r="889" spans="1:26" ht="15.75" customHeight="1">
      <x:c r="A889" s="1054"/>
      <x:c r="B889" s="1054"/>
      <x:c r="C889" s="1054"/>
      <x:c r="D889" s="1054"/>
      <x:c r="E889" s="1054"/>
      <x:c r="F889" s="1054"/>
      <x:c r="G889" s="1054"/>
      <x:c r="H889" s="1054"/>
      <x:c r="I889" s="1054"/>
      <x:c r="J889" s="1054"/>
      <x:c r="K889" s="1054"/>
      <x:c r="L889" s="1054"/>
      <x:c r="M889" s="1054"/>
      <x:c r="N889" s="1054"/>
      <x:c r="O889" s="1054"/>
      <x:c r="P889" s="1054"/>
      <x:c r="Q889" s="1054"/>
      <x:c r="R889" s="1054"/>
      <x:c r="S889" s="1054"/>
      <x:c r="T889" s="1054"/>
      <x:c r="U889" s="1054"/>
      <x:c r="V889" s="1054"/>
      <x:c r="W889" s="1054"/>
      <x:c r="X889" s="1054"/>
      <x:c r="Y889" s="1054"/>
      <x:c r="Z889" s="1054"/>
    </x:row>
    <x:row r="890" spans="1:26" ht="15.75" customHeight="1">
      <x:c r="A890" s="1054"/>
      <x:c r="B890" s="1054"/>
      <x:c r="C890" s="1054"/>
      <x:c r="D890" s="1054"/>
      <x:c r="E890" s="1054"/>
      <x:c r="F890" s="1054"/>
      <x:c r="G890" s="1054"/>
      <x:c r="H890" s="1054"/>
      <x:c r="I890" s="1054"/>
      <x:c r="J890" s="1054"/>
      <x:c r="K890" s="1054"/>
      <x:c r="L890" s="1054"/>
      <x:c r="M890" s="1054"/>
      <x:c r="N890" s="1054"/>
      <x:c r="O890" s="1054"/>
      <x:c r="P890" s="1054"/>
      <x:c r="Q890" s="1054"/>
      <x:c r="R890" s="1054"/>
      <x:c r="S890" s="1054"/>
      <x:c r="T890" s="1054"/>
      <x:c r="U890" s="1054"/>
      <x:c r="V890" s="1054"/>
      <x:c r="W890" s="1054"/>
      <x:c r="X890" s="1054"/>
      <x:c r="Y890" s="1054"/>
      <x:c r="Z890" s="1054"/>
    </x:row>
    <x:row r="891" spans="1:26" ht="15.75" customHeight="1">
      <x:c r="A891" s="1054"/>
      <x:c r="B891" s="1054"/>
      <x:c r="C891" s="1054"/>
      <x:c r="D891" s="1054"/>
      <x:c r="E891" s="1054"/>
      <x:c r="F891" s="1054"/>
      <x:c r="G891" s="1054"/>
      <x:c r="H891" s="1054"/>
      <x:c r="I891" s="1054"/>
      <x:c r="J891" s="1054"/>
      <x:c r="K891" s="1054"/>
      <x:c r="L891" s="1054"/>
      <x:c r="M891" s="1054"/>
      <x:c r="N891" s="1054"/>
      <x:c r="O891" s="1054"/>
      <x:c r="P891" s="1054"/>
      <x:c r="Q891" s="1054"/>
      <x:c r="R891" s="1054"/>
      <x:c r="S891" s="1054"/>
      <x:c r="T891" s="1054"/>
      <x:c r="U891" s="1054"/>
      <x:c r="V891" s="1054"/>
      <x:c r="W891" s="1054"/>
      <x:c r="X891" s="1054"/>
      <x:c r="Y891" s="1054"/>
      <x:c r="Z891" s="1054"/>
    </x:row>
    <x:row r="892" spans="1:26" ht="15.75" customHeight="1">
      <x:c r="A892" s="1054"/>
      <x:c r="B892" s="1054"/>
      <x:c r="C892" s="1054"/>
      <x:c r="D892" s="1054"/>
      <x:c r="E892" s="1054"/>
      <x:c r="F892" s="1054"/>
      <x:c r="G892" s="1054"/>
      <x:c r="H892" s="1054"/>
      <x:c r="I892" s="1054"/>
      <x:c r="J892" s="1054"/>
      <x:c r="K892" s="1054"/>
      <x:c r="L892" s="1054"/>
      <x:c r="M892" s="1054"/>
      <x:c r="N892" s="1054"/>
      <x:c r="O892" s="1054"/>
      <x:c r="P892" s="1054"/>
      <x:c r="Q892" s="1054"/>
      <x:c r="R892" s="1054"/>
      <x:c r="S892" s="1054"/>
      <x:c r="T892" s="1054"/>
      <x:c r="U892" s="1054"/>
      <x:c r="V892" s="1054"/>
      <x:c r="W892" s="1054"/>
      <x:c r="X892" s="1054"/>
      <x:c r="Y892" s="1054"/>
      <x:c r="Z892" s="1054"/>
    </x:row>
    <x:row r="893" spans="1:26" ht="15.75" customHeight="1">
      <x:c r="A893" s="1054"/>
      <x:c r="B893" s="1054"/>
      <x:c r="C893" s="1054"/>
      <x:c r="D893" s="1054"/>
      <x:c r="E893" s="1054"/>
      <x:c r="F893" s="1054"/>
      <x:c r="G893" s="1054"/>
      <x:c r="H893" s="1054"/>
      <x:c r="I893" s="1054"/>
      <x:c r="J893" s="1054"/>
      <x:c r="K893" s="1054"/>
      <x:c r="L893" s="1054"/>
      <x:c r="M893" s="1054"/>
      <x:c r="N893" s="1054"/>
      <x:c r="O893" s="1054"/>
      <x:c r="P893" s="1054"/>
      <x:c r="Q893" s="1054"/>
      <x:c r="R893" s="1054"/>
      <x:c r="S893" s="1054"/>
      <x:c r="T893" s="1054"/>
      <x:c r="U893" s="1054"/>
      <x:c r="V893" s="1054"/>
      <x:c r="W893" s="1054"/>
      <x:c r="X893" s="1054"/>
      <x:c r="Y893" s="1054"/>
      <x:c r="Z893" s="1054"/>
    </x:row>
    <x:row r="894" spans="1:26" ht="15.75" customHeight="1">
      <x:c r="A894" s="1054"/>
      <x:c r="B894" s="1054"/>
      <x:c r="C894" s="1054"/>
      <x:c r="D894" s="1054"/>
      <x:c r="E894" s="1054"/>
      <x:c r="F894" s="1054"/>
      <x:c r="G894" s="1054"/>
      <x:c r="H894" s="1054"/>
      <x:c r="I894" s="1054"/>
      <x:c r="J894" s="1054"/>
      <x:c r="K894" s="1054"/>
      <x:c r="L894" s="1054"/>
      <x:c r="M894" s="1054"/>
      <x:c r="N894" s="1054"/>
      <x:c r="O894" s="1054"/>
      <x:c r="P894" s="1054"/>
      <x:c r="Q894" s="1054"/>
      <x:c r="R894" s="1054"/>
      <x:c r="S894" s="1054"/>
      <x:c r="T894" s="1054"/>
      <x:c r="U894" s="1054"/>
      <x:c r="V894" s="1054"/>
      <x:c r="W894" s="1054"/>
      <x:c r="X894" s="1054"/>
      <x:c r="Y894" s="1054"/>
      <x:c r="Z894" s="1054"/>
    </x:row>
    <x:row r="895" spans="1:26" ht="15.75" customHeight="1">
      <x:c r="A895" s="1054"/>
      <x:c r="B895" s="1054"/>
      <x:c r="C895" s="1054"/>
      <x:c r="D895" s="1054"/>
      <x:c r="E895" s="1054"/>
      <x:c r="F895" s="1054"/>
      <x:c r="G895" s="1054"/>
      <x:c r="H895" s="1054"/>
      <x:c r="I895" s="1054"/>
      <x:c r="J895" s="1054"/>
      <x:c r="K895" s="1054"/>
      <x:c r="L895" s="1054"/>
      <x:c r="M895" s="1054"/>
      <x:c r="N895" s="1054"/>
      <x:c r="O895" s="1054"/>
      <x:c r="P895" s="1054"/>
      <x:c r="Q895" s="1054"/>
      <x:c r="R895" s="1054"/>
      <x:c r="S895" s="1054"/>
      <x:c r="T895" s="1054"/>
      <x:c r="U895" s="1054"/>
      <x:c r="V895" s="1054"/>
      <x:c r="W895" s="1054"/>
      <x:c r="X895" s="1054"/>
      <x:c r="Y895" s="1054"/>
      <x:c r="Z895" s="1054"/>
    </x:row>
    <x:row r="896" spans="1:26" ht="15.75" customHeight="1">
      <x:c r="A896" s="1054"/>
      <x:c r="B896" s="1054"/>
      <x:c r="C896" s="1054"/>
      <x:c r="D896" s="1054"/>
      <x:c r="E896" s="1054"/>
      <x:c r="F896" s="1054"/>
      <x:c r="G896" s="1054"/>
      <x:c r="H896" s="1054"/>
      <x:c r="I896" s="1054"/>
      <x:c r="J896" s="1054"/>
      <x:c r="K896" s="1054"/>
      <x:c r="L896" s="1054"/>
      <x:c r="M896" s="1054"/>
      <x:c r="N896" s="1054"/>
      <x:c r="O896" s="1054"/>
      <x:c r="P896" s="1054"/>
      <x:c r="Q896" s="1054"/>
      <x:c r="R896" s="1054"/>
      <x:c r="S896" s="1054"/>
      <x:c r="T896" s="1054"/>
      <x:c r="U896" s="1054"/>
      <x:c r="V896" s="1054"/>
      <x:c r="W896" s="1054"/>
      <x:c r="X896" s="1054"/>
      <x:c r="Y896" s="1054"/>
      <x:c r="Z896" s="1054"/>
    </x:row>
    <x:row r="897" spans="1:26" ht="15.75" customHeight="1">
      <x:c r="A897" s="1054"/>
      <x:c r="B897" s="1054"/>
      <x:c r="C897" s="1054"/>
      <x:c r="D897" s="1054"/>
      <x:c r="E897" s="1054"/>
      <x:c r="F897" s="1054"/>
      <x:c r="G897" s="1054"/>
      <x:c r="H897" s="1054"/>
      <x:c r="I897" s="1054"/>
      <x:c r="J897" s="1054"/>
      <x:c r="K897" s="1054"/>
      <x:c r="L897" s="1054"/>
      <x:c r="M897" s="1054"/>
      <x:c r="N897" s="1054"/>
      <x:c r="O897" s="1054"/>
      <x:c r="P897" s="1054"/>
      <x:c r="Q897" s="1054"/>
      <x:c r="R897" s="1054"/>
      <x:c r="S897" s="1054"/>
      <x:c r="T897" s="1054"/>
      <x:c r="U897" s="1054"/>
      <x:c r="V897" s="1054"/>
      <x:c r="W897" s="1054"/>
      <x:c r="X897" s="1054"/>
      <x:c r="Y897" s="1054"/>
      <x:c r="Z897" s="1054"/>
    </x:row>
    <x:row r="898" spans="1:26" ht="15.75" customHeight="1">
      <x:c r="A898" s="1054"/>
      <x:c r="B898" s="1054"/>
      <x:c r="C898" s="1054"/>
      <x:c r="D898" s="1054"/>
      <x:c r="E898" s="1054"/>
      <x:c r="F898" s="1054"/>
      <x:c r="G898" s="1054"/>
      <x:c r="H898" s="1054"/>
      <x:c r="I898" s="1054"/>
      <x:c r="J898" s="1054"/>
      <x:c r="K898" s="1054"/>
      <x:c r="L898" s="1054"/>
      <x:c r="M898" s="1054"/>
      <x:c r="N898" s="1054"/>
      <x:c r="O898" s="1054"/>
      <x:c r="P898" s="1054"/>
      <x:c r="Q898" s="1054"/>
      <x:c r="R898" s="1054"/>
      <x:c r="S898" s="1054"/>
      <x:c r="T898" s="1054"/>
      <x:c r="U898" s="1054"/>
      <x:c r="V898" s="1054"/>
      <x:c r="W898" s="1054"/>
      <x:c r="X898" s="1054"/>
      <x:c r="Y898" s="1054"/>
      <x:c r="Z898" s="1054"/>
    </x:row>
    <x:row r="899" spans="1:26" ht="15.75" customHeight="1">
      <x:c r="A899" s="1054"/>
      <x:c r="B899" s="1054"/>
      <x:c r="C899" s="1054"/>
      <x:c r="D899" s="1054"/>
      <x:c r="E899" s="1054"/>
      <x:c r="F899" s="1054"/>
      <x:c r="G899" s="1054"/>
      <x:c r="H899" s="1054"/>
      <x:c r="I899" s="1054"/>
      <x:c r="J899" s="1054"/>
      <x:c r="K899" s="1054"/>
      <x:c r="L899" s="1054"/>
      <x:c r="M899" s="1054"/>
      <x:c r="N899" s="1054"/>
      <x:c r="O899" s="1054"/>
      <x:c r="P899" s="1054"/>
      <x:c r="Q899" s="1054"/>
      <x:c r="R899" s="1054"/>
      <x:c r="S899" s="1054"/>
      <x:c r="T899" s="1054"/>
      <x:c r="U899" s="1054"/>
      <x:c r="V899" s="1054"/>
      <x:c r="W899" s="1054"/>
      <x:c r="X899" s="1054"/>
      <x:c r="Y899" s="1054"/>
      <x:c r="Z899" s="1054"/>
    </x:row>
    <x:row r="900" spans="1:26" ht="15.75" customHeight="1">
      <x:c r="A900" s="1054"/>
      <x:c r="B900" s="1054"/>
      <x:c r="C900" s="1054"/>
      <x:c r="D900" s="1054"/>
      <x:c r="E900" s="1054"/>
      <x:c r="F900" s="1054"/>
      <x:c r="G900" s="1054"/>
      <x:c r="H900" s="1054"/>
      <x:c r="I900" s="1054"/>
      <x:c r="J900" s="1054"/>
      <x:c r="K900" s="1054"/>
      <x:c r="L900" s="1054"/>
      <x:c r="M900" s="1054"/>
      <x:c r="N900" s="1054"/>
      <x:c r="O900" s="1054"/>
      <x:c r="P900" s="1054"/>
      <x:c r="Q900" s="1054"/>
      <x:c r="R900" s="1054"/>
      <x:c r="S900" s="1054"/>
      <x:c r="T900" s="1054"/>
      <x:c r="U900" s="1054"/>
      <x:c r="V900" s="1054"/>
      <x:c r="W900" s="1054"/>
      <x:c r="X900" s="1054"/>
      <x:c r="Y900" s="1054"/>
      <x:c r="Z900" s="1054"/>
    </x:row>
    <x:row r="901" spans="1:26" ht="15.75" customHeight="1">
      <x:c r="A901" s="1054"/>
      <x:c r="B901" s="1054"/>
      <x:c r="C901" s="1054"/>
      <x:c r="D901" s="1054"/>
      <x:c r="E901" s="1054"/>
      <x:c r="F901" s="1054"/>
      <x:c r="G901" s="1054"/>
      <x:c r="H901" s="1054"/>
      <x:c r="I901" s="1054"/>
      <x:c r="J901" s="1054"/>
      <x:c r="K901" s="1054"/>
      <x:c r="L901" s="1054"/>
      <x:c r="M901" s="1054"/>
      <x:c r="N901" s="1054"/>
      <x:c r="O901" s="1054"/>
      <x:c r="P901" s="1054"/>
      <x:c r="Q901" s="1054"/>
      <x:c r="R901" s="1054"/>
      <x:c r="S901" s="1054"/>
      <x:c r="T901" s="1054"/>
      <x:c r="U901" s="1054"/>
      <x:c r="V901" s="1054"/>
      <x:c r="W901" s="1054"/>
      <x:c r="X901" s="1054"/>
      <x:c r="Y901" s="1054"/>
      <x:c r="Z901" s="1054"/>
    </x:row>
    <x:row r="902" spans="1:26" ht="15.75" customHeight="1">
      <x:c r="A902" s="1054"/>
      <x:c r="B902" s="1054"/>
      <x:c r="C902" s="1054"/>
      <x:c r="D902" s="1054"/>
      <x:c r="E902" s="1054"/>
      <x:c r="F902" s="1054"/>
      <x:c r="G902" s="1054"/>
      <x:c r="H902" s="1054"/>
      <x:c r="I902" s="1054"/>
      <x:c r="J902" s="1054"/>
      <x:c r="K902" s="1054"/>
      <x:c r="L902" s="1054"/>
      <x:c r="M902" s="1054"/>
      <x:c r="N902" s="1054"/>
      <x:c r="O902" s="1054"/>
      <x:c r="P902" s="1054"/>
      <x:c r="Q902" s="1054"/>
      <x:c r="R902" s="1054"/>
      <x:c r="S902" s="1054"/>
      <x:c r="T902" s="1054"/>
      <x:c r="U902" s="1054"/>
      <x:c r="V902" s="1054"/>
      <x:c r="W902" s="1054"/>
      <x:c r="X902" s="1054"/>
      <x:c r="Y902" s="1054"/>
      <x:c r="Z902" s="1054"/>
    </x:row>
    <x:row r="903" spans="1:26" ht="15.75" customHeight="1">
      <x:c r="A903" s="1054"/>
      <x:c r="B903" s="1054"/>
      <x:c r="C903" s="1054"/>
      <x:c r="D903" s="1054"/>
      <x:c r="E903" s="1054"/>
      <x:c r="F903" s="1054"/>
      <x:c r="G903" s="1054"/>
      <x:c r="H903" s="1054"/>
      <x:c r="I903" s="1054"/>
      <x:c r="J903" s="1054"/>
      <x:c r="K903" s="1054"/>
      <x:c r="L903" s="1054"/>
      <x:c r="M903" s="1054"/>
      <x:c r="N903" s="1054"/>
      <x:c r="O903" s="1054"/>
      <x:c r="P903" s="1054"/>
      <x:c r="Q903" s="1054"/>
      <x:c r="R903" s="1054"/>
      <x:c r="S903" s="1054"/>
      <x:c r="T903" s="1054"/>
      <x:c r="U903" s="1054"/>
      <x:c r="V903" s="1054"/>
      <x:c r="W903" s="1054"/>
      <x:c r="X903" s="1054"/>
      <x:c r="Y903" s="1054"/>
      <x:c r="Z903" s="1054"/>
    </x:row>
    <x:row r="904" spans="1:26" ht="15.75" customHeight="1">
      <x:c r="A904" s="1054"/>
      <x:c r="B904" s="1054"/>
      <x:c r="C904" s="1054"/>
      <x:c r="D904" s="1054"/>
      <x:c r="E904" s="1054"/>
      <x:c r="F904" s="1054"/>
      <x:c r="G904" s="1054"/>
      <x:c r="H904" s="1054"/>
      <x:c r="I904" s="1054"/>
      <x:c r="J904" s="1054"/>
      <x:c r="K904" s="1054"/>
      <x:c r="L904" s="1054"/>
      <x:c r="M904" s="1054"/>
      <x:c r="N904" s="1054"/>
      <x:c r="O904" s="1054"/>
      <x:c r="P904" s="1054"/>
      <x:c r="Q904" s="1054"/>
      <x:c r="R904" s="1054"/>
      <x:c r="S904" s="1054"/>
      <x:c r="T904" s="1054"/>
      <x:c r="U904" s="1054"/>
      <x:c r="V904" s="1054"/>
      <x:c r="W904" s="1054"/>
      <x:c r="X904" s="1054"/>
      <x:c r="Y904" s="1054"/>
      <x:c r="Z904" s="1054"/>
    </x:row>
    <x:row r="905" spans="1:26" ht="15.75" customHeight="1">
      <x:c r="A905" s="1054"/>
      <x:c r="B905" s="1054"/>
      <x:c r="C905" s="1054"/>
      <x:c r="D905" s="1054"/>
      <x:c r="E905" s="1054"/>
      <x:c r="F905" s="1054"/>
      <x:c r="G905" s="1054"/>
      <x:c r="H905" s="1054"/>
      <x:c r="I905" s="1054"/>
      <x:c r="J905" s="1054"/>
      <x:c r="K905" s="1054"/>
      <x:c r="L905" s="1054"/>
      <x:c r="M905" s="1054"/>
      <x:c r="N905" s="1054"/>
      <x:c r="O905" s="1054"/>
      <x:c r="P905" s="1054"/>
      <x:c r="Q905" s="1054"/>
      <x:c r="R905" s="1054"/>
      <x:c r="S905" s="1054"/>
      <x:c r="T905" s="1054"/>
      <x:c r="U905" s="1054"/>
      <x:c r="V905" s="1054"/>
      <x:c r="W905" s="1054"/>
      <x:c r="X905" s="1054"/>
      <x:c r="Y905" s="1054"/>
      <x:c r="Z905" s="1054"/>
    </x:row>
    <x:row r="906" spans="1:26" ht="15.75" customHeight="1">
      <x:c r="A906" s="1054"/>
      <x:c r="B906" s="1054"/>
      <x:c r="C906" s="1054"/>
      <x:c r="D906" s="1054"/>
      <x:c r="E906" s="1054"/>
      <x:c r="F906" s="1054"/>
      <x:c r="G906" s="1054"/>
      <x:c r="H906" s="1054"/>
      <x:c r="I906" s="1054"/>
      <x:c r="J906" s="1054"/>
      <x:c r="K906" s="1054"/>
      <x:c r="L906" s="1054"/>
      <x:c r="M906" s="1054"/>
      <x:c r="N906" s="1054"/>
      <x:c r="O906" s="1054"/>
      <x:c r="P906" s="1054"/>
      <x:c r="Q906" s="1054"/>
      <x:c r="R906" s="1054"/>
      <x:c r="S906" s="1054"/>
      <x:c r="T906" s="1054"/>
      <x:c r="U906" s="1054"/>
      <x:c r="V906" s="1054"/>
      <x:c r="W906" s="1054"/>
      <x:c r="X906" s="1054"/>
      <x:c r="Y906" s="1054"/>
      <x:c r="Z906" s="1054"/>
    </x:row>
    <x:row r="907" spans="1:26" ht="15.75" customHeight="1">
      <x:c r="A907" s="1054"/>
      <x:c r="B907" s="1054"/>
      <x:c r="C907" s="1054"/>
      <x:c r="D907" s="1054"/>
      <x:c r="E907" s="1054"/>
      <x:c r="F907" s="1054"/>
      <x:c r="G907" s="1054"/>
      <x:c r="H907" s="1054"/>
      <x:c r="I907" s="1054"/>
      <x:c r="J907" s="1054"/>
      <x:c r="K907" s="1054"/>
      <x:c r="L907" s="1054"/>
      <x:c r="M907" s="1054"/>
      <x:c r="N907" s="1054"/>
      <x:c r="O907" s="1054"/>
      <x:c r="P907" s="1054"/>
      <x:c r="Q907" s="1054"/>
      <x:c r="R907" s="1054"/>
      <x:c r="S907" s="1054"/>
      <x:c r="T907" s="1054"/>
      <x:c r="U907" s="1054"/>
      <x:c r="V907" s="1054"/>
      <x:c r="W907" s="1054"/>
      <x:c r="X907" s="1054"/>
      <x:c r="Y907" s="1054"/>
      <x:c r="Z907" s="1054"/>
    </x:row>
    <x:row r="908" spans="1:26" ht="15.75" customHeight="1">
      <x:c r="A908" s="1054"/>
      <x:c r="B908" s="1054"/>
      <x:c r="C908" s="1054"/>
      <x:c r="D908" s="1054"/>
      <x:c r="E908" s="1054"/>
      <x:c r="F908" s="1054"/>
      <x:c r="G908" s="1054"/>
      <x:c r="H908" s="1054"/>
      <x:c r="I908" s="1054"/>
      <x:c r="J908" s="1054"/>
      <x:c r="K908" s="1054"/>
      <x:c r="L908" s="1054"/>
      <x:c r="M908" s="1054"/>
      <x:c r="N908" s="1054"/>
      <x:c r="O908" s="1054"/>
      <x:c r="P908" s="1054"/>
      <x:c r="Q908" s="1054"/>
      <x:c r="R908" s="1054"/>
      <x:c r="S908" s="1054"/>
      <x:c r="T908" s="1054"/>
      <x:c r="U908" s="1054"/>
      <x:c r="V908" s="1054"/>
      <x:c r="W908" s="1054"/>
      <x:c r="X908" s="1054"/>
      <x:c r="Y908" s="1054"/>
      <x:c r="Z908" s="1054"/>
    </x:row>
    <x:row r="909" spans="1:26" ht="15.75" customHeight="1">
      <x:c r="A909" s="1054"/>
      <x:c r="B909" s="1054"/>
      <x:c r="C909" s="1054"/>
      <x:c r="D909" s="1054"/>
      <x:c r="E909" s="1054"/>
      <x:c r="F909" s="1054"/>
      <x:c r="G909" s="1054"/>
      <x:c r="H909" s="1054"/>
      <x:c r="I909" s="1054"/>
      <x:c r="J909" s="1054"/>
      <x:c r="K909" s="1054"/>
      <x:c r="L909" s="1054"/>
      <x:c r="M909" s="1054"/>
      <x:c r="N909" s="1054"/>
      <x:c r="O909" s="1054"/>
      <x:c r="P909" s="1054"/>
      <x:c r="Q909" s="1054"/>
      <x:c r="R909" s="1054"/>
      <x:c r="S909" s="1054"/>
      <x:c r="T909" s="1054"/>
      <x:c r="U909" s="1054"/>
      <x:c r="V909" s="1054"/>
      <x:c r="W909" s="1054"/>
      <x:c r="X909" s="1054"/>
      <x:c r="Y909" s="1054"/>
      <x:c r="Z909" s="1054"/>
    </x:row>
    <x:row r="910" spans="1:26" ht="15.75" customHeight="1">
      <x:c r="A910" s="1054"/>
      <x:c r="B910" s="1054"/>
      <x:c r="C910" s="1054"/>
      <x:c r="D910" s="1054"/>
      <x:c r="E910" s="1054"/>
      <x:c r="F910" s="1054"/>
      <x:c r="G910" s="1054"/>
      <x:c r="H910" s="1054"/>
      <x:c r="I910" s="1054"/>
      <x:c r="J910" s="1054"/>
      <x:c r="K910" s="1054"/>
      <x:c r="L910" s="1054"/>
      <x:c r="M910" s="1054"/>
      <x:c r="N910" s="1054"/>
      <x:c r="O910" s="1054"/>
      <x:c r="P910" s="1054"/>
      <x:c r="Q910" s="1054"/>
      <x:c r="R910" s="1054"/>
      <x:c r="S910" s="1054"/>
      <x:c r="T910" s="1054"/>
      <x:c r="U910" s="1054"/>
      <x:c r="V910" s="1054"/>
      <x:c r="W910" s="1054"/>
      <x:c r="X910" s="1054"/>
      <x:c r="Y910" s="1054"/>
      <x:c r="Z910" s="1054"/>
    </x:row>
    <x:row r="911" spans="1:26" ht="15.75" customHeight="1">
      <x:c r="A911" s="1054"/>
      <x:c r="B911" s="1054"/>
      <x:c r="C911" s="1054"/>
      <x:c r="D911" s="1054"/>
      <x:c r="E911" s="1054"/>
      <x:c r="F911" s="1054"/>
      <x:c r="G911" s="1054"/>
      <x:c r="H911" s="1054"/>
      <x:c r="I911" s="1054"/>
      <x:c r="J911" s="1054"/>
      <x:c r="K911" s="1054"/>
      <x:c r="L911" s="1054"/>
      <x:c r="M911" s="1054"/>
      <x:c r="N911" s="1054"/>
      <x:c r="O911" s="1054"/>
      <x:c r="P911" s="1054"/>
      <x:c r="Q911" s="1054"/>
      <x:c r="R911" s="1054"/>
      <x:c r="S911" s="1054"/>
      <x:c r="T911" s="1054"/>
      <x:c r="U911" s="1054"/>
      <x:c r="V911" s="1054"/>
      <x:c r="W911" s="1054"/>
      <x:c r="X911" s="1054"/>
      <x:c r="Y911" s="1054"/>
      <x:c r="Z911" s="1054"/>
    </x:row>
    <x:row r="912" spans="1:26" ht="15.75" customHeight="1">
      <x:c r="A912" s="1054"/>
      <x:c r="B912" s="1054"/>
      <x:c r="C912" s="1054"/>
      <x:c r="D912" s="1054"/>
      <x:c r="E912" s="1054"/>
      <x:c r="F912" s="1054"/>
      <x:c r="G912" s="1054"/>
      <x:c r="H912" s="1054"/>
      <x:c r="I912" s="1054"/>
      <x:c r="J912" s="1054"/>
      <x:c r="K912" s="1054"/>
      <x:c r="L912" s="1054"/>
      <x:c r="M912" s="1054"/>
      <x:c r="N912" s="1054"/>
      <x:c r="O912" s="1054"/>
      <x:c r="P912" s="1054"/>
      <x:c r="Q912" s="1054"/>
      <x:c r="R912" s="1054"/>
      <x:c r="S912" s="1054"/>
      <x:c r="T912" s="1054"/>
      <x:c r="U912" s="1054"/>
      <x:c r="V912" s="1054"/>
      <x:c r="W912" s="1054"/>
      <x:c r="X912" s="1054"/>
      <x:c r="Y912" s="1054"/>
      <x:c r="Z912" s="1054"/>
    </x:row>
    <x:row r="913" spans="1:26" ht="15.75" customHeight="1">
      <x:c r="A913" s="1054"/>
      <x:c r="B913" s="1054"/>
      <x:c r="C913" s="1054"/>
      <x:c r="D913" s="1054"/>
      <x:c r="E913" s="1054"/>
      <x:c r="F913" s="1054"/>
      <x:c r="G913" s="1054"/>
      <x:c r="H913" s="1054"/>
      <x:c r="I913" s="1054"/>
      <x:c r="J913" s="1054"/>
      <x:c r="K913" s="1054"/>
      <x:c r="L913" s="1054"/>
      <x:c r="M913" s="1054"/>
      <x:c r="N913" s="1054"/>
      <x:c r="O913" s="1054"/>
      <x:c r="P913" s="1054"/>
      <x:c r="Q913" s="1054"/>
      <x:c r="R913" s="1054"/>
      <x:c r="S913" s="1054"/>
      <x:c r="T913" s="1054"/>
      <x:c r="U913" s="1054"/>
      <x:c r="V913" s="1054"/>
      <x:c r="W913" s="1054"/>
      <x:c r="X913" s="1054"/>
      <x:c r="Y913" s="1054"/>
      <x:c r="Z913" s="1054"/>
    </x:row>
    <x:row r="914" spans="1:26" ht="15.75" customHeight="1">
      <x:c r="A914" s="1054"/>
      <x:c r="B914" s="1054"/>
      <x:c r="C914" s="1054"/>
      <x:c r="D914" s="1054"/>
      <x:c r="E914" s="1054"/>
      <x:c r="F914" s="1054"/>
      <x:c r="G914" s="1054"/>
      <x:c r="H914" s="1054"/>
      <x:c r="I914" s="1054"/>
      <x:c r="J914" s="1054"/>
      <x:c r="K914" s="1054"/>
      <x:c r="L914" s="1054"/>
      <x:c r="M914" s="1054"/>
      <x:c r="N914" s="1054"/>
      <x:c r="O914" s="1054"/>
      <x:c r="P914" s="1054"/>
      <x:c r="Q914" s="1054"/>
      <x:c r="R914" s="1054"/>
      <x:c r="S914" s="1054"/>
      <x:c r="T914" s="1054"/>
      <x:c r="U914" s="1054"/>
      <x:c r="V914" s="1054"/>
      <x:c r="W914" s="1054"/>
      <x:c r="X914" s="1054"/>
      <x:c r="Y914" s="1054"/>
      <x:c r="Z914" s="1054"/>
    </x:row>
    <x:row r="915" spans="1:26" ht="15.75" customHeight="1">
      <x:c r="A915" s="1054"/>
      <x:c r="B915" s="1054"/>
      <x:c r="C915" s="1054"/>
      <x:c r="D915" s="1054"/>
      <x:c r="E915" s="1054"/>
      <x:c r="F915" s="1054"/>
      <x:c r="G915" s="1054"/>
      <x:c r="H915" s="1054"/>
      <x:c r="I915" s="1054"/>
      <x:c r="J915" s="1054"/>
      <x:c r="K915" s="1054"/>
      <x:c r="L915" s="1054"/>
      <x:c r="M915" s="1054"/>
      <x:c r="N915" s="1054"/>
      <x:c r="O915" s="1054"/>
      <x:c r="P915" s="1054"/>
      <x:c r="Q915" s="1054"/>
      <x:c r="R915" s="1054"/>
      <x:c r="S915" s="1054"/>
      <x:c r="T915" s="1054"/>
      <x:c r="U915" s="1054"/>
      <x:c r="V915" s="1054"/>
      <x:c r="W915" s="1054"/>
      <x:c r="X915" s="1054"/>
      <x:c r="Y915" s="1054"/>
      <x:c r="Z915" s="1054"/>
    </x:row>
    <x:row r="916" spans="1:26" ht="15.75" customHeight="1">
      <x:c r="A916" s="1054"/>
      <x:c r="B916" s="1054"/>
      <x:c r="C916" s="1054"/>
      <x:c r="D916" s="1054"/>
      <x:c r="E916" s="1054"/>
      <x:c r="F916" s="1054"/>
      <x:c r="G916" s="1054"/>
      <x:c r="H916" s="1054"/>
      <x:c r="I916" s="1054"/>
      <x:c r="J916" s="1054"/>
      <x:c r="K916" s="1054"/>
      <x:c r="L916" s="1054"/>
      <x:c r="M916" s="1054"/>
      <x:c r="N916" s="1054"/>
      <x:c r="O916" s="1054"/>
      <x:c r="P916" s="1054"/>
      <x:c r="Q916" s="1054"/>
      <x:c r="R916" s="1054"/>
      <x:c r="S916" s="1054"/>
      <x:c r="T916" s="1054"/>
      <x:c r="U916" s="1054"/>
      <x:c r="V916" s="1054"/>
      <x:c r="W916" s="1054"/>
      <x:c r="X916" s="1054"/>
      <x:c r="Y916" s="1054"/>
      <x:c r="Z916" s="1054"/>
    </x:row>
    <x:row r="917" spans="1:26" ht="15.75" customHeight="1">
      <x:c r="A917" s="1054"/>
      <x:c r="B917" s="1054"/>
      <x:c r="C917" s="1054"/>
      <x:c r="D917" s="1054"/>
      <x:c r="E917" s="1054"/>
      <x:c r="F917" s="1054"/>
      <x:c r="G917" s="1054"/>
      <x:c r="H917" s="1054"/>
      <x:c r="I917" s="1054"/>
      <x:c r="J917" s="1054"/>
      <x:c r="K917" s="1054"/>
      <x:c r="L917" s="1054"/>
      <x:c r="M917" s="1054"/>
      <x:c r="N917" s="1054"/>
      <x:c r="O917" s="1054"/>
      <x:c r="P917" s="1054"/>
      <x:c r="Q917" s="1054"/>
      <x:c r="R917" s="1054"/>
      <x:c r="S917" s="1054"/>
      <x:c r="T917" s="1054"/>
      <x:c r="U917" s="1054"/>
      <x:c r="V917" s="1054"/>
      <x:c r="W917" s="1054"/>
      <x:c r="X917" s="1054"/>
      <x:c r="Y917" s="1054"/>
      <x:c r="Z917" s="1054"/>
    </x:row>
    <x:row r="918" spans="1:26" ht="15.75" customHeight="1">
      <x:c r="A918" s="1054"/>
      <x:c r="B918" s="1054"/>
      <x:c r="C918" s="1054"/>
      <x:c r="D918" s="1054"/>
      <x:c r="E918" s="1054"/>
      <x:c r="F918" s="1054"/>
      <x:c r="G918" s="1054"/>
      <x:c r="H918" s="1054"/>
      <x:c r="I918" s="1054"/>
      <x:c r="J918" s="1054"/>
      <x:c r="K918" s="1054"/>
      <x:c r="L918" s="1054"/>
      <x:c r="M918" s="1054"/>
      <x:c r="N918" s="1054"/>
      <x:c r="O918" s="1054"/>
      <x:c r="P918" s="1054"/>
      <x:c r="Q918" s="1054"/>
      <x:c r="R918" s="1054"/>
      <x:c r="S918" s="1054"/>
      <x:c r="T918" s="1054"/>
      <x:c r="U918" s="1054"/>
      <x:c r="V918" s="1054"/>
      <x:c r="W918" s="1054"/>
      <x:c r="X918" s="1054"/>
      <x:c r="Y918" s="1054"/>
      <x:c r="Z918" s="1054"/>
    </x:row>
    <x:row r="919" spans="1:26" ht="15.75" customHeight="1">
      <x:c r="A919" s="1054"/>
      <x:c r="B919" s="1054"/>
      <x:c r="C919" s="1054"/>
      <x:c r="D919" s="1054"/>
      <x:c r="E919" s="1054"/>
      <x:c r="F919" s="1054"/>
      <x:c r="G919" s="1054"/>
      <x:c r="H919" s="1054"/>
      <x:c r="I919" s="1054"/>
      <x:c r="J919" s="1054"/>
      <x:c r="K919" s="1054"/>
      <x:c r="L919" s="1054"/>
      <x:c r="M919" s="1054"/>
      <x:c r="N919" s="1054"/>
      <x:c r="O919" s="1054"/>
      <x:c r="P919" s="1054"/>
      <x:c r="Q919" s="1054"/>
      <x:c r="R919" s="1054"/>
      <x:c r="S919" s="1054"/>
      <x:c r="T919" s="1054"/>
      <x:c r="U919" s="1054"/>
      <x:c r="V919" s="1054"/>
      <x:c r="W919" s="1054"/>
      <x:c r="X919" s="1054"/>
      <x:c r="Y919" s="1054"/>
      <x:c r="Z919" s="1054"/>
    </x:row>
    <x:row r="920" spans="1:26" ht="15.75" customHeight="1">
      <x:c r="A920" s="1054"/>
      <x:c r="B920" s="1054"/>
      <x:c r="C920" s="1054"/>
      <x:c r="D920" s="1054"/>
      <x:c r="E920" s="1054"/>
      <x:c r="F920" s="1054"/>
      <x:c r="G920" s="1054"/>
      <x:c r="H920" s="1054"/>
      <x:c r="I920" s="1054"/>
      <x:c r="J920" s="1054"/>
      <x:c r="K920" s="1054"/>
      <x:c r="L920" s="1054"/>
      <x:c r="M920" s="1054"/>
      <x:c r="N920" s="1054"/>
      <x:c r="O920" s="1054"/>
      <x:c r="P920" s="1054"/>
      <x:c r="Q920" s="1054"/>
      <x:c r="R920" s="1054"/>
      <x:c r="S920" s="1054"/>
      <x:c r="T920" s="1054"/>
      <x:c r="U920" s="1054"/>
      <x:c r="V920" s="1054"/>
      <x:c r="W920" s="1054"/>
      <x:c r="X920" s="1054"/>
      <x:c r="Y920" s="1054"/>
      <x:c r="Z920" s="1054"/>
    </x:row>
    <x:row r="921" spans="1:26" ht="15.75" customHeight="1">
      <x:c r="A921" s="1054"/>
      <x:c r="B921" s="1054"/>
      <x:c r="C921" s="1054"/>
      <x:c r="D921" s="1054"/>
      <x:c r="E921" s="1054"/>
      <x:c r="F921" s="1054"/>
      <x:c r="G921" s="1054"/>
      <x:c r="H921" s="1054"/>
      <x:c r="I921" s="1054"/>
      <x:c r="J921" s="1054"/>
      <x:c r="K921" s="1054"/>
      <x:c r="L921" s="1054"/>
      <x:c r="M921" s="1054"/>
      <x:c r="N921" s="1054"/>
      <x:c r="O921" s="1054"/>
      <x:c r="P921" s="1054"/>
      <x:c r="Q921" s="1054"/>
      <x:c r="R921" s="1054"/>
      <x:c r="S921" s="1054"/>
      <x:c r="T921" s="1054"/>
      <x:c r="U921" s="1054"/>
      <x:c r="V921" s="1054"/>
      <x:c r="W921" s="1054"/>
      <x:c r="X921" s="1054"/>
      <x:c r="Y921" s="1054"/>
      <x:c r="Z921" s="1054"/>
    </x:row>
    <x:row r="922" spans="1:26" ht="15.75" customHeight="1">
      <x:c r="A922" s="1054"/>
      <x:c r="B922" s="1054"/>
      <x:c r="C922" s="1054"/>
      <x:c r="D922" s="1054"/>
      <x:c r="E922" s="1054"/>
      <x:c r="F922" s="1054"/>
      <x:c r="G922" s="1054"/>
      <x:c r="H922" s="1054"/>
      <x:c r="I922" s="1054"/>
      <x:c r="J922" s="1054"/>
      <x:c r="K922" s="1054"/>
      <x:c r="L922" s="1054"/>
      <x:c r="M922" s="1054"/>
      <x:c r="N922" s="1054"/>
      <x:c r="O922" s="1054"/>
      <x:c r="P922" s="1054"/>
      <x:c r="Q922" s="1054"/>
      <x:c r="R922" s="1054"/>
      <x:c r="S922" s="1054"/>
      <x:c r="T922" s="1054"/>
      <x:c r="U922" s="1054"/>
      <x:c r="V922" s="1054"/>
      <x:c r="W922" s="1054"/>
      <x:c r="X922" s="1054"/>
      <x:c r="Y922" s="1054"/>
      <x:c r="Z922" s="1054"/>
    </x:row>
    <x:row r="923" spans="1:26" ht="15.75" customHeight="1">
      <x:c r="A923" s="1054"/>
      <x:c r="B923" s="1054"/>
      <x:c r="C923" s="1054"/>
      <x:c r="D923" s="1054"/>
      <x:c r="E923" s="1054"/>
      <x:c r="F923" s="1054"/>
      <x:c r="G923" s="1054"/>
      <x:c r="H923" s="1054"/>
      <x:c r="I923" s="1054"/>
      <x:c r="J923" s="1054"/>
      <x:c r="K923" s="1054"/>
      <x:c r="L923" s="1054"/>
      <x:c r="M923" s="1054"/>
      <x:c r="N923" s="1054"/>
      <x:c r="O923" s="1054"/>
      <x:c r="P923" s="1054"/>
      <x:c r="Q923" s="1054"/>
      <x:c r="R923" s="1054"/>
      <x:c r="S923" s="1054"/>
      <x:c r="T923" s="1054"/>
      <x:c r="U923" s="1054"/>
      <x:c r="V923" s="1054"/>
      <x:c r="W923" s="1054"/>
      <x:c r="X923" s="1054"/>
      <x:c r="Y923" s="1054"/>
      <x:c r="Z923" s="1054"/>
    </x:row>
    <x:row r="924" spans="1:26" ht="15.75" customHeight="1">
      <x:c r="A924" s="1054"/>
      <x:c r="B924" s="1054"/>
      <x:c r="C924" s="1054"/>
      <x:c r="D924" s="1054"/>
      <x:c r="E924" s="1054"/>
      <x:c r="F924" s="1054"/>
      <x:c r="G924" s="1054"/>
      <x:c r="H924" s="1054"/>
      <x:c r="I924" s="1054"/>
      <x:c r="J924" s="1054"/>
      <x:c r="K924" s="1054"/>
      <x:c r="L924" s="1054"/>
      <x:c r="M924" s="1054"/>
      <x:c r="N924" s="1054"/>
      <x:c r="O924" s="1054"/>
      <x:c r="P924" s="1054"/>
      <x:c r="Q924" s="1054"/>
      <x:c r="R924" s="1054"/>
      <x:c r="S924" s="1054"/>
      <x:c r="T924" s="1054"/>
      <x:c r="U924" s="1054"/>
      <x:c r="V924" s="1054"/>
      <x:c r="W924" s="1054"/>
      <x:c r="X924" s="1054"/>
      <x:c r="Y924" s="1054"/>
      <x:c r="Z924" s="1054"/>
    </x:row>
    <x:row r="925" spans="1:26" ht="15.75" customHeight="1">
      <x:c r="A925" s="1054"/>
      <x:c r="B925" s="1054"/>
      <x:c r="C925" s="1054"/>
      <x:c r="D925" s="1054"/>
      <x:c r="E925" s="1054"/>
      <x:c r="F925" s="1054"/>
      <x:c r="G925" s="1054"/>
      <x:c r="H925" s="1054"/>
      <x:c r="I925" s="1054"/>
      <x:c r="J925" s="1054"/>
      <x:c r="K925" s="1054"/>
      <x:c r="L925" s="1054"/>
      <x:c r="M925" s="1054"/>
      <x:c r="N925" s="1054"/>
      <x:c r="O925" s="1054"/>
      <x:c r="P925" s="1054"/>
      <x:c r="Q925" s="1054"/>
      <x:c r="R925" s="1054"/>
      <x:c r="S925" s="1054"/>
      <x:c r="T925" s="1054"/>
      <x:c r="U925" s="1054"/>
      <x:c r="V925" s="1054"/>
      <x:c r="W925" s="1054"/>
      <x:c r="X925" s="1054"/>
      <x:c r="Y925" s="1054"/>
      <x:c r="Z925" s="1054"/>
    </x:row>
    <x:row r="926" spans="1:26" ht="15.75" customHeight="1">
      <x:c r="A926" s="1054"/>
      <x:c r="B926" s="1054"/>
      <x:c r="C926" s="1054"/>
      <x:c r="D926" s="1054"/>
      <x:c r="E926" s="1054"/>
      <x:c r="F926" s="1054"/>
      <x:c r="G926" s="1054"/>
      <x:c r="H926" s="1054"/>
      <x:c r="I926" s="1054"/>
      <x:c r="J926" s="1054"/>
      <x:c r="K926" s="1054"/>
      <x:c r="L926" s="1054"/>
      <x:c r="M926" s="1054"/>
      <x:c r="N926" s="1054"/>
      <x:c r="O926" s="1054"/>
      <x:c r="P926" s="1054"/>
      <x:c r="Q926" s="1054"/>
      <x:c r="R926" s="1054"/>
      <x:c r="S926" s="1054"/>
      <x:c r="T926" s="1054"/>
      <x:c r="U926" s="1054"/>
      <x:c r="V926" s="1054"/>
      <x:c r="W926" s="1054"/>
      <x:c r="X926" s="1054"/>
      <x:c r="Y926" s="1054"/>
      <x:c r="Z926" s="1054"/>
    </x:row>
    <x:row r="927" spans="1:26" ht="15.75" customHeight="1">
      <x:c r="A927" s="1054"/>
      <x:c r="B927" s="1054"/>
      <x:c r="C927" s="1054"/>
      <x:c r="D927" s="1054"/>
      <x:c r="E927" s="1054"/>
      <x:c r="F927" s="1054"/>
      <x:c r="G927" s="1054"/>
      <x:c r="H927" s="1054"/>
      <x:c r="I927" s="1054"/>
      <x:c r="J927" s="1054"/>
      <x:c r="K927" s="1054"/>
      <x:c r="L927" s="1054"/>
      <x:c r="M927" s="1054"/>
      <x:c r="N927" s="1054"/>
      <x:c r="O927" s="1054"/>
      <x:c r="P927" s="1054"/>
      <x:c r="Q927" s="1054"/>
      <x:c r="R927" s="1054"/>
      <x:c r="S927" s="1054"/>
      <x:c r="T927" s="1054"/>
      <x:c r="U927" s="1054"/>
      <x:c r="V927" s="1054"/>
      <x:c r="W927" s="1054"/>
      <x:c r="X927" s="1054"/>
      <x:c r="Y927" s="1054"/>
      <x:c r="Z927" s="1054"/>
    </x:row>
    <x:row r="928" spans="1:26" ht="15.75" customHeight="1">
      <x:c r="A928" s="1054"/>
      <x:c r="B928" s="1054"/>
      <x:c r="C928" s="1054"/>
      <x:c r="D928" s="1054"/>
      <x:c r="E928" s="1054"/>
      <x:c r="F928" s="1054"/>
      <x:c r="G928" s="1054"/>
      <x:c r="H928" s="1054"/>
      <x:c r="I928" s="1054"/>
      <x:c r="J928" s="1054"/>
      <x:c r="K928" s="1054"/>
      <x:c r="L928" s="1054"/>
      <x:c r="M928" s="1054"/>
      <x:c r="N928" s="1054"/>
      <x:c r="O928" s="1054"/>
      <x:c r="P928" s="1054"/>
      <x:c r="Q928" s="1054"/>
      <x:c r="R928" s="1054"/>
      <x:c r="S928" s="1054"/>
      <x:c r="T928" s="1054"/>
      <x:c r="U928" s="1054"/>
      <x:c r="V928" s="1054"/>
      <x:c r="W928" s="1054"/>
      <x:c r="X928" s="1054"/>
      <x:c r="Y928" s="1054"/>
      <x:c r="Z928" s="1054"/>
    </x:row>
    <x:row r="929" spans="1:26" ht="15.75" customHeight="1">
      <x:c r="A929" s="1054"/>
      <x:c r="B929" s="1054"/>
      <x:c r="C929" s="1054"/>
      <x:c r="D929" s="1054"/>
      <x:c r="E929" s="1054"/>
      <x:c r="F929" s="1054"/>
      <x:c r="G929" s="1054"/>
      <x:c r="H929" s="1054"/>
      <x:c r="I929" s="1054"/>
      <x:c r="J929" s="1054"/>
      <x:c r="K929" s="1054"/>
      <x:c r="L929" s="1054"/>
      <x:c r="M929" s="1054"/>
      <x:c r="N929" s="1054"/>
      <x:c r="O929" s="1054"/>
      <x:c r="P929" s="1054"/>
      <x:c r="Q929" s="1054"/>
      <x:c r="R929" s="1054"/>
      <x:c r="S929" s="1054"/>
      <x:c r="T929" s="1054"/>
      <x:c r="U929" s="1054"/>
      <x:c r="V929" s="1054"/>
      <x:c r="W929" s="1054"/>
      <x:c r="X929" s="1054"/>
      <x:c r="Y929" s="1054"/>
      <x:c r="Z929" s="1054"/>
    </x:row>
    <x:row r="930" spans="1:26" ht="15.75" customHeight="1">
      <x:c r="A930" s="1054"/>
      <x:c r="B930" s="1054"/>
      <x:c r="C930" s="1054"/>
      <x:c r="D930" s="1054"/>
      <x:c r="E930" s="1054"/>
      <x:c r="F930" s="1054"/>
      <x:c r="G930" s="1054"/>
      <x:c r="H930" s="1054"/>
      <x:c r="I930" s="1054"/>
      <x:c r="J930" s="1054"/>
      <x:c r="K930" s="1054"/>
      <x:c r="L930" s="1054"/>
      <x:c r="M930" s="1054"/>
      <x:c r="N930" s="1054"/>
      <x:c r="O930" s="1054"/>
      <x:c r="P930" s="1054"/>
      <x:c r="Q930" s="1054"/>
      <x:c r="R930" s="1054"/>
      <x:c r="S930" s="1054"/>
      <x:c r="T930" s="1054"/>
      <x:c r="U930" s="1054"/>
      <x:c r="V930" s="1054"/>
      <x:c r="W930" s="1054"/>
      <x:c r="X930" s="1054"/>
      <x:c r="Y930" s="1054"/>
      <x:c r="Z930" s="1054"/>
    </x:row>
    <x:row r="931" spans="1:26" ht="15.75" customHeight="1">
      <x:c r="A931" s="1054"/>
      <x:c r="B931" s="1054"/>
      <x:c r="C931" s="1054"/>
      <x:c r="D931" s="1054"/>
      <x:c r="E931" s="1054"/>
      <x:c r="F931" s="1054"/>
      <x:c r="G931" s="1054"/>
      <x:c r="H931" s="1054"/>
      <x:c r="I931" s="1054"/>
      <x:c r="J931" s="1054"/>
      <x:c r="K931" s="1054"/>
      <x:c r="L931" s="1054"/>
      <x:c r="M931" s="1054"/>
      <x:c r="N931" s="1054"/>
      <x:c r="O931" s="1054"/>
      <x:c r="P931" s="1054"/>
      <x:c r="Q931" s="1054"/>
      <x:c r="R931" s="1054"/>
      <x:c r="S931" s="1054"/>
      <x:c r="T931" s="1054"/>
      <x:c r="U931" s="1054"/>
      <x:c r="V931" s="1054"/>
      <x:c r="W931" s="1054"/>
      <x:c r="X931" s="1054"/>
      <x:c r="Y931" s="1054"/>
      <x:c r="Z931" s="1054"/>
    </x:row>
    <x:row r="932" spans="1:26" ht="15.75" customHeight="1">
      <x:c r="A932" s="1054"/>
      <x:c r="B932" s="1054"/>
      <x:c r="C932" s="1054"/>
      <x:c r="D932" s="1054"/>
      <x:c r="E932" s="1054"/>
      <x:c r="F932" s="1054"/>
      <x:c r="G932" s="1054"/>
      <x:c r="H932" s="1054"/>
      <x:c r="I932" s="1054"/>
      <x:c r="J932" s="1054"/>
      <x:c r="K932" s="1054"/>
      <x:c r="L932" s="1054"/>
      <x:c r="M932" s="1054"/>
      <x:c r="N932" s="1054"/>
      <x:c r="O932" s="1054"/>
      <x:c r="P932" s="1054"/>
      <x:c r="Q932" s="1054"/>
      <x:c r="R932" s="1054"/>
      <x:c r="S932" s="1054"/>
      <x:c r="T932" s="1054"/>
      <x:c r="U932" s="1054"/>
      <x:c r="V932" s="1054"/>
      <x:c r="W932" s="1054"/>
      <x:c r="X932" s="1054"/>
      <x:c r="Y932" s="1054"/>
      <x:c r="Z932" s="1054"/>
    </x:row>
    <x:row r="933" spans="1:26" ht="15.75" customHeight="1">
      <x:c r="A933" s="1054"/>
      <x:c r="B933" s="1054"/>
      <x:c r="C933" s="1054"/>
      <x:c r="D933" s="1054"/>
      <x:c r="E933" s="1054"/>
      <x:c r="F933" s="1054"/>
      <x:c r="G933" s="1054"/>
      <x:c r="H933" s="1054"/>
      <x:c r="I933" s="1054"/>
      <x:c r="J933" s="1054"/>
      <x:c r="K933" s="1054"/>
      <x:c r="L933" s="1054"/>
      <x:c r="M933" s="1054"/>
      <x:c r="N933" s="1054"/>
      <x:c r="O933" s="1054"/>
      <x:c r="P933" s="1054"/>
      <x:c r="Q933" s="1054"/>
      <x:c r="R933" s="1054"/>
      <x:c r="S933" s="1054"/>
      <x:c r="T933" s="1054"/>
      <x:c r="U933" s="1054"/>
      <x:c r="V933" s="1054"/>
      <x:c r="W933" s="1054"/>
      <x:c r="X933" s="1054"/>
      <x:c r="Y933" s="1054"/>
      <x:c r="Z933" s="1054"/>
    </x:row>
    <x:row r="934" spans="1:26" ht="15.75" customHeight="1">
      <x:c r="A934" s="1054"/>
      <x:c r="B934" s="1054"/>
      <x:c r="C934" s="1054"/>
      <x:c r="D934" s="1054"/>
      <x:c r="E934" s="1054"/>
      <x:c r="F934" s="1054"/>
      <x:c r="G934" s="1054"/>
      <x:c r="H934" s="1054"/>
      <x:c r="I934" s="1054"/>
      <x:c r="J934" s="1054"/>
      <x:c r="K934" s="1054"/>
      <x:c r="L934" s="1054"/>
      <x:c r="M934" s="1054"/>
      <x:c r="N934" s="1054"/>
      <x:c r="O934" s="1054"/>
      <x:c r="P934" s="1054"/>
      <x:c r="Q934" s="1054"/>
      <x:c r="R934" s="1054"/>
      <x:c r="S934" s="1054"/>
      <x:c r="T934" s="1054"/>
      <x:c r="U934" s="1054"/>
      <x:c r="V934" s="1054"/>
      <x:c r="W934" s="1054"/>
      <x:c r="X934" s="1054"/>
      <x:c r="Y934" s="1054"/>
      <x:c r="Z934" s="1054"/>
    </x:row>
    <x:row r="935" spans="1:26" ht="15.75" customHeight="1">
      <x:c r="A935" s="1054"/>
      <x:c r="B935" s="1054"/>
      <x:c r="C935" s="1054"/>
      <x:c r="D935" s="1054"/>
      <x:c r="E935" s="1054"/>
      <x:c r="F935" s="1054"/>
      <x:c r="G935" s="1054"/>
      <x:c r="H935" s="1054"/>
      <x:c r="I935" s="1054"/>
      <x:c r="J935" s="1054"/>
      <x:c r="K935" s="1054"/>
      <x:c r="L935" s="1054"/>
      <x:c r="M935" s="1054"/>
      <x:c r="N935" s="1054"/>
      <x:c r="O935" s="1054"/>
      <x:c r="P935" s="1054"/>
      <x:c r="Q935" s="1054"/>
      <x:c r="R935" s="1054"/>
      <x:c r="S935" s="1054"/>
      <x:c r="T935" s="1054"/>
      <x:c r="U935" s="1054"/>
      <x:c r="V935" s="1054"/>
      <x:c r="W935" s="1054"/>
      <x:c r="X935" s="1054"/>
      <x:c r="Y935" s="1054"/>
      <x:c r="Z935" s="1054"/>
    </x:row>
    <x:row r="936" spans="1:26" ht="15.75" customHeight="1">
      <x:c r="A936" s="1054"/>
      <x:c r="B936" s="1054"/>
      <x:c r="C936" s="1054"/>
      <x:c r="D936" s="1054"/>
      <x:c r="E936" s="1054"/>
      <x:c r="F936" s="1054"/>
      <x:c r="G936" s="1054"/>
      <x:c r="H936" s="1054"/>
      <x:c r="I936" s="1054"/>
      <x:c r="J936" s="1054"/>
      <x:c r="K936" s="1054"/>
      <x:c r="L936" s="1054"/>
      <x:c r="M936" s="1054"/>
      <x:c r="N936" s="1054"/>
      <x:c r="O936" s="1054"/>
      <x:c r="P936" s="1054"/>
      <x:c r="Q936" s="1054"/>
      <x:c r="R936" s="1054"/>
      <x:c r="S936" s="1054"/>
      <x:c r="T936" s="1054"/>
      <x:c r="U936" s="1054"/>
      <x:c r="V936" s="1054"/>
      <x:c r="W936" s="1054"/>
      <x:c r="X936" s="1054"/>
      <x:c r="Y936" s="1054"/>
      <x:c r="Z936" s="1054"/>
    </x:row>
    <x:row r="937" spans="1:26" ht="15.75" customHeight="1">
      <x:c r="A937" s="1054"/>
      <x:c r="B937" s="1054"/>
      <x:c r="C937" s="1054"/>
      <x:c r="D937" s="1054"/>
      <x:c r="E937" s="1054"/>
      <x:c r="F937" s="1054"/>
      <x:c r="G937" s="1054"/>
      <x:c r="H937" s="1054"/>
      <x:c r="I937" s="1054"/>
      <x:c r="J937" s="1054"/>
      <x:c r="K937" s="1054"/>
      <x:c r="L937" s="1054"/>
      <x:c r="M937" s="1054"/>
      <x:c r="N937" s="1054"/>
      <x:c r="O937" s="1054"/>
      <x:c r="P937" s="1054"/>
      <x:c r="Q937" s="1054"/>
      <x:c r="R937" s="1054"/>
      <x:c r="S937" s="1054"/>
      <x:c r="T937" s="1054"/>
      <x:c r="U937" s="1054"/>
      <x:c r="V937" s="1054"/>
      <x:c r="W937" s="1054"/>
      <x:c r="X937" s="1054"/>
      <x:c r="Y937" s="1054"/>
      <x:c r="Z937" s="1054"/>
    </x:row>
    <x:row r="938" spans="1:26" ht="15.75" customHeight="1">
      <x:c r="A938" s="1054"/>
      <x:c r="B938" s="1054"/>
      <x:c r="C938" s="1054"/>
      <x:c r="D938" s="1054"/>
      <x:c r="E938" s="1054"/>
      <x:c r="F938" s="1054"/>
      <x:c r="G938" s="1054"/>
      <x:c r="H938" s="1054"/>
      <x:c r="I938" s="1054"/>
      <x:c r="J938" s="1054"/>
      <x:c r="K938" s="1054"/>
      <x:c r="L938" s="1054"/>
      <x:c r="M938" s="1054"/>
      <x:c r="N938" s="1054"/>
      <x:c r="O938" s="1054"/>
      <x:c r="P938" s="1054"/>
      <x:c r="Q938" s="1054"/>
      <x:c r="R938" s="1054"/>
      <x:c r="S938" s="1054"/>
      <x:c r="T938" s="1054"/>
      <x:c r="U938" s="1054"/>
      <x:c r="V938" s="1054"/>
      <x:c r="W938" s="1054"/>
      <x:c r="X938" s="1054"/>
      <x:c r="Y938" s="1054"/>
      <x:c r="Z938" s="1054"/>
    </x:row>
    <x:row r="939" spans="1:26" ht="15.75" customHeight="1">
      <x:c r="A939" s="1054"/>
      <x:c r="B939" s="1054"/>
      <x:c r="C939" s="1054"/>
      <x:c r="D939" s="1054"/>
      <x:c r="E939" s="1054"/>
      <x:c r="F939" s="1054"/>
      <x:c r="G939" s="1054"/>
      <x:c r="H939" s="1054"/>
      <x:c r="I939" s="1054"/>
      <x:c r="J939" s="1054"/>
      <x:c r="K939" s="1054"/>
      <x:c r="L939" s="1054"/>
      <x:c r="M939" s="1054"/>
      <x:c r="N939" s="1054"/>
      <x:c r="O939" s="1054"/>
      <x:c r="P939" s="1054"/>
      <x:c r="Q939" s="1054"/>
      <x:c r="R939" s="1054"/>
      <x:c r="S939" s="1054"/>
      <x:c r="T939" s="1054"/>
      <x:c r="U939" s="1054"/>
      <x:c r="V939" s="1054"/>
      <x:c r="W939" s="1054"/>
      <x:c r="X939" s="1054"/>
      <x:c r="Y939" s="1054"/>
      <x:c r="Z939" s="1054"/>
    </x:row>
    <x:row r="940" spans="1:26" ht="15.75" customHeight="1">
      <x:c r="A940" s="1054"/>
      <x:c r="B940" s="1054"/>
      <x:c r="C940" s="1054"/>
      <x:c r="D940" s="1054"/>
      <x:c r="E940" s="1054"/>
      <x:c r="F940" s="1054"/>
      <x:c r="G940" s="1054"/>
      <x:c r="H940" s="1054"/>
      <x:c r="I940" s="1054"/>
      <x:c r="J940" s="1054"/>
      <x:c r="K940" s="1054"/>
      <x:c r="L940" s="1054"/>
      <x:c r="M940" s="1054"/>
      <x:c r="N940" s="1054"/>
      <x:c r="O940" s="1054"/>
      <x:c r="P940" s="1054"/>
      <x:c r="Q940" s="1054"/>
      <x:c r="R940" s="1054"/>
      <x:c r="S940" s="1054"/>
      <x:c r="T940" s="1054"/>
      <x:c r="U940" s="1054"/>
      <x:c r="V940" s="1054"/>
      <x:c r="W940" s="1054"/>
      <x:c r="X940" s="1054"/>
      <x:c r="Y940" s="1054"/>
      <x:c r="Z940" s="1054"/>
    </x:row>
    <x:row r="941" spans="1:26" ht="15.75" customHeight="1">
      <x:c r="A941" s="1054"/>
      <x:c r="B941" s="1054"/>
      <x:c r="C941" s="1054"/>
      <x:c r="D941" s="1054"/>
      <x:c r="E941" s="1054"/>
      <x:c r="F941" s="1054"/>
      <x:c r="G941" s="1054"/>
      <x:c r="H941" s="1054"/>
      <x:c r="I941" s="1054"/>
      <x:c r="J941" s="1054"/>
      <x:c r="K941" s="1054"/>
      <x:c r="L941" s="1054"/>
      <x:c r="M941" s="1054"/>
      <x:c r="N941" s="1054"/>
      <x:c r="O941" s="1054"/>
      <x:c r="P941" s="1054"/>
      <x:c r="Q941" s="1054"/>
      <x:c r="R941" s="1054"/>
      <x:c r="S941" s="1054"/>
      <x:c r="T941" s="1054"/>
      <x:c r="U941" s="1054"/>
      <x:c r="V941" s="1054"/>
      <x:c r="W941" s="1054"/>
      <x:c r="X941" s="1054"/>
      <x:c r="Y941" s="1054"/>
      <x:c r="Z941" s="1054"/>
    </x:row>
    <x:row r="942" spans="1:26" ht="15.75" customHeight="1">
      <x:c r="A942" s="1054"/>
      <x:c r="B942" s="1054"/>
      <x:c r="C942" s="1054"/>
      <x:c r="D942" s="1054"/>
      <x:c r="E942" s="1054"/>
      <x:c r="F942" s="1054"/>
      <x:c r="G942" s="1054"/>
      <x:c r="H942" s="1054"/>
      <x:c r="I942" s="1054"/>
      <x:c r="J942" s="1054"/>
      <x:c r="K942" s="1054"/>
      <x:c r="L942" s="1054"/>
      <x:c r="M942" s="1054"/>
      <x:c r="N942" s="1054"/>
      <x:c r="O942" s="1054"/>
      <x:c r="P942" s="1054"/>
      <x:c r="Q942" s="1054"/>
      <x:c r="R942" s="1054"/>
      <x:c r="S942" s="1054"/>
      <x:c r="T942" s="1054"/>
      <x:c r="U942" s="1054"/>
      <x:c r="V942" s="1054"/>
      <x:c r="W942" s="1054"/>
      <x:c r="X942" s="1054"/>
      <x:c r="Y942" s="1054"/>
      <x:c r="Z942" s="1054"/>
    </x:row>
    <x:row r="943" spans="1:26" ht="15.75" customHeight="1">
      <x:c r="A943" s="1054"/>
      <x:c r="B943" s="1054"/>
      <x:c r="C943" s="1054"/>
      <x:c r="D943" s="1054"/>
      <x:c r="E943" s="1054"/>
      <x:c r="F943" s="1054"/>
      <x:c r="G943" s="1054"/>
      <x:c r="H943" s="1054"/>
      <x:c r="I943" s="1054"/>
      <x:c r="J943" s="1054"/>
      <x:c r="K943" s="1054"/>
      <x:c r="L943" s="1054"/>
      <x:c r="M943" s="1054"/>
      <x:c r="N943" s="1054"/>
      <x:c r="O943" s="1054"/>
      <x:c r="P943" s="1054"/>
      <x:c r="Q943" s="1054"/>
      <x:c r="R943" s="1054"/>
      <x:c r="S943" s="1054"/>
      <x:c r="T943" s="1054"/>
      <x:c r="U943" s="1054"/>
      <x:c r="V943" s="1054"/>
      <x:c r="W943" s="1054"/>
      <x:c r="X943" s="1054"/>
      <x:c r="Y943" s="1054"/>
      <x:c r="Z943" s="1054"/>
    </x:row>
    <x:row r="944" spans="1:26" ht="15.75" customHeight="1">
      <x:c r="A944" s="1054"/>
      <x:c r="B944" s="1054"/>
      <x:c r="C944" s="1054"/>
      <x:c r="D944" s="1054"/>
      <x:c r="E944" s="1054"/>
      <x:c r="F944" s="1054"/>
      <x:c r="G944" s="1054"/>
      <x:c r="H944" s="1054"/>
      <x:c r="I944" s="1054"/>
      <x:c r="J944" s="1054"/>
      <x:c r="K944" s="1054"/>
      <x:c r="L944" s="1054"/>
      <x:c r="M944" s="1054"/>
      <x:c r="N944" s="1054"/>
      <x:c r="O944" s="1054"/>
      <x:c r="P944" s="1054"/>
      <x:c r="Q944" s="1054"/>
      <x:c r="R944" s="1054"/>
      <x:c r="S944" s="1054"/>
      <x:c r="T944" s="1054"/>
      <x:c r="U944" s="1054"/>
      <x:c r="V944" s="1054"/>
      <x:c r="W944" s="1054"/>
      <x:c r="X944" s="1054"/>
      <x:c r="Y944" s="1054"/>
      <x:c r="Z944" s="1054"/>
    </x:row>
    <x:row r="945" spans="1:26" ht="15.75" customHeight="1">
      <x:c r="A945" s="1054"/>
      <x:c r="B945" s="1054"/>
      <x:c r="C945" s="1054"/>
      <x:c r="D945" s="1054"/>
      <x:c r="E945" s="1054"/>
      <x:c r="F945" s="1054"/>
      <x:c r="G945" s="1054"/>
      <x:c r="H945" s="1054"/>
      <x:c r="I945" s="1054"/>
      <x:c r="J945" s="1054"/>
      <x:c r="K945" s="1054"/>
      <x:c r="L945" s="1054"/>
      <x:c r="M945" s="1054"/>
      <x:c r="N945" s="1054"/>
      <x:c r="O945" s="1054"/>
      <x:c r="P945" s="1054"/>
      <x:c r="Q945" s="1054"/>
      <x:c r="R945" s="1054"/>
      <x:c r="S945" s="1054"/>
      <x:c r="T945" s="1054"/>
      <x:c r="U945" s="1054"/>
      <x:c r="V945" s="1054"/>
      <x:c r="W945" s="1054"/>
      <x:c r="X945" s="1054"/>
      <x:c r="Y945" s="1054"/>
      <x:c r="Z945" s="1054"/>
    </x:row>
    <x:row r="946" spans="1:26" ht="15.75" customHeight="1">
      <x:c r="A946" s="1054"/>
      <x:c r="B946" s="1054"/>
      <x:c r="C946" s="1054"/>
      <x:c r="D946" s="1054"/>
      <x:c r="E946" s="1054"/>
      <x:c r="F946" s="1054"/>
      <x:c r="G946" s="1054"/>
      <x:c r="H946" s="1054"/>
      <x:c r="I946" s="1054"/>
      <x:c r="J946" s="1054"/>
      <x:c r="K946" s="1054"/>
      <x:c r="L946" s="1054"/>
      <x:c r="M946" s="1054"/>
      <x:c r="N946" s="1054"/>
      <x:c r="O946" s="1054"/>
      <x:c r="P946" s="1054"/>
      <x:c r="Q946" s="1054"/>
      <x:c r="R946" s="1054"/>
      <x:c r="S946" s="1054"/>
      <x:c r="T946" s="1054"/>
      <x:c r="U946" s="1054"/>
      <x:c r="V946" s="1054"/>
      <x:c r="W946" s="1054"/>
      <x:c r="X946" s="1054"/>
      <x:c r="Y946" s="1054"/>
      <x:c r="Z946" s="1054"/>
    </x:row>
    <x:row r="947" spans="1:26" ht="15.75" customHeight="1">
      <x:c r="A947" s="1054"/>
      <x:c r="B947" s="1054"/>
      <x:c r="C947" s="1054"/>
      <x:c r="D947" s="1054"/>
      <x:c r="E947" s="1054"/>
      <x:c r="F947" s="1054"/>
      <x:c r="G947" s="1054"/>
      <x:c r="H947" s="1054"/>
      <x:c r="I947" s="1054"/>
      <x:c r="J947" s="1054"/>
      <x:c r="K947" s="1054"/>
      <x:c r="L947" s="1054"/>
      <x:c r="M947" s="1054"/>
      <x:c r="N947" s="1054"/>
      <x:c r="O947" s="1054"/>
      <x:c r="P947" s="1054"/>
      <x:c r="Q947" s="1054"/>
      <x:c r="R947" s="1054"/>
      <x:c r="S947" s="1054"/>
      <x:c r="T947" s="1054"/>
      <x:c r="U947" s="1054"/>
      <x:c r="V947" s="1054"/>
      <x:c r="W947" s="1054"/>
      <x:c r="X947" s="1054"/>
      <x:c r="Y947" s="1054"/>
      <x:c r="Z947" s="1054"/>
    </x:row>
    <x:row r="948" spans="1:26" ht="15.75" customHeight="1">
      <x:c r="A948" s="1054"/>
      <x:c r="B948" s="1054"/>
      <x:c r="C948" s="1054"/>
      <x:c r="D948" s="1054"/>
      <x:c r="E948" s="1054"/>
      <x:c r="F948" s="1054"/>
      <x:c r="G948" s="1054"/>
      <x:c r="H948" s="1054"/>
      <x:c r="I948" s="1054"/>
      <x:c r="J948" s="1054"/>
      <x:c r="K948" s="1054"/>
      <x:c r="L948" s="1054"/>
      <x:c r="M948" s="1054"/>
      <x:c r="N948" s="1054"/>
      <x:c r="O948" s="1054"/>
      <x:c r="P948" s="1054"/>
      <x:c r="Q948" s="1054"/>
      <x:c r="R948" s="1054"/>
      <x:c r="S948" s="1054"/>
      <x:c r="T948" s="1054"/>
      <x:c r="U948" s="1054"/>
      <x:c r="V948" s="1054"/>
      <x:c r="W948" s="1054"/>
      <x:c r="X948" s="1054"/>
      <x:c r="Y948" s="1054"/>
      <x:c r="Z948" s="1054"/>
    </x:row>
    <x:row r="949" spans="1:26" ht="15.75" customHeight="1">
      <x:c r="A949" s="1054"/>
      <x:c r="B949" s="1054"/>
      <x:c r="C949" s="1054"/>
      <x:c r="D949" s="1054"/>
      <x:c r="E949" s="1054"/>
      <x:c r="F949" s="1054"/>
      <x:c r="G949" s="1054"/>
      <x:c r="H949" s="1054"/>
      <x:c r="I949" s="1054"/>
      <x:c r="J949" s="1054"/>
      <x:c r="K949" s="1054"/>
      <x:c r="L949" s="1054"/>
      <x:c r="M949" s="1054"/>
      <x:c r="N949" s="1054"/>
      <x:c r="O949" s="1054"/>
      <x:c r="P949" s="1054"/>
      <x:c r="Q949" s="1054"/>
      <x:c r="R949" s="1054"/>
      <x:c r="S949" s="1054"/>
      <x:c r="T949" s="1054"/>
      <x:c r="U949" s="1054"/>
      <x:c r="V949" s="1054"/>
      <x:c r="W949" s="1054"/>
      <x:c r="X949" s="1054"/>
      <x:c r="Y949" s="1054"/>
      <x:c r="Z949" s="1054"/>
    </x:row>
    <x:row r="950" spans="1:26" ht="15.75" customHeight="1">
      <x:c r="A950" s="1054"/>
      <x:c r="B950" s="1054"/>
      <x:c r="C950" s="1054"/>
      <x:c r="D950" s="1054"/>
      <x:c r="E950" s="1054"/>
      <x:c r="F950" s="1054"/>
      <x:c r="G950" s="1054"/>
      <x:c r="H950" s="1054"/>
      <x:c r="I950" s="1054"/>
      <x:c r="J950" s="1054"/>
      <x:c r="K950" s="1054"/>
      <x:c r="L950" s="1054"/>
      <x:c r="M950" s="1054"/>
      <x:c r="N950" s="1054"/>
      <x:c r="O950" s="1054"/>
      <x:c r="P950" s="1054"/>
      <x:c r="Q950" s="1054"/>
      <x:c r="R950" s="1054"/>
      <x:c r="S950" s="1054"/>
      <x:c r="T950" s="1054"/>
      <x:c r="U950" s="1054"/>
      <x:c r="V950" s="1054"/>
      <x:c r="W950" s="1054"/>
      <x:c r="X950" s="1054"/>
      <x:c r="Y950" s="1054"/>
      <x:c r="Z950" s="1054"/>
    </x:row>
    <x:row r="951" spans="1:26" ht="15.75" customHeight="1">
      <x:c r="A951" s="1054"/>
      <x:c r="B951" s="1054"/>
      <x:c r="C951" s="1054"/>
      <x:c r="D951" s="1054"/>
      <x:c r="E951" s="1054"/>
      <x:c r="F951" s="1054"/>
      <x:c r="G951" s="1054"/>
      <x:c r="H951" s="1054"/>
      <x:c r="I951" s="1054"/>
      <x:c r="J951" s="1054"/>
      <x:c r="K951" s="1054"/>
      <x:c r="L951" s="1054"/>
      <x:c r="M951" s="1054"/>
      <x:c r="N951" s="1054"/>
      <x:c r="O951" s="1054"/>
      <x:c r="P951" s="1054"/>
      <x:c r="Q951" s="1054"/>
      <x:c r="R951" s="1054"/>
      <x:c r="S951" s="1054"/>
      <x:c r="T951" s="1054"/>
      <x:c r="U951" s="1054"/>
      <x:c r="V951" s="1054"/>
      <x:c r="W951" s="1054"/>
      <x:c r="X951" s="1054"/>
      <x:c r="Y951" s="1054"/>
      <x:c r="Z951" s="1054"/>
    </x:row>
    <x:row r="952" spans="1:26" ht="15.75" customHeight="1">
      <x:c r="A952" s="1054"/>
      <x:c r="B952" s="1054"/>
      <x:c r="C952" s="1054"/>
      <x:c r="D952" s="1054"/>
      <x:c r="E952" s="1054"/>
      <x:c r="F952" s="1054"/>
      <x:c r="G952" s="1054"/>
      <x:c r="H952" s="1054"/>
      <x:c r="I952" s="1054"/>
      <x:c r="J952" s="1054"/>
      <x:c r="K952" s="1054"/>
      <x:c r="L952" s="1054"/>
      <x:c r="M952" s="1054"/>
      <x:c r="N952" s="1054"/>
      <x:c r="O952" s="1054"/>
      <x:c r="P952" s="1054"/>
      <x:c r="Q952" s="1054"/>
      <x:c r="R952" s="1054"/>
      <x:c r="S952" s="1054"/>
      <x:c r="T952" s="1054"/>
      <x:c r="U952" s="1054"/>
      <x:c r="V952" s="1054"/>
      <x:c r="W952" s="1054"/>
      <x:c r="X952" s="1054"/>
      <x:c r="Y952" s="1054"/>
      <x:c r="Z952" s="1054"/>
    </x:row>
    <x:row r="953" spans="1:26" ht="15.75" customHeight="1">
      <x:c r="A953" s="1054"/>
      <x:c r="B953" s="1054"/>
      <x:c r="C953" s="1054"/>
      <x:c r="D953" s="1054"/>
      <x:c r="E953" s="1054"/>
      <x:c r="F953" s="1054"/>
      <x:c r="G953" s="1054"/>
      <x:c r="H953" s="1054"/>
      <x:c r="I953" s="1054"/>
      <x:c r="J953" s="1054"/>
      <x:c r="K953" s="1054"/>
      <x:c r="L953" s="1054"/>
      <x:c r="M953" s="1054"/>
      <x:c r="N953" s="1054"/>
      <x:c r="O953" s="1054"/>
      <x:c r="P953" s="1054"/>
      <x:c r="Q953" s="1054"/>
      <x:c r="R953" s="1054"/>
      <x:c r="S953" s="1054"/>
      <x:c r="T953" s="1054"/>
      <x:c r="U953" s="1054"/>
      <x:c r="V953" s="1054"/>
      <x:c r="W953" s="1054"/>
      <x:c r="X953" s="1054"/>
      <x:c r="Y953" s="1054"/>
      <x:c r="Z953" s="1054"/>
    </x:row>
    <x:row r="954" spans="1:26" ht="15.75" customHeight="1">
      <x:c r="A954" s="1054"/>
      <x:c r="B954" s="1054"/>
      <x:c r="C954" s="1054"/>
      <x:c r="D954" s="1054"/>
      <x:c r="E954" s="1054"/>
      <x:c r="F954" s="1054"/>
      <x:c r="G954" s="1054"/>
      <x:c r="H954" s="1054"/>
      <x:c r="I954" s="1054"/>
      <x:c r="J954" s="1054"/>
      <x:c r="K954" s="1054"/>
      <x:c r="L954" s="1054"/>
      <x:c r="M954" s="1054"/>
      <x:c r="N954" s="1054"/>
      <x:c r="O954" s="1054"/>
      <x:c r="P954" s="1054"/>
      <x:c r="Q954" s="1054"/>
      <x:c r="R954" s="1054"/>
      <x:c r="S954" s="1054"/>
      <x:c r="T954" s="1054"/>
      <x:c r="U954" s="1054"/>
      <x:c r="V954" s="1054"/>
      <x:c r="W954" s="1054"/>
      <x:c r="X954" s="1054"/>
      <x:c r="Y954" s="1054"/>
      <x:c r="Z954" s="1054"/>
    </x:row>
    <x:row r="955" spans="1:26" ht="15.75" customHeight="1">
      <x:c r="A955" s="1054"/>
      <x:c r="B955" s="1054"/>
      <x:c r="C955" s="1054"/>
      <x:c r="D955" s="1054"/>
      <x:c r="E955" s="1054"/>
      <x:c r="F955" s="1054"/>
      <x:c r="G955" s="1054"/>
      <x:c r="H955" s="1054"/>
      <x:c r="I955" s="1054"/>
      <x:c r="J955" s="1054"/>
      <x:c r="K955" s="1054"/>
      <x:c r="L955" s="1054"/>
      <x:c r="M955" s="1054"/>
      <x:c r="N955" s="1054"/>
      <x:c r="O955" s="1054"/>
      <x:c r="P955" s="1054"/>
      <x:c r="Q955" s="1054"/>
      <x:c r="R955" s="1054"/>
      <x:c r="S955" s="1054"/>
      <x:c r="T955" s="1054"/>
      <x:c r="U955" s="1054"/>
      <x:c r="V955" s="1054"/>
      <x:c r="W955" s="1054"/>
      <x:c r="X955" s="1054"/>
      <x:c r="Y955" s="1054"/>
      <x:c r="Z955" s="1054"/>
    </x:row>
    <x:row r="956" spans="1:26" ht="15.75" customHeight="1">
      <x:c r="A956" s="1054"/>
      <x:c r="B956" s="1054"/>
      <x:c r="C956" s="1054"/>
      <x:c r="D956" s="1054"/>
      <x:c r="E956" s="1054"/>
      <x:c r="F956" s="1054"/>
      <x:c r="G956" s="1054"/>
      <x:c r="H956" s="1054"/>
      <x:c r="I956" s="1054"/>
      <x:c r="J956" s="1054"/>
      <x:c r="K956" s="1054"/>
      <x:c r="L956" s="1054"/>
      <x:c r="M956" s="1054"/>
      <x:c r="N956" s="1054"/>
      <x:c r="O956" s="1054"/>
      <x:c r="P956" s="1054"/>
      <x:c r="Q956" s="1054"/>
      <x:c r="R956" s="1054"/>
      <x:c r="S956" s="1054"/>
      <x:c r="T956" s="1054"/>
      <x:c r="U956" s="1054"/>
      <x:c r="V956" s="1054"/>
      <x:c r="W956" s="1054"/>
      <x:c r="X956" s="1054"/>
      <x:c r="Y956" s="1054"/>
      <x:c r="Z956" s="1054"/>
    </x:row>
    <x:row r="957" spans="1:26" ht="15.75" customHeight="1">
      <x:c r="A957" s="1054"/>
      <x:c r="B957" s="1054"/>
      <x:c r="C957" s="1054"/>
      <x:c r="D957" s="1054"/>
      <x:c r="E957" s="1054"/>
      <x:c r="F957" s="1054"/>
      <x:c r="G957" s="1054"/>
      <x:c r="H957" s="1054"/>
      <x:c r="I957" s="1054"/>
      <x:c r="J957" s="1054"/>
      <x:c r="K957" s="1054"/>
      <x:c r="L957" s="1054"/>
      <x:c r="M957" s="1054"/>
      <x:c r="N957" s="1054"/>
      <x:c r="O957" s="1054"/>
      <x:c r="P957" s="1054"/>
      <x:c r="Q957" s="1054"/>
      <x:c r="R957" s="1054"/>
      <x:c r="S957" s="1054"/>
      <x:c r="T957" s="1054"/>
      <x:c r="U957" s="1054"/>
      <x:c r="V957" s="1054"/>
      <x:c r="W957" s="1054"/>
      <x:c r="X957" s="1054"/>
      <x:c r="Y957" s="1054"/>
      <x:c r="Z957" s="1054"/>
    </x:row>
    <x:row r="958" spans="1:26" ht="15.75" customHeight="1">
      <x:c r="A958" s="1054"/>
      <x:c r="B958" s="1054"/>
      <x:c r="C958" s="1054"/>
      <x:c r="D958" s="1054"/>
      <x:c r="E958" s="1054"/>
      <x:c r="F958" s="1054"/>
      <x:c r="G958" s="1054"/>
      <x:c r="H958" s="1054"/>
      <x:c r="I958" s="1054"/>
      <x:c r="J958" s="1054"/>
      <x:c r="K958" s="1054"/>
      <x:c r="L958" s="1054"/>
      <x:c r="M958" s="1054"/>
      <x:c r="N958" s="1054"/>
      <x:c r="O958" s="1054"/>
      <x:c r="P958" s="1054"/>
      <x:c r="Q958" s="1054"/>
      <x:c r="R958" s="1054"/>
      <x:c r="S958" s="1054"/>
      <x:c r="T958" s="1054"/>
      <x:c r="U958" s="1054"/>
      <x:c r="V958" s="1054"/>
      <x:c r="W958" s="1054"/>
      <x:c r="X958" s="1054"/>
      <x:c r="Y958" s="1054"/>
      <x:c r="Z958" s="1054"/>
    </x:row>
    <x:row r="959" spans="1:26" ht="15.75" customHeight="1">
      <x:c r="A959" s="1054"/>
      <x:c r="B959" s="1054"/>
      <x:c r="C959" s="1054"/>
      <x:c r="D959" s="1054"/>
      <x:c r="E959" s="1054"/>
      <x:c r="F959" s="1054"/>
      <x:c r="G959" s="1054"/>
      <x:c r="H959" s="1054"/>
      <x:c r="I959" s="1054"/>
      <x:c r="J959" s="1054"/>
      <x:c r="K959" s="1054"/>
      <x:c r="L959" s="1054"/>
      <x:c r="M959" s="1054"/>
      <x:c r="N959" s="1054"/>
      <x:c r="O959" s="1054"/>
      <x:c r="P959" s="1054"/>
      <x:c r="Q959" s="1054"/>
      <x:c r="R959" s="1054"/>
      <x:c r="S959" s="1054"/>
      <x:c r="T959" s="1054"/>
      <x:c r="U959" s="1054"/>
      <x:c r="V959" s="1054"/>
      <x:c r="W959" s="1054"/>
      <x:c r="X959" s="1054"/>
      <x:c r="Y959" s="1054"/>
      <x:c r="Z959" s="1054"/>
    </x:row>
    <x:row r="960" spans="1:26" ht="15.75" customHeight="1">
      <x:c r="A960" s="1054"/>
      <x:c r="B960" s="1054"/>
      <x:c r="C960" s="1054"/>
      <x:c r="D960" s="1054"/>
      <x:c r="E960" s="1054"/>
      <x:c r="F960" s="1054"/>
      <x:c r="G960" s="1054"/>
      <x:c r="H960" s="1054"/>
      <x:c r="I960" s="1054"/>
      <x:c r="J960" s="1054"/>
      <x:c r="K960" s="1054"/>
      <x:c r="L960" s="1054"/>
      <x:c r="M960" s="1054"/>
      <x:c r="N960" s="1054"/>
      <x:c r="O960" s="1054"/>
      <x:c r="P960" s="1054"/>
      <x:c r="Q960" s="1054"/>
      <x:c r="R960" s="1054"/>
      <x:c r="S960" s="1054"/>
      <x:c r="T960" s="1054"/>
      <x:c r="U960" s="1054"/>
      <x:c r="V960" s="1054"/>
      <x:c r="W960" s="1054"/>
      <x:c r="X960" s="1054"/>
      <x:c r="Y960" s="1054"/>
      <x:c r="Z960" s="1054"/>
    </x:row>
    <x:row r="961" spans="1:26" ht="15.75" customHeight="1">
      <x:c r="A961" s="1054"/>
      <x:c r="B961" s="1054"/>
      <x:c r="C961" s="1054"/>
      <x:c r="D961" s="1054"/>
      <x:c r="E961" s="1054"/>
      <x:c r="F961" s="1054"/>
      <x:c r="G961" s="1054"/>
      <x:c r="H961" s="1054"/>
      <x:c r="I961" s="1054"/>
      <x:c r="J961" s="1054"/>
      <x:c r="K961" s="1054"/>
      <x:c r="L961" s="1054"/>
      <x:c r="M961" s="1054"/>
      <x:c r="N961" s="1054"/>
      <x:c r="O961" s="1054"/>
      <x:c r="P961" s="1054"/>
      <x:c r="Q961" s="1054"/>
      <x:c r="R961" s="1054"/>
      <x:c r="S961" s="1054"/>
      <x:c r="T961" s="1054"/>
      <x:c r="U961" s="1054"/>
      <x:c r="V961" s="1054"/>
      <x:c r="W961" s="1054"/>
      <x:c r="X961" s="1054"/>
      <x:c r="Y961" s="1054"/>
      <x:c r="Z961" s="1054"/>
    </x:row>
    <x:row r="962" spans="1:26" ht="15.75" customHeight="1">
      <x:c r="A962" s="1054"/>
      <x:c r="B962" s="1054"/>
      <x:c r="C962" s="1054"/>
      <x:c r="D962" s="1054"/>
      <x:c r="E962" s="1054"/>
      <x:c r="F962" s="1054"/>
      <x:c r="G962" s="1054"/>
      <x:c r="H962" s="1054"/>
      <x:c r="I962" s="1054"/>
      <x:c r="J962" s="1054"/>
      <x:c r="K962" s="1054"/>
      <x:c r="L962" s="1054"/>
      <x:c r="M962" s="1054"/>
      <x:c r="N962" s="1054"/>
      <x:c r="O962" s="1054"/>
      <x:c r="P962" s="1054"/>
      <x:c r="Q962" s="1054"/>
      <x:c r="R962" s="1054"/>
      <x:c r="S962" s="1054"/>
      <x:c r="T962" s="1054"/>
      <x:c r="U962" s="1054"/>
      <x:c r="V962" s="1054"/>
      <x:c r="W962" s="1054"/>
      <x:c r="X962" s="1054"/>
      <x:c r="Y962" s="1054"/>
      <x:c r="Z962" s="1054"/>
    </x:row>
    <x:row r="963" spans="1:26" ht="15.75" customHeight="1">
      <x:c r="A963" s="1054"/>
      <x:c r="B963" s="1054"/>
      <x:c r="C963" s="1054"/>
      <x:c r="D963" s="1054"/>
      <x:c r="E963" s="1054"/>
      <x:c r="F963" s="1054"/>
      <x:c r="G963" s="1054"/>
      <x:c r="H963" s="1054"/>
      <x:c r="I963" s="1054"/>
      <x:c r="J963" s="1054"/>
      <x:c r="K963" s="1054"/>
      <x:c r="L963" s="1054"/>
      <x:c r="M963" s="1054"/>
      <x:c r="N963" s="1054"/>
      <x:c r="O963" s="1054"/>
      <x:c r="P963" s="1054"/>
      <x:c r="Q963" s="1054"/>
      <x:c r="R963" s="1054"/>
      <x:c r="S963" s="1054"/>
      <x:c r="T963" s="1054"/>
      <x:c r="U963" s="1054"/>
      <x:c r="V963" s="1054"/>
      <x:c r="W963" s="1054"/>
      <x:c r="X963" s="1054"/>
      <x:c r="Y963" s="1054"/>
      <x:c r="Z963" s="1054"/>
    </x:row>
    <x:row r="964" spans="1:26" ht="15.75" customHeight="1">
      <x:c r="A964" s="1054"/>
      <x:c r="B964" s="1054"/>
      <x:c r="C964" s="1054"/>
      <x:c r="D964" s="1054"/>
      <x:c r="E964" s="1054"/>
      <x:c r="F964" s="1054"/>
      <x:c r="G964" s="1054"/>
      <x:c r="H964" s="1054"/>
      <x:c r="I964" s="1054"/>
      <x:c r="J964" s="1054"/>
      <x:c r="K964" s="1054"/>
      <x:c r="L964" s="1054"/>
      <x:c r="M964" s="1054"/>
      <x:c r="N964" s="1054"/>
      <x:c r="O964" s="1054"/>
      <x:c r="P964" s="1054"/>
      <x:c r="Q964" s="1054"/>
      <x:c r="R964" s="1054"/>
      <x:c r="S964" s="1054"/>
      <x:c r="T964" s="1054"/>
      <x:c r="U964" s="1054"/>
      <x:c r="V964" s="1054"/>
      <x:c r="W964" s="1054"/>
      <x:c r="X964" s="1054"/>
      <x:c r="Y964" s="1054"/>
      <x:c r="Z964" s="1054"/>
    </x:row>
    <x:row r="965" spans="1:26" ht="15.75" customHeight="1">
      <x:c r="A965" s="1054"/>
      <x:c r="B965" s="1054"/>
      <x:c r="C965" s="1054"/>
      <x:c r="D965" s="1054"/>
      <x:c r="E965" s="1054"/>
      <x:c r="F965" s="1054"/>
      <x:c r="G965" s="1054"/>
      <x:c r="H965" s="1054"/>
      <x:c r="I965" s="1054"/>
      <x:c r="J965" s="1054"/>
      <x:c r="K965" s="1054"/>
      <x:c r="L965" s="1054"/>
      <x:c r="M965" s="1054"/>
      <x:c r="N965" s="1054"/>
      <x:c r="O965" s="1054"/>
      <x:c r="P965" s="1054"/>
      <x:c r="Q965" s="1054"/>
      <x:c r="R965" s="1054"/>
      <x:c r="S965" s="1054"/>
      <x:c r="T965" s="1054"/>
      <x:c r="U965" s="1054"/>
      <x:c r="V965" s="1054"/>
      <x:c r="W965" s="1054"/>
      <x:c r="X965" s="1054"/>
      <x:c r="Y965" s="1054"/>
      <x:c r="Z965" s="1054"/>
    </x:row>
    <x:row r="966" spans="1:26" ht="15.75" customHeight="1">
      <x:c r="A966" s="1054"/>
      <x:c r="B966" s="1054"/>
      <x:c r="C966" s="1054"/>
      <x:c r="D966" s="1054"/>
      <x:c r="E966" s="1054"/>
      <x:c r="F966" s="1054"/>
      <x:c r="G966" s="1054"/>
      <x:c r="H966" s="1054"/>
      <x:c r="I966" s="1054"/>
      <x:c r="J966" s="1054"/>
      <x:c r="K966" s="1054"/>
      <x:c r="L966" s="1054"/>
      <x:c r="M966" s="1054"/>
      <x:c r="N966" s="1054"/>
      <x:c r="O966" s="1054"/>
      <x:c r="P966" s="1054"/>
      <x:c r="Q966" s="1054"/>
      <x:c r="R966" s="1054"/>
      <x:c r="S966" s="1054"/>
      <x:c r="T966" s="1054"/>
      <x:c r="U966" s="1054"/>
      <x:c r="V966" s="1054"/>
      <x:c r="W966" s="1054"/>
      <x:c r="X966" s="1054"/>
      <x:c r="Y966" s="1054"/>
      <x:c r="Z966" s="1054"/>
    </x:row>
    <x:row r="967" spans="1:26" ht="15.75" customHeight="1">
      <x:c r="A967" s="1054"/>
      <x:c r="B967" s="1054"/>
      <x:c r="C967" s="1054"/>
      <x:c r="D967" s="1054"/>
      <x:c r="E967" s="1054"/>
      <x:c r="F967" s="1054"/>
      <x:c r="G967" s="1054"/>
      <x:c r="H967" s="1054"/>
      <x:c r="I967" s="1054"/>
      <x:c r="J967" s="1054"/>
      <x:c r="K967" s="1054"/>
      <x:c r="L967" s="1054"/>
      <x:c r="M967" s="1054"/>
      <x:c r="N967" s="1054"/>
      <x:c r="O967" s="1054"/>
      <x:c r="P967" s="1054"/>
      <x:c r="Q967" s="1054"/>
      <x:c r="R967" s="1054"/>
      <x:c r="S967" s="1054"/>
      <x:c r="T967" s="1054"/>
      <x:c r="U967" s="1054"/>
      <x:c r="V967" s="1054"/>
      <x:c r="W967" s="1054"/>
      <x:c r="X967" s="1054"/>
      <x:c r="Y967" s="1054"/>
      <x:c r="Z967" s="1054"/>
    </x:row>
    <x:row r="968" spans="1:26" ht="15.75" customHeight="1">
      <x:c r="A968" s="1054"/>
      <x:c r="B968" s="1054"/>
      <x:c r="C968" s="1054"/>
      <x:c r="D968" s="1054"/>
      <x:c r="E968" s="1054"/>
      <x:c r="F968" s="1054"/>
      <x:c r="G968" s="1054"/>
      <x:c r="H968" s="1054"/>
      <x:c r="I968" s="1054"/>
      <x:c r="J968" s="1054"/>
      <x:c r="K968" s="1054"/>
      <x:c r="L968" s="1054"/>
      <x:c r="M968" s="1054"/>
      <x:c r="N968" s="1054"/>
      <x:c r="O968" s="1054"/>
      <x:c r="P968" s="1054"/>
      <x:c r="Q968" s="1054"/>
      <x:c r="R968" s="1054"/>
      <x:c r="S968" s="1054"/>
      <x:c r="T968" s="1054"/>
      <x:c r="U968" s="1054"/>
      <x:c r="V968" s="1054"/>
      <x:c r="W968" s="1054"/>
      <x:c r="X968" s="1054"/>
      <x:c r="Y968" s="1054"/>
      <x:c r="Z968" s="1054"/>
    </x:row>
    <x:row r="969" spans="1:26" ht="15.75" customHeight="1">
      <x:c r="A969" s="1054"/>
      <x:c r="B969" s="1054"/>
      <x:c r="C969" s="1054"/>
      <x:c r="D969" s="1054"/>
      <x:c r="E969" s="1054"/>
      <x:c r="F969" s="1054"/>
      <x:c r="G969" s="1054"/>
      <x:c r="H969" s="1054"/>
      <x:c r="I969" s="1054"/>
      <x:c r="J969" s="1054"/>
      <x:c r="K969" s="1054"/>
      <x:c r="L969" s="1054"/>
      <x:c r="M969" s="1054"/>
      <x:c r="N969" s="1054"/>
      <x:c r="O969" s="1054"/>
      <x:c r="P969" s="1054"/>
      <x:c r="Q969" s="1054"/>
      <x:c r="R969" s="1054"/>
      <x:c r="S969" s="1054"/>
      <x:c r="T969" s="1054"/>
      <x:c r="U969" s="1054"/>
      <x:c r="V969" s="1054"/>
      <x:c r="W969" s="1054"/>
      <x:c r="X969" s="1054"/>
      <x:c r="Y969" s="1054"/>
      <x:c r="Z969" s="1054"/>
    </x:row>
    <x:row r="970" spans="1:26" ht="15.75" customHeight="1">
      <x:c r="A970" s="1054"/>
      <x:c r="B970" s="1054"/>
      <x:c r="C970" s="1054"/>
      <x:c r="D970" s="1054"/>
      <x:c r="E970" s="1054"/>
      <x:c r="F970" s="1054"/>
      <x:c r="G970" s="1054"/>
      <x:c r="H970" s="1054"/>
      <x:c r="I970" s="1054"/>
      <x:c r="J970" s="1054"/>
      <x:c r="K970" s="1054"/>
      <x:c r="L970" s="1054"/>
      <x:c r="M970" s="1054"/>
      <x:c r="N970" s="1054"/>
      <x:c r="O970" s="1054"/>
      <x:c r="P970" s="1054"/>
      <x:c r="Q970" s="1054"/>
      <x:c r="R970" s="1054"/>
      <x:c r="S970" s="1054"/>
      <x:c r="T970" s="1054"/>
      <x:c r="U970" s="1054"/>
      <x:c r="V970" s="1054"/>
      <x:c r="W970" s="1054"/>
      <x:c r="X970" s="1054"/>
      <x:c r="Y970" s="1054"/>
      <x:c r="Z970" s="1054"/>
    </x:row>
    <x:row r="971" spans="1:26" ht="15.75" customHeight="1">
      <x:c r="A971" s="1054"/>
      <x:c r="B971" s="1054"/>
      <x:c r="C971" s="1054"/>
      <x:c r="D971" s="1054"/>
      <x:c r="E971" s="1054"/>
      <x:c r="F971" s="1054"/>
      <x:c r="G971" s="1054"/>
      <x:c r="H971" s="1054"/>
      <x:c r="I971" s="1054"/>
      <x:c r="J971" s="1054"/>
      <x:c r="K971" s="1054"/>
      <x:c r="L971" s="1054"/>
      <x:c r="M971" s="1054"/>
      <x:c r="N971" s="1054"/>
      <x:c r="O971" s="1054"/>
      <x:c r="P971" s="1054"/>
      <x:c r="Q971" s="1054"/>
      <x:c r="R971" s="1054"/>
      <x:c r="S971" s="1054"/>
      <x:c r="T971" s="1054"/>
      <x:c r="U971" s="1054"/>
      <x:c r="V971" s="1054"/>
      <x:c r="W971" s="1054"/>
      <x:c r="X971" s="1054"/>
      <x:c r="Y971" s="1054"/>
      <x:c r="Z971" s="1054"/>
    </x:row>
    <x:row r="972" spans="1:26" ht="15.75" customHeight="1">
      <x:c r="A972" s="1054"/>
      <x:c r="B972" s="1054"/>
      <x:c r="C972" s="1054"/>
      <x:c r="D972" s="1054"/>
      <x:c r="E972" s="1054"/>
      <x:c r="F972" s="1054"/>
      <x:c r="G972" s="1054"/>
      <x:c r="H972" s="1054"/>
      <x:c r="I972" s="1054"/>
      <x:c r="J972" s="1054"/>
      <x:c r="K972" s="1054"/>
      <x:c r="L972" s="1054"/>
      <x:c r="M972" s="1054"/>
      <x:c r="N972" s="1054"/>
      <x:c r="O972" s="1054"/>
      <x:c r="P972" s="1054"/>
      <x:c r="Q972" s="1054"/>
      <x:c r="R972" s="1054"/>
      <x:c r="S972" s="1054"/>
      <x:c r="T972" s="1054"/>
      <x:c r="U972" s="1054"/>
      <x:c r="V972" s="1054"/>
      <x:c r="W972" s="1054"/>
      <x:c r="X972" s="1054"/>
      <x:c r="Y972" s="1054"/>
      <x:c r="Z972" s="1054"/>
    </x:row>
    <x:row r="973" spans="1:26" ht="15.75" customHeight="1">
      <x:c r="A973" s="1054"/>
      <x:c r="B973" s="1054"/>
      <x:c r="C973" s="1054"/>
      <x:c r="D973" s="1054"/>
      <x:c r="E973" s="1054"/>
      <x:c r="F973" s="1054"/>
      <x:c r="G973" s="1054"/>
      <x:c r="H973" s="1054"/>
      <x:c r="I973" s="1054"/>
      <x:c r="J973" s="1054"/>
      <x:c r="K973" s="1054"/>
      <x:c r="L973" s="1054"/>
      <x:c r="M973" s="1054"/>
      <x:c r="N973" s="1054"/>
      <x:c r="O973" s="1054"/>
      <x:c r="P973" s="1054"/>
      <x:c r="Q973" s="1054"/>
      <x:c r="R973" s="1054"/>
      <x:c r="S973" s="1054"/>
      <x:c r="T973" s="1054"/>
      <x:c r="U973" s="1054"/>
      <x:c r="V973" s="1054"/>
      <x:c r="W973" s="1054"/>
      <x:c r="X973" s="1054"/>
      <x:c r="Y973" s="1054"/>
      <x:c r="Z973" s="1054"/>
    </x:row>
    <x:row r="974" spans="1:26" ht="15.75" customHeight="1">
      <x:c r="A974" s="1054"/>
      <x:c r="B974" s="1054"/>
      <x:c r="C974" s="1054"/>
      <x:c r="D974" s="1054"/>
      <x:c r="E974" s="1054"/>
      <x:c r="F974" s="1054"/>
      <x:c r="G974" s="1054"/>
      <x:c r="H974" s="1054"/>
      <x:c r="I974" s="1054"/>
      <x:c r="J974" s="1054"/>
      <x:c r="K974" s="1054"/>
      <x:c r="L974" s="1054"/>
      <x:c r="M974" s="1054"/>
      <x:c r="N974" s="1054"/>
      <x:c r="O974" s="1054"/>
      <x:c r="P974" s="1054"/>
      <x:c r="Q974" s="1054"/>
      <x:c r="R974" s="1054"/>
      <x:c r="S974" s="1054"/>
      <x:c r="T974" s="1054"/>
      <x:c r="U974" s="1054"/>
      <x:c r="V974" s="1054"/>
      <x:c r="W974" s="1054"/>
      <x:c r="X974" s="1054"/>
      <x:c r="Y974" s="1054"/>
      <x:c r="Z974" s="1054"/>
    </x:row>
    <x:row r="975" spans="1:26" ht="15.75" customHeight="1">
      <x:c r="A975" s="1054"/>
      <x:c r="B975" s="1054"/>
      <x:c r="C975" s="1054"/>
      <x:c r="D975" s="1054"/>
      <x:c r="E975" s="1054"/>
      <x:c r="F975" s="1054"/>
      <x:c r="G975" s="1054"/>
      <x:c r="H975" s="1054"/>
      <x:c r="I975" s="1054"/>
      <x:c r="J975" s="1054"/>
      <x:c r="K975" s="1054"/>
      <x:c r="L975" s="1054"/>
      <x:c r="M975" s="1054"/>
      <x:c r="N975" s="1054"/>
      <x:c r="O975" s="1054"/>
      <x:c r="P975" s="1054"/>
      <x:c r="Q975" s="1054"/>
      <x:c r="R975" s="1054"/>
      <x:c r="S975" s="1054"/>
      <x:c r="T975" s="1054"/>
      <x:c r="U975" s="1054"/>
      <x:c r="V975" s="1054"/>
      <x:c r="W975" s="1054"/>
      <x:c r="X975" s="1054"/>
      <x:c r="Y975" s="1054"/>
      <x:c r="Z975" s="1054"/>
    </x:row>
    <x:row r="976" spans="1:26" ht="15.75" customHeight="1">
      <x:c r="A976" s="1054"/>
      <x:c r="B976" s="1054"/>
      <x:c r="C976" s="1054"/>
      <x:c r="D976" s="1054"/>
      <x:c r="E976" s="1054"/>
      <x:c r="F976" s="1054"/>
      <x:c r="G976" s="1054"/>
      <x:c r="H976" s="1054"/>
      <x:c r="I976" s="1054"/>
      <x:c r="J976" s="1054"/>
      <x:c r="K976" s="1054"/>
      <x:c r="L976" s="1054"/>
      <x:c r="M976" s="1054"/>
      <x:c r="N976" s="1054"/>
      <x:c r="O976" s="1054"/>
      <x:c r="P976" s="1054"/>
      <x:c r="Q976" s="1054"/>
      <x:c r="R976" s="1054"/>
      <x:c r="S976" s="1054"/>
      <x:c r="T976" s="1054"/>
      <x:c r="U976" s="1054"/>
      <x:c r="V976" s="1054"/>
      <x:c r="W976" s="1054"/>
      <x:c r="X976" s="1054"/>
      <x:c r="Y976" s="1054"/>
      <x:c r="Z976" s="1054"/>
    </x:row>
    <x:row r="977" spans="1:26" ht="15.75" customHeight="1">
      <x:c r="A977" s="1054"/>
      <x:c r="B977" s="1054"/>
      <x:c r="C977" s="1054"/>
      <x:c r="D977" s="1054"/>
      <x:c r="E977" s="1054"/>
      <x:c r="F977" s="1054"/>
      <x:c r="G977" s="1054"/>
      <x:c r="H977" s="1054"/>
      <x:c r="I977" s="1054"/>
      <x:c r="J977" s="1054"/>
      <x:c r="K977" s="1054"/>
      <x:c r="L977" s="1054"/>
      <x:c r="M977" s="1054"/>
      <x:c r="N977" s="1054"/>
      <x:c r="O977" s="1054"/>
      <x:c r="P977" s="1054"/>
      <x:c r="Q977" s="1054"/>
      <x:c r="R977" s="1054"/>
      <x:c r="S977" s="1054"/>
      <x:c r="T977" s="1054"/>
      <x:c r="U977" s="1054"/>
      <x:c r="V977" s="1054"/>
      <x:c r="W977" s="1054"/>
      <x:c r="X977" s="1054"/>
      <x:c r="Y977" s="1054"/>
      <x:c r="Z977" s="1054"/>
    </x:row>
    <x:row r="978" spans="1:18" ht="15.75" customHeight="1">
      <x:c r="A978" s="1054"/>
      <x:c r="B978" s="1054"/>
      <x:c r="C978" s="1054"/>
      <x:c r="D978" s="1054"/>
      <x:c r="E978" s="1054"/>
      <x:c r="F978" s="1054"/>
      <x:c r="G978" s="1054"/>
      <x:c r="H978" s="1054"/>
      <x:c r="I978" s="1054"/>
      <x:c r="J978" s="1054"/>
      <x:c r="K978" s="1054"/>
      <x:c r="L978" s="1054"/>
      <x:c r="M978" s="1054"/>
      <x:c r="N978" s="1054"/>
      <x:c r="O978" s="1054"/>
      <x:c r="P978" s="1054"/>
      <x:c r="Q978" s="1054"/>
      <x:c r="R978" s="1054"/>
    </x:row>
    <x:row r="979" spans="1:18" ht="15.75" customHeight="1">
      <x:c r="A979" s="1054"/>
      <x:c r="B979" s="1054"/>
      <x:c r="C979" s="1054"/>
      <x:c r="D979" s="1054"/>
      <x:c r="E979" s="1054"/>
      <x:c r="F979" s="1054"/>
      <x:c r="G979" s="1054"/>
      <x:c r="H979" s="1054"/>
      <x:c r="I979" s="1054"/>
      <x:c r="J979" s="1054"/>
      <x:c r="K979" s="1054"/>
      <x:c r="L979" s="1054"/>
      <x:c r="M979" s="1054"/>
      <x:c r="N979" s="1054"/>
      <x:c r="O979" s="1054"/>
      <x:c r="P979" s="1054"/>
      <x:c r="Q979" s="1054"/>
      <x:c r="R979" s="1054"/>
    </x:row>
    <x:row r="980" spans="1:18" ht="15.75" customHeight="1">
      <x:c r="A980" s="1054"/>
      <x:c r="B980" s="1054"/>
      <x:c r="C980" s="1054"/>
      <x:c r="D980" s="1054"/>
      <x:c r="E980" s="1054"/>
      <x:c r="F980" s="1054"/>
      <x:c r="G980" s="1054"/>
      <x:c r="H980" s="1054"/>
      <x:c r="I980" s="1054"/>
      <x:c r="J980" s="1054"/>
      <x:c r="K980" s="1054"/>
      <x:c r="L980" s="1054"/>
      <x:c r="M980" s="1054"/>
      <x:c r="N980" s="1054"/>
      <x:c r="O980" s="1054"/>
      <x:c r="P980" s="1054"/>
      <x:c r="Q980" s="1054"/>
      <x:c r="R980" s="1054"/>
    </x:row>
    <x:row r="981" spans="1:18" ht="15.75" customHeight="1">
      <x:c r="A981" s="1054"/>
      <x:c r="B981" s="1054"/>
      <x:c r="C981" s="1054"/>
      <x:c r="D981" s="1054"/>
      <x:c r="E981" s="1054"/>
      <x:c r="F981" s="1054"/>
      <x:c r="G981" s="1054"/>
      <x:c r="H981" s="1054"/>
      <x:c r="I981" s="1054"/>
      <x:c r="J981" s="1054"/>
      <x:c r="K981" s="1054"/>
      <x:c r="L981" s="1054"/>
      <x:c r="M981" s="1054"/>
      <x:c r="N981" s="1054"/>
      <x:c r="O981" s="1054"/>
      <x:c r="P981" s="1054"/>
      <x:c r="Q981" s="1054"/>
      <x:c r="R981" s="1054"/>
    </x:row>
    <x:row r="982" spans="1:18" ht="15.75" customHeight="1">
      <x:c r="A982" s="1054"/>
      <x:c r="B982" s="1054"/>
      <x:c r="C982" s="1054"/>
      <x:c r="D982" s="1054"/>
      <x:c r="E982" s="1054"/>
      <x:c r="F982" s="1054"/>
      <x:c r="G982" s="1054"/>
      <x:c r="H982" s="1054"/>
      <x:c r="I982" s="1054"/>
      <x:c r="J982" s="1054"/>
      <x:c r="K982" s="1054"/>
      <x:c r="L982" s="1054"/>
      <x:c r="M982" s="1054"/>
      <x:c r="N982" s="1054"/>
      <x:c r="O982" s="1054"/>
      <x:c r="P982" s="1054"/>
      <x:c r="Q982" s="1054"/>
      <x:c r="R982" s="1054"/>
    </x:row>
    <x:row r="983" spans="1:18" ht="15.75" customHeight="1">
      <x:c r="A983" s="1054"/>
      <x:c r="B983" s="1054"/>
      <x:c r="C983" s="1054"/>
      <x:c r="D983" s="1054"/>
      <x:c r="E983" s="1054"/>
      <x:c r="F983" s="1054"/>
      <x:c r="G983" s="1054"/>
      <x:c r="H983" s="1054"/>
      <x:c r="I983" s="1054"/>
      <x:c r="J983" s="1054"/>
      <x:c r="K983" s="1054"/>
      <x:c r="L983" s="1054"/>
      <x:c r="M983" s="1054"/>
      <x:c r="N983" s="1054"/>
      <x:c r="O983" s="1054"/>
      <x:c r="P983" s="1054"/>
      <x:c r="Q983" s="1054"/>
      <x:c r="R983" s="1054"/>
    </x:row>
    <x:row r="984" spans="1:18" ht="15.75" customHeight="1">
      <x:c r="A984" s="1054"/>
      <x:c r="B984" s="1054"/>
      <x:c r="C984" s="1054"/>
      <x:c r="D984" s="1054"/>
      <x:c r="E984" s="1054"/>
      <x:c r="F984" s="1054"/>
      <x:c r="G984" s="1054"/>
      <x:c r="H984" s="1054"/>
      <x:c r="I984" s="1054"/>
      <x:c r="J984" s="1054"/>
      <x:c r="K984" s="1054"/>
      <x:c r="L984" s="1054"/>
      <x:c r="M984" s="1054"/>
      <x:c r="N984" s="1054"/>
      <x:c r="O984" s="1054"/>
      <x:c r="P984" s="1054"/>
      <x:c r="Q984" s="1054"/>
      <x:c r="R984" s="1054"/>
    </x:row>
    <x:row r="985" spans="1:18" ht="15.75" customHeight="1">
      <x:c r="A985" s="1054"/>
      <x:c r="B985" s="1054"/>
      <x:c r="C985" s="1054"/>
      <x:c r="D985" s="1054"/>
      <x:c r="E985" s="1054"/>
      <x:c r="F985" s="1054"/>
      <x:c r="G985" s="1054"/>
      <x:c r="H985" s="1054"/>
      <x:c r="I985" s="1054"/>
      <x:c r="J985" s="1054"/>
      <x:c r="K985" s="1054"/>
      <x:c r="L985" s="1054"/>
      <x:c r="M985" s="1054"/>
      <x:c r="N985" s="1054"/>
      <x:c r="O985" s="1054"/>
      <x:c r="P985" s="1054"/>
      <x:c r="Q985" s="1054"/>
      <x:c r="R985" s="1054"/>
    </x:row>
    <x:row r="986" spans="1:18" ht="15.75" customHeight="1">
      <x:c r="A986" s="1054"/>
      <x:c r="B986" s="1054"/>
      <x:c r="C986" s="1054"/>
      <x:c r="D986" s="1054"/>
      <x:c r="E986" s="1054"/>
      <x:c r="F986" s="1054"/>
      <x:c r="G986" s="1054"/>
      <x:c r="H986" s="1054"/>
      <x:c r="I986" s="1054"/>
      <x:c r="J986" s="1054"/>
      <x:c r="K986" s="1054"/>
      <x:c r="L986" s="1054"/>
      <x:c r="M986" s="1054"/>
      <x:c r="N986" s="1054"/>
      <x:c r="O986" s="1054"/>
      <x:c r="P986" s="1054"/>
      <x:c r="Q986" s="1054"/>
      <x:c r="R986" s="1054"/>
    </x:row>
    <x:row r="987" spans="1:18" ht="15.75" customHeight="1">
      <x:c r="A987" s="1054"/>
      <x:c r="B987" s="1054"/>
      <x:c r="C987" s="1054"/>
      <x:c r="D987" s="1054"/>
      <x:c r="E987" s="1054"/>
      <x:c r="F987" s="1054"/>
      <x:c r="G987" s="1054"/>
      <x:c r="H987" s="1054"/>
      <x:c r="I987" s="1054"/>
      <x:c r="J987" s="1054"/>
      <x:c r="K987" s="1054"/>
      <x:c r="L987" s="1054"/>
      <x:c r="M987" s="1054"/>
      <x:c r="N987" s="1054"/>
      <x:c r="O987" s="1054"/>
      <x:c r="P987" s="1054"/>
      <x:c r="Q987" s="1054"/>
      <x:c r="R987" s="1054"/>
    </x:row>
    <x:row r="988" spans="1:18" ht="15.75" customHeight="1">
      <x:c r="A988" s="1054"/>
      <x:c r="B988" s="1054"/>
      <x:c r="C988" s="1054"/>
      <x:c r="D988" s="1054"/>
      <x:c r="E988" s="1054"/>
      <x:c r="F988" s="1054"/>
      <x:c r="G988" s="1054"/>
      <x:c r="H988" s="1054"/>
      <x:c r="I988" s="1054"/>
      <x:c r="J988" s="1054"/>
      <x:c r="K988" s="1054"/>
      <x:c r="L988" s="1054"/>
      <x:c r="M988" s="1054"/>
      <x:c r="N988" s="1054"/>
      <x:c r="O988" s="1054"/>
      <x:c r="P988" s="1054"/>
      <x:c r="Q988" s="1054"/>
      <x:c r="R988" s="1054"/>
    </x:row>
    <x:row r="989" spans="1:18" ht="15.75" customHeight="1">
      <x:c r="A989" s="1054"/>
      <x:c r="B989" s="1054"/>
      <x:c r="C989" s="1054"/>
      <x:c r="D989" s="1054"/>
      <x:c r="E989" s="1054"/>
      <x:c r="F989" s="1054"/>
      <x:c r="G989" s="1054"/>
      <x:c r="H989" s="1054"/>
      <x:c r="I989" s="1054"/>
      <x:c r="J989" s="1054"/>
      <x:c r="K989" s="1054"/>
      <x:c r="L989" s="1054"/>
      <x:c r="M989" s="1054"/>
      <x:c r="N989" s="1054"/>
      <x:c r="O989" s="1054"/>
      <x:c r="P989" s="1054"/>
      <x:c r="Q989" s="1054"/>
      <x:c r="R989" s="1054"/>
    </x:row>
    <x:row r="990" spans="1:18" ht="15.75" customHeight="1">
      <x:c r="A990" s="1054"/>
      <x:c r="B990" s="1054"/>
      <x:c r="C990" s="1054"/>
      <x:c r="D990" s="1054"/>
      <x:c r="E990" s="1054"/>
      <x:c r="F990" s="1054"/>
      <x:c r="G990" s="1054"/>
      <x:c r="H990" s="1054"/>
      <x:c r="I990" s="1054"/>
      <x:c r="J990" s="1054"/>
      <x:c r="K990" s="1054"/>
      <x:c r="L990" s="1054"/>
      <x:c r="M990" s="1054"/>
      <x:c r="N990" s="1054"/>
      <x:c r="O990" s="1054"/>
      <x:c r="P990" s="1054"/>
      <x:c r="Q990" s="1054"/>
      <x:c r="R990" s="1054"/>
    </x:row>
    <x:row r="991" spans="1:18" ht="15.75" customHeight="1">
      <x:c r="A991" s="1054"/>
      <x:c r="B991" s="1054"/>
      <x:c r="C991" s="1054"/>
      <x:c r="D991" s="1054"/>
      <x:c r="E991" s="1054"/>
      <x:c r="F991" s="1054"/>
      <x:c r="G991" s="1054"/>
      <x:c r="H991" s="1054"/>
      <x:c r="I991" s="1054"/>
      <x:c r="J991" s="1054"/>
      <x:c r="K991" s="1054"/>
      <x:c r="L991" s="1054"/>
      <x:c r="M991" s="1054"/>
      <x:c r="N991" s="1054"/>
      <x:c r="O991" s="1054"/>
      <x:c r="P991" s="1054"/>
      <x:c r="Q991" s="1054"/>
      <x:c r="R991" s="1054"/>
    </x:row>
    <x:row r="992" spans="1:18" ht="15.75" customHeight="1">
      <x:c r="A992" s="1054"/>
      <x:c r="B992" s="1054"/>
      <x:c r="C992" s="1054"/>
      <x:c r="D992" s="1054"/>
      <x:c r="E992" s="1054"/>
      <x:c r="F992" s="1054"/>
      <x:c r="G992" s="1054"/>
      <x:c r="H992" s="1054"/>
      <x:c r="I992" s="1054"/>
      <x:c r="J992" s="1054"/>
      <x:c r="K992" s="1054"/>
      <x:c r="L992" s="1054"/>
      <x:c r="M992" s="1054"/>
      <x:c r="N992" s="1054"/>
      <x:c r="O992" s="1054"/>
      <x:c r="P992" s="1054"/>
      <x:c r="Q992" s="1054"/>
      <x:c r="R992" s="1054"/>
    </x:row>
    <x:row r="993" spans="1:18" ht="15.75" customHeight="1">
      <x:c r="A993" s="1054"/>
      <x:c r="B993" s="1054"/>
      <x:c r="C993" s="1054"/>
      <x:c r="D993" s="1054"/>
      <x:c r="E993" s="1054"/>
      <x:c r="F993" s="1054"/>
      <x:c r="G993" s="1054"/>
      <x:c r="H993" s="1054"/>
      <x:c r="I993" s="1054"/>
      <x:c r="J993" s="1054"/>
      <x:c r="K993" s="1054"/>
      <x:c r="L993" s="1054"/>
      <x:c r="M993" s="1054"/>
      <x:c r="N993" s="1054"/>
      <x:c r="O993" s="1054"/>
      <x:c r="P993" s="1054"/>
      <x:c r="Q993" s="1054"/>
      <x:c r="R993" s="1054"/>
    </x:row>
    <x:row r="994" spans="1:18" ht="15.75" customHeight="1">
      <x:c r="A994" s="1054"/>
      <x:c r="B994" s="1054"/>
      <x:c r="C994" s="1054"/>
      <x:c r="D994" s="1054"/>
      <x:c r="E994" s="1054"/>
      <x:c r="F994" s="1054"/>
      <x:c r="G994" s="1054"/>
      <x:c r="H994" s="1054"/>
      <x:c r="I994" s="1054"/>
      <x:c r="J994" s="1054"/>
      <x:c r="K994" s="1054"/>
      <x:c r="L994" s="1054"/>
      <x:c r="M994" s="1054"/>
      <x:c r="N994" s="1054"/>
      <x:c r="O994" s="1054"/>
      <x:c r="P994" s="1054"/>
      <x:c r="Q994" s="1054"/>
      <x:c r="R994" s="1054"/>
    </x:row>
    <x:row r="995" spans="1:18" ht="15.75" customHeight="1">
      <x:c r="A995" s="1054"/>
      <x:c r="B995" s="1054"/>
      <x:c r="C995" s="1054"/>
      <x:c r="D995" s="1054"/>
      <x:c r="E995" s="1054"/>
      <x:c r="F995" s="1054"/>
      <x:c r="G995" s="1054"/>
      <x:c r="H995" s="1054"/>
      <x:c r="I995" s="1054"/>
      <x:c r="J995" s="1054"/>
      <x:c r="K995" s="1054"/>
      <x:c r="L995" s="1054"/>
      <x:c r="M995" s="1054"/>
      <x:c r="N995" s="1054"/>
      <x:c r="O995" s="1054"/>
      <x:c r="P995" s="1054"/>
      <x:c r="Q995" s="1054"/>
      <x:c r="R995" s="1054"/>
    </x:row>
    <x:row r="996" spans="1:18" ht="15.75" customHeight="1">
      <x:c r="A996" s="1054"/>
      <x:c r="B996" s="1054"/>
      <x:c r="C996" s="1054"/>
      <x:c r="D996" s="1054"/>
      <x:c r="E996" s="1054"/>
      <x:c r="F996" s="1054"/>
      <x:c r="G996" s="1054"/>
      <x:c r="H996" s="1054"/>
      <x:c r="I996" s="1054"/>
      <x:c r="J996" s="1054"/>
      <x:c r="K996" s="1054"/>
      <x:c r="L996" s="1054"/>
      <x:c r="M996" s="1054"/>
      <x:c r="N996" s="1054"/>
      <x:c r="O996" s="1054"/>
      <x:c r="P996" s="1054"/>
      <x:c r="Q996" s="1054"/>
      <x:c r="R996" s="1054"/>
    </x:row>
    <x:row r="997" spans="1:18" ht="15.75" customHeight="1">
      <x:c r="A997" s="1054"/>
      <x:c r="B997" s="1054"/>
      <x:c r="C997" s="1054"/>
      <x:c r="D997" s="1054"/>
      <x:c r="E997" s="1054"/>
      <x:c r="F997" s="1054"/>
      <x:c r="G997" s="1054"/>
      <x:c r="H997" s="1054"/>
      <x:c r="I997" s="1054"/>
      <x:c r="J997" s="1054"/>
      <x:c r="K997" s="1054"/>
      <x:c r="L997" s="1054"/>
      <x:c r="M997" s="1054"/>
      <x:c r="N997" s="1054"/>
      <x:c r="O997" s="1054"/>
      <x:c r="P997" s="1054"/>
      <x:c r="Q997" s="1054"/>
      <x:c r="R997" s="1054"/>
    </x:row>
    <x:row r="998" spans="1:18" ht="15.75" customHeight="1">
      <x:c r="A998" s="1054"/>
      <x:c r="B998" s="1054"/>
      <x:c r="C998" s="1054"/>
      <x:c r="D998" s="1054"/>
      <x:c r="E998" s="1054"/>
      <x:c r="F998" s="1054"/>
      <x:c r="G998" s="1054"/>
      <x:c r="H998" s="1054"/>
      <x:c r="I998" s="1054"/>
      <x:c r="J998" s="1054"/>
      <x:c r="K998" s="1054"/>
      <x:c r="L998" s="1054"/>
      <x:c r="M998" s="1054"/>
      <x:c r="N998" s="1054"/>
      <x:c r="O998" s="1054"/>
      <x:c r="P998" s="1054"/>
      <x:c r="Q998" s="1054"/>
      <x:c r="R998" s="1054"/>
    </x:row>
    <x:row r="999" spans="1:18" ht="15.75" customHeight="1">
      <x:c r="A999" s="1054"/>
      <x:c r="B999" s="1054"/>
      <x:c r="C999" s="1054"/>
      <x:c r="D999" s="1054"/>
      <x:c r="E999" s="1054"/>
      <x:c r="F999" s="1054"/>
      <x:c r="G999" s="1054"/>
      <x:c r="H999" s="1054"/>
      <x:c r="I999" s="1054"/>
      <x:c r="J999" s="1054"/>
      <x:c r="K999" s="1054"/>
      <x:c r="L999" s="1054"/>
      <x:c r="M999" s="1054"/>
      <x:c r="N999" s="1054"/>
      <x:c r="O999" s="1054"/>
      <x:c r="P999" s="1054"/>
      <x:c r="Q999" s="1054"/>
      <x:c r="R999" s="1054"/>
    </x:row>
    <x:row r="1000" spans="1:18" ht="15.75" customHeight="1">
      <x:c r="A1000" s="1054"/>
      <x:c r="B1000" s="1054"/>
      <x:c r="C1000" s="1054"/>
      <x:c r="D1000" s="1054"/>
      <x:c r="E1000" s="1054"/>
      <x:c r="F1000" s="1054"/>
      <x:c r="G1000" s="1054"/>
      <x:c r="H1000" s="1054"/>
      <x:c r="I1000" s="1054"/>
      <x:c r="J1000" s="1054"/>
      <x:c r="K1000" s="1054"/>
      <x:c r="L1000" s="1054"/>
      <x:c r="M1000" s="1054"/>
      <x:c r="N1000" s="1054"/>
      <x:c r="O1000" s="1054"/>
      <x:c r="P1000" s="1054"/>
      <x:c r="Q1000" s="1054"/>
      <x:c r="R1000" s="1054"/>
    </x:row>
  </x:sheetData>
  <x:mergeCells count="11">
    <x:mergeCell ref="J9:J10"/>
    <x:mergeCell ref="K9:K10"/>
    <x:mergeCell ref="R9:R10"/>
    <x:mergeCell ref="S9:S10"/>
    <x:mergeCell ref="A55:B55"/>
    <x:mergeCell ref="A9:A10"/>
    <x:mergeCell ref="B9:B10"/>
    <x:mergeCell ref="C9:D9"/>
    <x:mergeCell ref="E9:F9"/>
    <x:mergeCell ref="H9:H10"/>
    <x:mergeCell ref="I9:I10"/>
  </x:mergeCells>
  <x:pageMargins left="0.69972223043441772" right="0.69972223043441772" top="0.75" bottom="0.75" header="0" footer="0"/>
  <x:pageSetup paperSize="9" scale="100" firstPageNumber="1" fitToWidth="1" fitToHeight="1" orientation="landscape" usePrinterDefaults="1" blackAndWhite="0" draft="0" useFirstPageNumber="0" horizontalDpi="600" verticalDpi="600" copies="1"/>
  <x:legacyDrawing r:id="rId1"/>
</x:worksheet>
</file>

<file path=xl/worksheets/sheet1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3">
    <x:tabColor rgb="ffffc000"/>
  </x:sheetPr>
  <x:dimension ref="A1:X1000"/>
  <x:sheetViews>
    <x:sheetView topLeftCell="A1" zoomScaleNormal="100" zoomScaleSheetLayoutView="75" workbookViewId="0">
      <x:pane xSplit="0" ySplit="10" topLeftCell="A11" activePane="bottomLeft" state="frozen"/>
      <x:selection pane="bottomLeft" activeCell="B12" activeCellId="0" sqref="B12:B12"/>
    </x:sheetView>
  </x:sheetViews>
  <x:sheetFormatPr defaultColWidth="12.625" defaultRowHeight="15" customHeight="1"/>
  <x:cols>
    <x:col min="1" max="1" width="4.625" style="1" customWidth="1"/>
    <x:col min="2" max="2" width="20" style="1" customWidth="1"/>
    <x:col min="3" max="3" width="11.5" style="1" customWidth="1"/>
    <x:col min="4" max="5" width="10.625" style="1" customWidth="1"/>
    <x:col min="6" max="6" width="12.625" style="1" customWidth="1"/>
    <x:col min="7" max="7" width="28.75" style="1" customWidth="1"/>
    <x:col min="8" max="8" width="8.875" style="1" customWidth="1"/>
    <x:col min="9" max="9" width="8.25" style="1" customWidth="1"/>
    <x:col min="10" max="10" width="31" style="1" customWidth="1"/>
    <x:col min="11" max="11" width="13.625" style="1" hidden="1" customWidth="1" outlineLevel="1"/>
    <x:col min="12" max="12" width="8.5" style="1" hidden="1" customWidth="1" outlineLevel="1"/>
    <x:col min="13" max="13" width="6.625" style="1" hidden="1" customWidth="1" outlineLevel="1"/>
    <x:col min="14" max="14" width="12.5" style="1" hidden="1" customWidth="1" outlineLevel="1"/>
    <x:col min="15" max="15" width="8.5" style="1" hidden="1" customWidth="1" outlineLevel="1"/>
    <x:col min="16" max="17" width="6.625" style="1" hidden="1" customWidth="1" outlineLevel="1"/>
    <x:col min="18" max="18" width="11.875" style="1" customWidth="1"/>
    <x:col min="19" max="19" width="10.375" style="1" customWidth="1"/>
    <x:col min="20" max="21" width="11.5" style="1" customWidth="1"/>
    <x:col min="22" max="22" width="10.375" style="1" customWidth="1"/>
    <x:col min="23" max="23" width="13.5" style="1" customWidth="1"/>
    <x:col min="24" max="24" width="12.125" style="1" customWidth="1"/>
    <x:col min="25" max="26" width="11" style="1" customWidth="1"/>
  </x:cols>
  <x:sheetData>
    <x:row r="1" spans="1:24" ht="31.5" customHeight="1">
      <x:c r="A1" s="103"/>
      <x:c r="B1" s="106" t="s">
        <x:v>1748</x:v>
      </x:c>
      <x:c r="C1" s="103"/>
      <x:c r="D1" s="103"/>
      <x:c r="E1" s="103"/>
      <x:c r="F1" s="103"/>
      <x:c r="G1" s="103"/>
      <x:c r="H1" s="103"/>
      <x:c r="I1" s="103"/>
      <x:c r="J1" s="103"/>
      <x:c r="K1" s="104"/>
      <x:c r="L1" s="104"/>
      <x:c r="M1" s="104"/>
      <x:c r="N1" s="104"/>
      <x:c r="O1" s="104"/>
      <x:c r="P1" s="104"/>
      <x:c r="Q1" s="104"/>
      <x:c r="R1" s="104"/>
      <x:c r="S1" s="104"/>
      <x:c r="T1" s="104"/>
      <x:c r="U1" s="104"/>
      <x:c r="V1" s="104"/>
      <x:c r="W1" s="104"/>
      <x:c r="X1" s="104"/>
    </x:row>
    <x:row r="2" spans="1:24" ht="31.5" customHeight="1">
      <x:c r="A2" s="103"/>
      <x:c r="B2" s="106"/>
      <x:c r="C2" s="103"/>
      <x:c r="D2" s="103"/>
      <x:c r="E2" s="103"/>
      <x:c r="F2" s="103"/>
      <x:c r="G2" s="103"/>
      <x:c r="H2" s="103"/>
      <x:c r="I2" s="103"/>
      <x:c r="J2" s="103"/>
      <x:c r="K2" s="104"/>
      <x:c r="L2" s="104"/>
      <x:c r="M2" s="104"/>
      <x:c r="N2" s="104"/>
      <x:c r="O2" s="104"/>
      <x:c r="P2" s="104"/>
      <x:c r="Q2" s="104"/>
      <x:c r="R2" s="104"/>
      <x:c r="S2" s="104"/>
      <x:c r="T2" s="104"/>
      <x:c r="U2" s="104"/>
      <x:c r="V2" s="104"/>
      <x:c r="W2" s="104"/>
      <x:c r="X2" s="104"/>
    </x:row>
    <x:row r="3" spans="1:24" ht="31.5" customHeight="1">
      <x:c r="A3" s="103"/>
      <x:c r="B3" s="106"/>
      <x:c r="C3" s="103"/>
      <x:c r="D3" s="103"/>
      <x:c r="E3" s="103"/>
      <x:c r="F3" s="103"/>
      <x:c r="G3" s="103"/>
      <x:c r="H3" s="103"/>
      <x:c r="I3" s="103"/>
      <x:c r="J3" s="103"/>
      <x:c r="K3" s="104"/>
      <x:c r="L3" s="104"/>
      <x:c r="M3" s="104"/>
      <x:c r="N3" s="104"/>
      <x:c r="O3" s="104"/>
      <x:c r="P3" s="104"/>
      <x:c r="Q3" s="104"/>
      <x:c r="R3" s="104"/>
      <x:c r="S3" s="104"/>
      <x:c r="T3" s="104"/>
      <x:c r="U3" s="104"/>
      <x:c r="V3" s="104"/>
      <x:c r="W3" s="104"/>
      <x:c r="X3" s="104"/>
    </x:row>
    <x:row r="4" spans="1:24" ht="16.5" customHeight="1">
      <x:c r="A4" s="103"/>
      <x:c r="B4" s="107"/>
      <x:c r="C4" s="103"/>
      <x:c r="D4" s="103"/>
      <x:c r="E4" s="103"/>
      <x:c r="F4" s="103"/>
      <x:c r="G4" s="103"/>
      <x:c r="H4" s="103"/>
      <x:c r="I4" s="108"/>
      <x:c r="J4" s="108"/>
      <x:c r="K4" s="39" t="s">
        <x:v>756</x:v>
      </x:c>
      <x:c r="L4" s="39" t="s">
        <x:v>1290</x:v>
      </x:c>
      <x:c r="M4" s="109"/>
      <x:c r="N4" s="110" t="s">
        <x:v>1285</x:v>
      </x:c>
      <x:c r="O4" s="110" t="s">
        <x:v>1277</x:v>
      </x:c>
      <x:c r="P4" s="104"/>
      <x:c r="Q4" s="104"/>
      <x:c r="R4" s="104"/>
      <x:c r="S4" s="104"/>
      <x:c r="T4" s="104"/>
      <x:c r="U4" s="104"/>
      <x:c r="V4" s="104"/>
      <x:c r="W4" s="104"/>
      <x:c r="X4" s="104"/>
    </x:row>
    <x:row r="5" spans="1:24" ht="16.5" customHeight="1">
      <x:c r="A5" s="103"/>
      <x:c r="B5" s="107"/>
      <x:c r="C5" s="103"/>
      <x:c r="D5" s="103"/>
      <x:c r="E5" s="103"/>
      <x:c r="F5" s="103"/>
      <x:c r="G5" s="103"/>
      <x:c r="H5" s="103"/>
      <x:c r="I5" s="108"/>
      <x:c r="J5" s="108"/>
      <x:c r="K5" s="98" t="s">
        <x:v>1282</x:v>
      </x:c>
      <x:c r="L5" s="534">
        <x:f>H59</x:f>
        <x:v>28</x:v>
      </x:c>
      <x:c r="M5" s="109"/>
      <x:c r="N5" s="98" t="s">
        <x:v>692</x:v>
      </x:c>
      <x:c r="O5" s="98">
        <x:v>14</x:v>
      </x:c>
      <x:c r="P5" s="104"/>
      <x:c r="Q5" s="104"/>
      <x:c r="R5" s="104"/>
      <x:c r="S5" s="104"/>
      <x:c r="T5" s="104"/>
      <x:c r="U5" s="104"/>
      <x:c r="V5" s="104"/>
      <x:c r="W5" s="104"/>
      <x:c r="X5" s="104"/>
    </x:row>
    <x:row r="6" spans="1:24" ht="16.5" customHeight="1">
      <x:c r="A6" s="103"/>
      <x:c r="B6" s="107"/>
      <x:c r="C6" s="103"/>
      <x:c r="D6" s="103"/>
      <x:c r="E6" s="103"/>
      <x:c r="F6" s="103"/>
      <x:c r="G6" s="103"/>
      <x:c r="H6" s="103"/>
      <x:c r="I6" s="108"/>
      <x:c r="J6" s="108"/>
      <x:c r="K6" s="98" t="s">
        <x:v>1297</x:v>
      </x:c>
      <x:c r="L6" s="98">
        <x:v>20</x:v>
      </x:c>
      <x:c r="M6" s="109"/>
      <x:c r="N6" s="98" t="s">
        <x:v>1685</x:v>
      </x:c>
      <x:c r="O6" s="98">
        <x:v>10</x:v>
      </x:c>
      <x:c r="P6" s="104"/>
      <x:c r="Q6" s="104"/>
      <x:c r="R6" s="104"/>
      <x:c r="S6" s="104"/>
      <x:c r="T6" s="104"/>
      <x:c r="U6" s="104"/>
      <x:c r="V6" s="104"/>
      <x:c r="W6" s="104"/>
      <x:c r="X6" s="104"/>
    </x:row>
    <x:row r="7" spans="1:24" ht="16.5" customHeight="1">
      <x:c r="A7" s="103"/>
      <x:c r="B7" s="107"/>
      <x:c r="C7" s="103"/>
      <x:c r="D7" s="103"/>
      <x:c r="E7" s="103"/>
      <x:c r="F7" s="103"/>
      <x:c r="G7" s="103"/>
      <x:c r="H7" s="103"/>
      <x:c r="I7" s="108"/>
      <x:c r="J7" s="108"/>
      <x:c r="K7" s="39" t="s">
        <x:v>797</x:v>
      </x:c>
      <x:c r="L7" s="39">
        <x:v>44</x:v>
      </x:c>
      <x:c r="M7" s="109"/>
      <x:c r="N7" s="113"/>
      <x:c r="O7" s="113"/>
      <x:c r="P7" s="104"/>
      <x:c r="Q7" s="104"/>
      <x:c r="R7" s="104"/>
      <x:c r="S7" s="104"/>
      <x:c r="T7" s="104"/>
      <x:c r="U7" s="104"/>
      <x:c r="V7" s="104"/>
      <x:c r="W7" s="104"/>
      <x:c r="X7" s="104"/>
    </x:row>
    <x:row r="8" spans="1:24" ht="16.5" customHeight="1">
      <x:c r="A8" s="115"/>
      <x:c r="B8" s="115"/>
      <x:c r="C8" s="116" t="s">
        <x:v>1294</x:v>
      </x:c>
      <x:c r="D8" s="117" t="s">
        <x:v>1294</x:v>
      </x:c>
      <x:c r="E8" s="535" t="s">
        <x:v>1257</x:v>
      </x:c>
      <x:c r="F8" s="117" t="s">
        <x:v>1294</x:v>
      </x:c>
      <x:c r="G8" s="117" t="s">
        <x:v>1300</x:v>
      </x:c>
      <x:c r="H8" s="117" t="s">
        <x:v>1295</x:v>
      </x:c>
      <x:c r="I8" s="119" t="s">
        <x:v>1295</x:v>
      </x:c>
      <x:c r="J8" s="115"/>
      <x:c r="K8" s="104"/>
      <x:c r="L8" s="104"/>
      <x:c r="M8" s="104"/>
      <x:c r="N8" s="39" t="s">
        <x:v>797</x:v>
      </x:c>
      <x:c r="O8" s="120">
        <x:f>SUBTOTAL(9,O5:O7)</x:f>
        <x:v>24</x:v>
      </x:c>
      <x:c r="P8" s="104"/>
      <x:c r="Q8" s="104"/>
      <x:c r="R8" s="104"/>
      <x:c r="S8" s="121">
        <x:v>43100</x:v>
      </x:c>
      <x:c r="T8" s="121"/>
      <x:c r="U8" s="121"/>
      <x:c r="V8" s="121">
        <x:v>43465</x:v>
      </x:c>
      <x:c r="W8" s="104"/>
      <x:c r="X8" s="121"/>
    </x:row>
    <x:row r="9" spans="1:24" ht="16.5" customHeight="1">
      <x:c r="A9" s="1224" t="s">
        <x:v>785</x:v>
      </x:c>
      <x:c r="B9" s="1224" t="s">
        <x:v>756</x:v>
      </x:c>
      <x:c r="C9" s="1225" t="s">
        <x:v>757</x:v>
      </x:c>
      <x:c r="D9" s="1209"/>
      <x:c r="E9" s="1225" t="s">
        <x:v>779</x:v>
      </x:c>
      <x:c r="F9" s="1209"/>
      <x:c r="G9" s="1227" t="s">
        <x:v>1679</x:v>
      </x:c>
      <x:c r="H9" s="1228" t="s">
        <x:v>1329</x:v>
      </x:c>
      <x:c r="I9" s="1228" t="s">
        <x:v>1285</x:v>
      </x:c>
      <x:c r="J9" s="1229" t="s">
        <x:v>780</x:v>
      </x:c>
      <x:c r="K9" s="104"/>
      <x:c r="L9" s="104"/>
      <x:c r="M9" s="104"/>
      <x:c r="N9" s="104"/>
      <x:c r="O9" s="104"/>
      <x:c r="P9" s="104"/>
      <x:c r="Q9" s="104"/>
      <x:c r="R9" s="1222" t="s">
        <x:v>1682</x:v>
      </x:c>
      <x:c r="S9" s="1222" t="s">
        <x:v>298</x:v>
      </x:c>
      <x:c r="T9" s="1223" t="s">
        <x:v>637</x:v>
      </x:c>
      <x:c r="U9" s="1222" t="s">
        <x:v>320</x:v>
      </x:c>
      <x:c r="V9" s="1222" t="s">
        <x:v>298</x:v>
      </x:c>
      <x:c r="W9" s="1222" t="s">
        <x:v>319</x:v>
      </x:c>
      <x:c r="X9" s="1222" t="s">
        <x:v>310</x:v>
      </x:c>
    </x:row>
    <x:row r="10" spans="1:24" ht="24.75" customHeight="1">
      <x:c r="A10" s="1204"/>
      <x:c r="B10" s="1204"/>
      <x:c r="C10" s="123" t="s">
        <x:v>1250</x:v>
      </x:c>
      <x:c r="D10" s="124" t="s">
        <x:v>1299</x:v>
      </x:c>
      <x:c r="E10" s="123" t="s">
        <x:v>743</x:v>
      </x:c>
      <x:c r="F10" s="123" t="s">
        <x:v>1258</x:v>
      </x:c>
      <x:c r="G10" s="1204"/>
      <x:c r="H10" s="1204"/>
      <x:c r="I10" s="1204"/>
      <x:c r="J10" s="1204"/>
      <x:c r="K10" s="104"/>
      <x:c r="L10" s="104"/>
      <x:c r="M10" s="104"/>
      <x:c r="N10" s="104"/>
      <x:c r="O10" s="104"/>
      <x:c r="P10" s="104"/>
      <x:c r="Q10" s="104"/>
      <x:c r="R10" s="1213"/>
      <x:c r="S10" s="1204"/>
      <x:c r="T10" s="1204"/>
      <x:c r="U10" s="1204"/>
      <x:c r="V10" s="1204"/>
      <x:c r="W10" s="1204"/>
      <x:c r="X10" s="1204"/>
    </x:row>
    <x:row r="11" spans="1:24" ht="16.5" customHeight="1">
      <x:c r="A11" s="5">
        <x:v>1</x:v>
      </x:c>
      <x:c r="B11" s="5" t="s">
        <x:v>1795</x:v>
      </x:c>
      <x:c r="C11" s="146" t="s">
        <x:v>906</x:v>
      </x:c>
      <x:c r="D11" s="146" t="s">
        <x:v>906</x:v>
      </x:c>
      <x:c r="E11" s="146">
        <x:v>1108981</x:v>
      </x:c>
      <x:c r="F11" s="131" t="s">
        <x:v>774</x:v>
      </x:c>
      <x:c r="G11" s="5" t="s">
        <x:v>1032</x:v>
      </x:c>
      <x:c r="H11" s="76" t="s">
        <x:v>906</x:v>
      </x:c>
      <x:c r="I11" s="76" t="s">
        <x:v>774</x:v>
      </x:c>
      <x:c r="J11" s="129"/>
      <x:c r="K11" s="9"/>
      <x:c r="L11" s="104"/>
      <x:c r="M11" s="104"/>
      <x:c r="N11" s="104"/>
      <x:c r="O11" s="104"/>
      <x:c r="P11" s="104"/>
      <x:c r="Q11" s="104"/>
      <x:c r="R11" s="5"/>
      <x:c r="S11" s="130"/>
      <x:c r="T11" s="130"/>
      <x:c r="U11" s="130"/>
      <x:c r="V11" s="130"/>
      <x:c r="W11" s="130"/>
      <x:c r="X11" s="130"/>
    </x:row>
    <x:row r="12" spans="1:24" ht="16.5" customHeight="1">
      <x:c r="A12" s="5">
        <x:v>2</x:v>
      </x:c>
      <x:c r="B12" s="160" t="s">
        <x:v>1796</x:v>
      </x:c>
      <x:c r="C12" s="146" t="s">
        <x:v>906</x:v>
      </x:c>
      <x:c r="D12" s="146" t="s">
        <x:v>906</x:v>
      </x:c>
      <x:c r="E12" s="146">
        <x:v>3</x:v>
      </x:c>
      <x:c r="F12" s="131">
        <x:v>7895806</x:v>
      </x:c>
      <x:c r="G12" s="5" t="s">
        <x:v>1032</x:v>
      </x:c>
      <x:c r="H12" s="76" t="s">
        <x:v>906</x:v>
      </x:c>
      <x:c r="I12" s="76" t="s">
        <x:v>774</x:v>
      </x:c>
      <x:c r="J12" s="129"/>
      <x:c r="K12" s="132"/>
      <x:c r="L12" s="104"/>
      <x:c r="M12" s="104"/>
      <x:c r="N12" s="104"/>
      <x:c r="O12" s="104"/>
      <x:c r="P12" s="104"/>
      <x:c r="Q12" s="104"/>
      <x:c r="R12" s="5"/>
      <x:c r="S12" s="130"/>
      <x:c r="T12" s="130"/>
      <x:c r="U12" s="130"/>
      <x:c r="V12" s="130"/>
      <x:c r="W12" s="130"/>
      <x:c r="X12" s="130"/>
    </x:row>
    <x:row r="13" spans="1:24" ht="16.5" customHeight="1">
      <x:c r="A13" s="5">
        <x:v>3</x:v>
      </x:c>
      <x:c r="B13" s="160" t="s">
        <x:v>1765</x:v>
      </x:c>
      <x:c r="C13" s="146" t="s">
        <x:v>906</x:v>
      </x:c>
      <x:c r="D13" s="146" t="s">
        <x:v>906</x:v>
      </x:c>
      <x:c r="E13" s="536">
        <x:v>0</x:v>
      </x:c>
      <x:c r="F13" s="131" t="s">
        <x:v>774</x:v>
      </x:c>
      <x:c r="G13" s="5" t="s">
        <x:v>1032</x:v>
      </x:c>
      <x:c r="H13" s="76" t="s">
        <x:v>906</x:v>
      </x:c>
      <x:c r="I13" s="76" t="s">
        <x:v>774</x:v>
      </x:c>
      <x:c r="J13" s="129"/>
      <x:c r="K13" s="9"/>
      <x:c r="L13" s="104"/>
      <x:c r="M13" s="104"/>
      <x:c r="N13" s="104"/>
      <x:c r="O13" s="104"/>
      <x:c r="P13" s="104"/>
      <x:c r="Q13" s="104"/>
      <x:c r="R13" s="5"/>
      <x:c r="S13" s="130"/>
      <x:c r="T13" s="130"/>
      <x:c r="U13" s="130"/>
      <x:c r="V13" s="130"/>
      <x:c r="W13" s="130"/>
      <x:c r="X13" s="130"/>
    </x:row>
    <x:row r="14" spans="1:24" ht="16.5" customHeight="1">
      <x:c r="A14" s="5">
        <x:v>4</x:v>
      </x:c>
      <x:c r="B14" s="160" t="s">
        <x:v>1790</x:v>
      </x:c>
      <x:c r="C14" s="536" t="s">
        <x:v>906</x:v>
      </x:c>
      <x:c r="D14" s="536" t="s">
        <x:v>906</x:v>
      </x:c>
      <x:c r="E14" s="536">
        <x:v>984291</x:v>
      </x:c>
      <x:c r="F14" s="131" t="s">
        <x:v>774</x:v>
      </x:c>
      <x:c r="G14" s="76" t="s">
        <x:v>1032</x:v>
      </x:c>
      <x:c r="H14" s="76" t="s">
        <x:v>906</x:v>
      </x:c>
      <x:c r="I14" s="76" t="s">
        <x:v>774</x:v>
      </x:c>
      <x:c r="J14" s="129"/>
      <x:c r="K14" s="132"/>
      <x:c r="L14" s="104"/>
      <x:c r="M14" s="104"/>
      <x:c r="N14" s="104"/>
      <x:c r="O14" s="104"/>
      <x:c r="P14" s="104"/>
      <x:c r="Q14" s="104"/>
      <x:c r="R14" s="5"/>
      <x:c r="S14" s="130"/>
      <x:c r="T14" s="130"/>
      <x:c r="U14" s="130"/>
      <x:c r="V14" s="130"/>
      <x:c r="W14" s="130"/>
      <x:c r="X14" s="130"/>
    </x:row>
    <x:row r="15" spans="1:24" ht="16.5" customHeight="1">
      <x:c r="A15" s="5">
        <x:v>5</x:v>
      </x:c>
      <x:c r="B15" s="5" t="s">
        <x:v>1791</x:v>
      </x:c>
      <x:c r="C15" s="146" t="s">
        <x:v>906</x:v>
      </x:c>
      <x:c r="D15" s="146">
        <x:v>25236364</x:v>
      </x:c>
      <x:c r="E15" s="146">
        <x:v>2714182</x:v>
      </x:c>
      <x:c r="F15" s="131" t="s">
        <x:v>774</x:v>
      </x:c>
      <x:c r="G15" s="5" t="s">
        <x:v>1709</x:v>
      </x:c>
      <x:c r="H15" s="76">
        <x:v>1</x:v>
      </x:c>
      <x:c r="I15" s="76" t="s">
        <x:v>784</x:v>
      </x:c>
      <x:c r="J15" s="129"/>
      <x:c r="K15" s="9"/>
      <x:c r="L15" s="104"/>
      <x:c r="M15" s="104"/>
      <x:c r="N15" s="104"/>
      <x:c r="O15" s="104"/>
      <x:c r="P15" s="104"/>
      <x:c r="Q15" s="104"/>
      <x:c r="R15" s="152">
        <x:v>37881</x:v>
      </x:c>
      <x:c r="S15" s="5">
        <x:f>DATEDIF(R15,$S$8,"M")</x:f>
        <x:v>171</x:v>
      </x:c>
      <x:c r="T15" s="146">
        <x:f>D15-1000</x:f>
        <x:v>25235364</x:v>
      </x:c>
      <x:c r="U15" s="146">
        <x:f>D15-T15</x:f>
        <x:v>1000</x:v>
      </x:c>
      <x:c r="V15" s="5"/>
      <x:c r="W15" s="130"/>
      <x:c r="X15" s="146">
        <x:f>U15-W15</x:f>
        <x:v>1000</x:v>
      </x:c>
    </x:row>
    <x:row r="16" spans="1:24" ht="16.5" customHeight="1">
      <x:c r="A16" s="5">
        <x:v>6</x:v>
      </x:c>
      <x:c r="B16" s="160" t="s">
        <x:v>1675</x:v>
      </x:c>
      <x:c r="C16" s="146" t="s">
        <x:v>906</x:v>
      </x:c>
      <x:c r="D16" s="146" t="s">
        <x:v>906</x:v>
      </x:c>
      <x:c r="E16" s="146">
        <x:v>958472</x:v>
      </x:c>
      <x:c r="F16" s="131" t="s">
        <x:v>774</x:v>
      </x:c>
      <x:c r="G16" s="5" t="s">
        <x:v>1032</x:v>
      </x:c>
      <x:c r="H16" s="76" t="s">
        <x:v>906</x:v>
      </x:c>
      <x:c r="I16" s="76" t="s">
        <x:v>774</x:v>
      </x:c>
      <x:c r="J16" s="129"/>
      <x:c r="K16" s="132"/>
      <x:c r="L16" s="104"/>
      <x:c r="M16" s="104"/>
      <x:c r="N16" s="104"/>
      <x:c r="O16" s="104"/>
      <x:c r="P16" s="104"/>
      <x:c r="Q16" s="104"/>
      <x:c r="R16" s="5"/>
      <x:c r="S16" s="130"/>
      <x:c r="T16" s="130"/>
      <x:c r="U16" s="130"/>
      <x:c r="V16" s="130"/>
      <x:c r="W16" s="130"/>
      <x:c r="X16" s="130"/>
    </x:row>
    <x:row r="17" spans="1:24" ht="16.5" customHeight="1">
      <x:c r="A17" s="5">
        <x:v>7</x:v>
      </x:c>
      <x:c r="B17" s="160" t="s">
        <x:v>1782</x:v>
      </x:c>
      <x:c r="C17" s="146" t="s">
        <x:v>906</x:v>
      </x:c>
      <x:c r="D17" s="146" t="s">
        <x:v>906</x:v>
      </x:c>
      <x:c r="E17" s="146">
        <x:v>1303518</x:v>
      </x:c>
      <x:c r="F17" s="146">
        <x:v>162112</x:v>
      </x:c>
      <x:c r="G17" s="5" t="s">
        <x:v>1032</x:v>
      </x:c>
      <x:c r="H17" s="76" t="s">
        <x:v>906</x:v>
      </x:c>
      <x:c r="I17" s="76" t="s">
        <x:v>774</x:v>
      </x:c>
      <x:c r="J17" s="129" t="s">
        <x:v>386</x:v>
      </x:c>
      <x:c r="K17" s="132"/>
      <x:c r="L17" s="104"/>
      <x:c r="M17" s="104"/>
      <x:c r="N17" s="104"/>
      <x:c r="O17" s="104"/>
      <x:c r="P17" s="104"/>
      <x:c r="Q17" s="104"/>
      <x:c r="R17" s="5"/>
      <x:c r="S17" s="130"/>
      <x:c r="T17" s="130"/>
      <x:c r="U17" s="130"/>
      <x:c r="V17" s="130"/>
      <x:c r="W17" s="130"/>
      <x:c r="X17" s="130"/>
    </x:row>
    <x:row r="18" spans="1:24" ht="27">
      <x:c r="A18" s="5">
        <x:v>8</x:v>
      </x:c>
      <x:c r="B18" s="175" t="s">
        <x:v>690</x:v>
      </x:c>
      <x:c r="C18" s="537" t="s">
        <x:v>906</x:v>
      </x:c>
      <x:c r="D18" s="537" t="s">
        <x:v>906</x:v>
      </x:c>
      <x:c r="E18" s="537">
        <x:v>1007730</x:v>
      </x:c>
      <x:c r="F18" s="131">
        <x:v>12094539</x:v>
      </x:c>
      <x:c r="G18" s="5" t="s">
        <x:v>1032</x:v>
      </x:c>
      <x:c r="H18" s="150" t="s">
        <x:v>906</x:v>
      </x:c>
      <x:c r="I18" s="150" t="s">
        <x:v>774</x:v>
      </x:c>
      <x:c r="J18" s="151" t="s">
        <x:v>1706</x:v>
      </x:c>
      <x:c r="K18" s="9"/>
      <x:c r="L18" s="104"/>
      <x:c r="M18" s="104"/>
      <x:c r="N18" s="104"/>
      <x:c r="O18" s="104"/>
      <x:c r="P18" s="104"/>
      <x:c r="Q18" s="104"/>
      <x:c r="R18" s="5"/>
      <x:c r="S18" s="130"/>
      <x:c r="T18" s="130"/>
      <x:c r="U18" s="130"/>
      <x:c r="V18" s="130"/>
      <x:c r="W18" s="130"/>
      <x:c r="X18" s="130"/>
    </x:row>
    <x:row r="19" spans="1:24" ht="16.5">
      <x:c r="A19" s="5">
        <x:v>9</x:v>
      </x:c>
      <x:c r="B19" s="175" t="s">
        <x:v>1770</x:v>
      </x:c>
      <x:c r="C19" s="537" t="s">
        <x:v>906</x:v>
      </x:c>
      <x:c r="D19" s="537">
        <x:v>22401909</x:v>
      </x:c>
      <x:c r="E19" s="537">
        <x:v>1270591</x:v>
      </x:c>
      <x:c r="F19" s="131">
        <x:v>2012238</x:v>
      </x:c>
      <x:c r="G19" s="5" t="s">
        <x:v>313</x:v>
      </x:c>
      <x:c r="H19" s="150">
        <x:v>1</x:v>
      </x:c>
      <x:c r="I19" s="150" t="s">
        <x:v>1026</x:v>
      </x:c>
      <x:c r="J19" s="151" t="s">
        <x:v>694</x:v>
      </x:c>
      <x:c r="K19" s="9"/>
      <x:c r="L19" s="104"/>
      <x:c r="M19" s="104"/>
      <x:c r="N19" s="104"/>
      <x:c r="O19" s="104"/>
      <x:c r="P19" s="104"/>
      <x:c r="Q19" s="104"/>
      <x:c r="R19" s="152">
        <x:v>42334</x:v>
      </x:c>
      <x:c r="S19" s="5">
        <x:f>DATEDIF(R19,$S$8,"M")</x:f>
        <x:v>25</x:v>
      </x:c>
      <x:c r="T19" s="128">
        <x:f>ROUNDDOWN((D19-1000)*S19/60,0)</x:f>
        <x:v>9333712</x:v>
      </x:c>
      <x:c r="U19" s="146">
        <x:f>D19-T19</x:f>
        <x:v>13068197</x:v>
      </x:c>
      <x:c r="V19" s="5">
        <x:f>DATEDIF(R19,$V$8,"M")</x:f>
        <x:v>37</x:v>
      </x:c>
      <x:c r="W19" s="128">
        <x:f>ROUND((D19-1000)/5,0)</x:f>
        <x:v>4480182</x:v>
      </x:c>
      <x:c r="X19" s="146">
        <x:f>U19-W19</x:f>
        <x:v>8588015</x:v>
      </x:c>
    </x:row>
    <x:row r="20" spans="1:24" ht="16.5">
      <x:c r="A20" s="5">
        <x:v>10</x:v>
      </x:c>
      <x:c r="B20" s="175" t="s">
        <x:v>1772</x:v>
      </x:c>
      <x:c r="C20" s="537" t="s">
        <x:v>906</x:v>
      </x:c>
      <x:c r="D20" s="537" t="s">
        <x:v>906</x:v>
      </x:c>
      <x:c r="E20" s="537">
        <x:v>876469</x:v>
      </x:c>
      <x:c r="F20" s="131">
        <x:v>6562826</x:v>
      </x:c>
      <x:c r="G20" s="5" t="s">
        <x:v>1032</x:v>
      </x:c>
      <x:c r="H20" s="150" t="s">
        <x:v>906</x:v>
      </x:c>
      <x:c r="I20" s="150" t="s">
        <x:v>774</x:v>
      </x:c>
      <x:c r="J20" s="538" t="s">
        <x:v>602</x:v>
      </x:c>
      <x:c r="K20" s="9"/>
      <x:c r="L20" s="104"/>
      <x:c r="M20" s="104"/>
      <x:c r="N20" s="104"/>
      <x:c r="O20" s="104"/>
      <x:c r="P20" s="104"/>
      <x:c r="Q20" s="104"/>
      <x:c r="R20" s="5"/>
      <x:c r="S20" s="130"/>
      <x:c r="T20" s="130"/>
      <x:c r="U20" s="130"/>
      <x:c r="V20" s="130"/>
      <x:c r="W20" s="130"/>
      <x:c r="X20" s="130"/>
    </x:row>
    <x:row r="21" spans="1:24" ht="15.75" customHeight="1">
      <x:c r="A21" s="5">
        <x:v>11</x:v>
      </x:c>
      <x:c r="B21" s="175" t="s">
        <x:v>1783</x:v>
      </x:c>
      <x:c r="C21" s="537" t="s">
        <x:v>906</x:v>
      </x:c>
      <x:c r="D21" s="537">
        <x:v>22859091</x:v>
      </x:c>
      <x:c r="E21" s="537">
        <x:v>4330774</x:v>
      </x:c>
      <x:c r="F21" s="131" t="s">
        <x:v>774</x:v>
      </x:c>
      <x:c r="G21" s="160" t="s">
        <x:v>284</x:v>
      </x:c>
      <x:c r="H21" s="150">
        <x:v>1</x:v>
      </x:c>
      <x:c r="I21" s="150" t="s">
        <x:v>1026</x:v>
      </x:c>
      <x:c r="J21" s="156" t="s">
        <x:v>702</x:v>
      </x:c>
      <x:c r="K21" s="9"/>
      <x:c r="L21" s="104"/>
      <x:c r="M21" s="104"/>
      <x:c r="N21" s="104"/>
      <x:c r="O21" s="104"/>
      <x:c r="P21" s="104"/>
      <x:c r="Q21" s="104"/>
      <x:c r="R21" s="152">
        <x:v>42692</x:v>
      </x:c>
      <x:c r="S21" s="5">
        <x:f t="shared" ref="S21:S22" si="0">DATEDIF(R21,$S$8,"M")</x:f>
        <x:v>13</x:v>
      </x:c>
      <x:c r="T21" s="128">
        <x:f t="shared" ref="T21:T22" si="1">ROUNDDOWN((D21-1000)*S21/60,0)</x:f>
        <x:v>4952586</x:v>
      </x:c>
      <x:c r="U21" s="146">
        <x:f t="shared" ref="U21:U22" si="2">D21-T21</x:f>
        <x:v>17906505</x:v>
      </x:c>
      <x:c r="V21" s="5">
        <x:f t="shared" ref="V21:V22" si="3">DATEDIF(R21,$V$8,"M")</x:f>
        <x:v>25</x:v>
      </x:c>
      <x:c r="W21" s="128">
        <x:f t="shared" ref="W21:W22" si="4">ROUND((D21-1000)/5,0)</x:f>
        <x:v>4571618</x:v>
      </x:c>
      <x:c r="X21" s="146">
        <x:f t="shared" ref="X21:X22" si="5">U21-W21</x:f>
        <x:v>13334887</x:v>
      </x:c>
    </x:row>
    <x:row r="22" spans="1:24" ht="15.75" customHeight="1">
      <x:c r="A22" s="5">
        <x:v>12</x:v>
      </x:c>
      <x:c r="B22" s="539" t="s">
        <x:v>1702</x:v>
      </x:c>
      <x:c r="C22" s="540" t="s">
        <x:v>906</x:v>
      </x:c>
      <x:c r="D22" s="540">
        <x:v>23290909</x:v>
      </x:c>
      <x:c r="E22" s="540">
        <x:v>3016520</x:v>
      </x:c>
      <x:c r="F22" s="541">
        <x:v>1868716</x:v>
      </x:c>
      <x:c r="G22" s="160" t="s">
        <x:v>270</x:v>
      </x:c>
      <x:c r="H22" s="150">
        <x:v>1</x:v>
      </x:c>
      <x:c r="I22" s="150" t="s">
        <x:v>1026</x:v>
      </x:c>
      <x:c r="J22" s="156" t="s">
        <x:v>389</x:v>
      </x:c>
      <x:c r="K22" s="9"/>
      <x:c r="L22" s="104"/>
      <x:c r="M22" s="104"/>
      <x:c r="N22" s="104"/>
      <x:c r="O22" s="104"/>
      <x:c r="P22" s="104"/>
      <x:c r="Q22" s="104"/>
      <x:c r="R22" s="152">
        <x:v>42377</x:v>
      </x:c>
      <x:c r="S22" s="5">
        <x:f t="shared" si="0"/>
        <x:v>23</x:v>
      </x:c>
      <x:c r="T22" s="128">
        <x:f t="shared" si="1"/>
        <x:v>8927798</x:v>
      </x:c>
      <x:c r="U22" s="146">
        <x:f t="shared" si="2"/>
        <x:v>14363111</x:v>
      </x:c>
      <x:c r="V22" s="5">
        <x:f t="shared" si="3"/>
        <x:v>35</x:v>
      </x:c>
      <x:c r="W22" s="128">
        <x:f t="shared" si="4"/>
        <x:v>4657982</x:v>
      </x:c>
      <x:c r="X22" s="146">
        <x:f t="shared" si="5"/>
        <x:v>9705129</x:v>
      </x:c>
    </x:row>
    <x:row r="23" spans="1:24" ht="15.75" customHeight="1">
      <x:c r="A23" s="5">
        <x:v>13</x:v>
      </x:c>
      <x:c r="B23" s="175" t="s">
        <x:v>1781</x:v>
      </x:c>
      <x:c r="C23" s="537" t="s">
        <x:v>906</x:v>
      </x:c>
      <x:c r="D23" s="537" t="s">
        <x:v>906</x:v>
      </x:c>
      <x:c r="E23" s="537">
        <x:v>3971225</x:v>
      </x:c>
      <x:c r="F23" s="131" t="s">
        <x:v>774</x:v>
      </x:c>
      <x:c r="G23" s="5" t="s">
        <x:v>1032</x:v>
      </x:c>
      <x:c r="H23" s="150" t="s">
        <x:v>906</x:v>
      </x:c>
      <x:c r="I23" s="150" t="s">
        <x:v>774</x:v>
      </x:c>
      <x:c r="J23" s="156" t="s">
        <x:v>393</x:v>
      </x:c>
      <x:c r="K23" s="9"/>
      <x:c r="L23" s="104"/>
      <x:c r="M23" s="104"/>
      <x:c r="N23" s="104"/>
      <x:c r="O23" s="104"/>
      <x:c r="P23" s="104"/>
      <x:c r="Q23" s="104"/>
      <x:c r="R23" s="5"/>
      <x:c r="S23" s="130"/>
      <x:c r="T23" s="130"/>
      <x:c r="U23" s="130"/>
      <x:c r="V23" s="130"/>
      <x:c r="W23" s="130"/>
      <x:c r="X23" s="130"/>
    </x:row>
    <x:row r="24" spans="1:24" ht="15.75" customHeight="1">
      <x:c r="A24" s="5">
        <x:v>14</x:v>
      </x:c>
      <x:c r="B24" s="175" t="s">
        <x:v>1657</x:v>
      </x:c>
      <x:c r="C24" s="537" t="s">
        <x:v>906</x:v>
      </x:c>
      <x:c r="D24" s="537" t="s">
        <x:v>906</x:v>
      </x:c>
      <x:c r="E24" s="537">
        <x:v>1498269</x:v>
      </x:c>
      <x:c r="F24" s="131">
        <x:v>516900</x:v>
      </x:c>
      <x:c r="G24" s="5" t="s">
        <x:v>1032</x:v>
      </x:c>
      <x:c r="H24" s="150" t="s">
        <x:v>906</x:v>
      </x:c>
      <x:c r="I24" s="150" t="s">
        <x:v>774</x:v>
      </x:c>
      <x:c r="J24" s="156" t="s">
        <x:v>688</x:v>
      </x:c>
      <x:c r="K24" s="9"/>
      <x:c r="L24" s="104"/>
      <x:c r="M24" s="104"/>
      <x:c r="N24" s="104"/>
      <x:c r="O24" s="104"/>
      <x:c r="P24" s="104"/>
      <x:c r="Q24" s="104"/>
      <x:c r="R24" s="5"/>
      <x:c r="S24" s="130"/>
      <x:c r="T24" s="130"/>
      <x:c r="U24" s="130"/>
      <x:c r="V24" s="130"/>
      <x:c r="W24" s="130"/>
      <x:c r="X24" s="130"/>
    </x:row>
    <x:row r="25" spans="1:24" ht="15.75" customHeight="1">
      <x:c r="A25" s="5">
        <x:v>15</x:v>
      </x:c>
      <x:c r="B25" s="175" t="s">
        <x:v>1671</x:v>
      </x:c>
      <x:c r="C25" s="537" t="s">
        <x:v>906</x:v>
      </x:c>
      <x:c r="D25" s="537" t="s">
        <x:v>906</x:v>
      </x:c>
      <x:c r="E25" s="537">
        <x:v>723030</x:v>
      </x:c>
      <x:c r="F25" s="131" t="s">
        <x:v>774</x:v>
      </x:c>
      <x:c r="G25" s="5" t="s">
        <x:v>1032</x:v>
      </x:c>
      <x:c r="H25" s="150" t="s">
        <x:v>906</x:v>
      </x:c>
      <x:c r="I25" s="150" t="s">
        <x:v>774</x:v>
      </x:c>
      <x:c r="J25" s="156"/>
      <x:c r="K25" s="9"/>
      <x:c r="L25" s="104"/>
      <x:c r="M25" s="104"/>
      <x:c r="N25" s="104"/>
      <x:c r="O25" s="104"/>
      <x:c r="P25" s="104"/>
      <x:c r="Q25" s="104"/>
      <x:c r="R25" s="5"/>
      <x:c r="S25" s="130"/>
      <x:c r="T25" s="130"/>
      <x:c r="U25" s="130"/>
      <x:c r="V25" s="130"/>
      <x:c r="W25" s="130"/>
      <x:c r="X25" s="130"/>
    </x:row>
    <x:row r="26" spans="1:24" ht="15.75" customHeight="1">
      <x:c r="A26" s="5">
        <x:v>16</x:v>
      </x:c>
      <x:c r="B26" s="175" t="s">
        <x:v>1670</x:v>
      </x:c>
      <x:c r="C26" s="537" t="s">
        <x:v>906</x:v>
      </x:c>
      <x:c r="D26" s="537">
        <x:v>22401909</x:v>
      </x:c>
      <x:c r="E26" s="537">
        <x:v>1244782</x:v>
      </x:c>
      <x:c r="F26" s="131" t="s">
        <x:v>774</x:v>
      </x:c>
      <x:c r="G26" s="160" t="s">
        <x:v>346</x:v>
      </x:c>
      <x:c r="H26" s="150">
        <x:v>1</x:v>
      </x:c>
      <x:c r="I26" s="150" t="s">
        <x:v>1026</x:v>
      </x:c>
      <x:c r="J26" s="156" t="s">
        <x:v>984</x:v>
      </x:c>
      <x:c r="K26" s="9"/>
      <x:c r="L26" s="104"/>
      <x:c r="M26" s="104"/>
      <x:c r="N26" s="104"/>
      <x:c r="O26" s="104"/>
      <x:c r="P26" s="104"/>
      <x:c r="Q26" s="104"/>
      <x:c r="R26" s="152">
        <x:v>42332</x:v>
      </x:c>
      <x:c r="S26" s="5">
        <x:f t="shared" ref="S26:S29" si="6">DATEDIF(R26,$S$8,"M")</x:f>
        <x:v>25</x:v>
      </x:c>
      <x:c r="T26" s="128">
        <x:f t="shared" ref="T26:T29" si="7">ROUNDDOWN((D26-1000)*S26/60,0)</x:f>
        <x:v>9333712</x:v>
      </x:c>
      <x:c r="U26" s="146">
        <x:f t="shared" ref="U26:U29" si="8">D26-T26</x:f>
        <x:v>13068197</x:v>
      </x:c>
      <x:c r="V26" s="5">
        <x:f t="shared" ref="V26:V29" si="9">DATEDIF(R26,$V$8,"M")</x:f>
        <x:v>37</x:v>
      </x:c>
      <x:c r="W26" s="128">
        <x:f t="shared" ref="W26:W28" si="10">ROUND((D26-1000)/5,0)</x:f>
        <x:v>4480182</x:v>
      </x:c>
      <x:c r="X26" s="146">
        <x:f t="shared" ref="X26:X29" si="11">U26-W26</x:f>
        <x:v>8588015</x:v>
      </x:c>
    </x:row>
    <x:row r="27" spans="1:24" ht="15.75" customHeight="1">
      <x:c r="A27" s="5">
        <x:v>17</x:v>
      </x:c>
      <x:c r="B27" s="175" t="s">
        <x:v>1658</x:v>
      </x:c>
      <x:c r="C27" s="537">
        <x:v>10000000</x:v>
      </x:c>
      <x:c r="D27" s="537">
        <x:v>22859091</x:v>
      </x:c>
      <x:c r="E27" s="537">
        <x:v>64549</x:v>
      </x:c>
      <x:c r="F27" s="131" t="s">
        <x:v>774</x:v>
      </x:c>
      <x:c r="G27" s="160" t="s">
        <x:v>430</x:v>
      </x:c>
      <x:c r="H27" s="150">
        <x:v>1</x:v>
      </x:c>
      <x:c r="I27" s="150" t="s">
        <x:v>1026</x:v>
      </x:c>
      <x:c r="J27" s="156" t="s">
        <x:v>25</x:v>
      </x:c>
      <x:c r="K27" s="9"/>
      <x:c r="L27" s="104"/>
      <x:c r="M27" s="104"/>
      <x:c r="N27" s="104"/>
      <x:c r="O27" s="104"/>
      <x:c r="P27" s="104"/>
      <x:c r="Q27" s="104"/>
      <x:c r="R27" s="152">
        <x:v>42695</x:v>
      </x:c>
      <x:c r="S27" s="5">
        <x:f t="shared" si="6"/>
        <x:v>13</x:v>
      </x:c>
      <x:c r="T27" s="128">
        <x:f t="shared" si="7"/>
        <x:v>4952586</x:v>
      </x:c>
      <x:c r="U27" s="146">
        <x:f t="shared" si="8"/>
        <x:v>17906505</x:v>
      </x:c>
      <x:c r="V27" s="5">
        <x:f t="shared" si="9"/>
        <x:v>25</x:v>
      </x:c>
      <x:c r="W27" s="128">
        <x:f t="shared" si="10"/>
        <x:v>4571618</x:v>
      </x:c>
      <x:c r="X27" s="146">
        <x:f t="shared" si="11"/>
        <x:v>13334887</x:v>
      </x:c>
    </x:row>
    <x:row r="28" spans="1:24" ht="15.75" customHeight="1">
      <x:c r="A28" s="5">
        <x:v>18</x:v>
      </x:c>
      <x:c r="B28" s="175" t="s">
        <x:v>1664</x:v>
      </x:c>
      <x:c r="C28" s="537">
        <x:v>15000000</x:v>
      </x:c>
      <x:c r="D28" s="537">
        <x:v>22401909</x:v>
      </x:c>
      <x:c r="E28" s="537">
        <x:v>1131239</x:v>
      </x:c>
      <x:c r="F28" s="131">
        <x:v>2015878</x:v>
      </x:c>
      <x:c r="G28" s="160" t="s">
        <x:v>345</x:v>
      </x:c>
      <x:c r="H28" s="150">
        <x:v>1</x:v>
      </x:c>
      <x:c r="I28" s="150" t="s">
        <x:v>1026</x:v>
      </x:c>
      <x:c r="J28" s="156" t="s">
        <x:v>0</x:v>
      </x:c>
      <x:c r="K28" s="9"/>
      <x:c r="L28" s="104"/>
      <x:c r="M28" s="104"/>
      <x:c r="N28" s="104"/>
      <x:c r="O28" s="104"/>
      <x:c r="P28" s="104"/>
      <x:c r="Q28" s="104"/>
      <x:c r="R28" s="152">
        <x:v>42333</x:v>
      </x:c>
      <x:c r="S28" s="5">
        <x:f t="shared" si="6"/>
        <x:v>25</x:v>
      </x:c>
      <x:c r="T28" s="128">
        <x:f t="shared" si="7"/>
        <x:v>9333712</x:v>
      </x:c>
      <x:c r="U28" s="146">
        <x:f t="shared" si="8"/>
        <x:v>13068197</x:v>
      </x:c>
      <x:c r="V28" s="5">
        <x:f t="shared" si="9"/>
        <x:v>37</x:v>
      </x:c>
      <x:c r="W28" s="128">
        <x:f t="shared" si="10"/>
        <x:v>4480182</x:v>
      </x:c>
      <x:c r="X28" s="146">
        <x:f t="shared" si="11"/>
        <x:v>8588015</x:v>
      </x:c>
    </x:row>
    <x:row r="29" spans="1:24" ht="15.75" customHeight="1">
      <x:c r="A29" s="5">
        <x:v>19</x:v>
      </x:c>
      <x:c r="B29" s="175" t="s">
        <x:v>1655</x:v>
      </x:c>
      <x:c r="C29" s="537" t="s">
        <x:v>906</x:v>
      </x:c>
      <x:c r="D29" s="537">
        <x:v>8414545</x:v>
      </x:c>
      <x:c r="E29" s="537">
        <x:v>102653</x:v>
      </x:c>
      <x:c r="F29" s="131" t="s">
        <x:v>774</x:v>
      </x:c>
      <x:c r="G29" s="5" t="s">
        <x:v>292</x:v>
      </x:c>
      <x:c r="H29" s="76">
        <x:v>1</x:v>
      </x:c>
      <x:c r="I29" s="150" t="s">
        <x:v>1026</x:v>
      </x:c>
      <x:c r="J29" s="151"/>
      <x:c r="K29" s="9"/>
      <x:c r="L29" s="104"/>
      <x:c r="M29" s="104"/>
      <x:c r="N29" s="104"/>
      <x:c r="O29" s="104"/>
      <x:c r="P29" s="104"/>
      <x:c r="Q29" s="104"/>
      <x:c r="R29" s="152">
        <x:v>41463</x:v>
      </x:c>
      <x:c r="S29" s="5">
        <x:f t="shared" si="6"/>
        <x:v>53</x:v>
      </x:c>
      <x:c r="T29" s="128">
        <x:f t="shared" si="7"/>
        <x:v>7431964</x:v>
      </x:c>
      <x:c r="U29" s="146">
        <x:f t="shared" si="8"/>
        <x:v>982581</x:v>
      </x:c>
      <x:c r="V29" s="5">
        <x:f t="shared" si="9"/>
        <x:v>65</x:v>
      </x:c>
      <x:c r="W29" s="128">
        <x:f>U29-1000</x:f>
        <x:v>981581</x:v>
      </x:c>
      <x:c r="X29" s="146">
        <x:f t="shared" si="11"/>
        <x:v>1000</x:v>
      </x:c>
    </x:row>
    <x:row r="30" spans="1:24" ht="15.75" customHeight="1">
      <x:c r="A30" s="5">
        <x:v>20</x:v>
      </x:c>
      <x:c r="B30" s="175" t="s">
        <x:v>1643</x:v>
      </x:c>
      <x:c r="C30" s="537" t="s">
        <x:v>906</x:v>
      </x:c>
      <x:c r="D30" s="537" t="s">
        <x:v>906</x:v>
      </x:c>
      <x:c r="E30" s="537">
        <x:v>1192559</x:v>
      </x:c>
      <x:c r="F30" s="131"/>
      <x:c r="G30" s="5" t="s">
        <x:v>1032</x:v>
      </x:c>
      <x:c r="H30" s="160" t="s">
        <x:v>906</x:v>
      </x:c>
      <x:c r="I30" s="160" t="s">
        <x:v>774</x:v>
      </x:c>
      <x:c r="J30" s="151" t="s">
        <x:v>384</x:v>
      </x:c>
      <x:c r="K30" s="132"/>
      <x:c r="L30" s="104"/>
      <x:c r="M30" s="104"/>
      <x:c r="N30" s="104"/>
      <x:c r="O30" s="104"/>
      <x:c r="P30" s="104"/>
      <x:c r="Q30" s="104"/>
      <x:c r="R30" s="5"/>
      <x:c r="S30" s="130"/>
      <x:c r="T30" s="130"/>
      <x:c r="U30" s="130"/>
      <x:c r="V30" s="130"/>
      <x:c r="W30" s="130"/>
      <x:c r="X30" s="130"/>
    </x:row>
    <x:row r="31" spans="1:24" ht="15.75" customHeight="1">
      <x:c r="A31" s="5">
        <x:v>21</x:v>
      </x:c>
      <x:c r="B31" s="175" t="s">
        <x:v>1646</x:v>
      </x:c>
      <x:c r="C31" s="537" t="s">
        <x:v>906</x:v>
      </x:c>
      <x:c r="D31" s="537" t="s">
        <x:v>906</x:v>
      </x:c>
      <x:c r="E31" s="537">
        <x:v>1345719</x:v>
      </x:c>
      <x:c r="F31" s="131" t="s">
        <x:v>774</x:v>
      </x:c>
      <x:c r="G31" s="160" t="s">
        <x:v>1032</x:v>
      </x:c>
      <x:c r="H31" s="160" t="s">
        <x:v>906</x:v>
      </x:c>
      <x:c r="I31" s="160" t="s">
        <x:v>774</x:v>
      </x:c>
      <x:c r="J31" s="21"/>
      <x:c r="K31" s="132"/>
      <x:c r="L31" s="104"/>
      <x:c r="M31" s="104"/>
      <x:c r="N31" s="104"/>
      <x:c r="O31" s="104"/>
      <x:c r="P31" s="104"/>
      <x:c r="Q31" s="104"/>
      <x:c r="R31" s="5"/>
      <x:c r="S31" s="130"/>
      <x:c r="T31" s="130"/>
      <x:c r="U31" s="130"/>
      <x:c r="V31" s="130"/>
      <x:c r="W31" s="130"/>
      <x:c r="X31" s="130"/>
    </x:row>
    <x:row r="32" spans="1:24" ht="15.75" customHeight="1">
      <x:c r="A32" s="5">
        <x:v>22</x:v>
      </x:c>
      <x:c r="B32" s="175" t="s">
        <x:v>1654</x:v>
      </x:c>
      <x:c r="C32" s="537" t="s">
        <x:v>906</x:v>
      </x:c>
      <x:c r="D32" s="537">
        <x:v>24136364</x:v>
      </x:c>
      <x:c r="E32" s="537">
        <x:v>261879</x:v>
      </x:c>
      <x:c r="F32" s="131">
        <x:v>1135636</x:v>
      </x:c>
      <x:c r="G32" s="160" t="s">
        <x:v>1742</x:v>
      </x:c>
      <x:c r="H32" s="160">
        <x:v>1</x:v>
      </x:c>
      <x:c r="I32" s="160" t="s">
        <x:v>784</x:v>
      </x:c>
      <x:c r="J32" s="21" t="s">
        <x:v>1457</x:v>
      </x:c>
      <x:c r="K32" s="132"/>
      <x:c r="L32" s="104"/>
      <x:c r="M32" s="104"/>
      <x:c r="N32" s="104"/>
      <x:c r="O32" s="104"/>
      <x:c r="P32" s="104"/>
      <x:c r="Q32" s="104"/>
      <x:c r="R32" s="152">
        <x:v>43019</x:v>
      </x:c>
      <x:c r="S32" s="5">
        <x:f t="shared" ref="S32:S37" si="12">DATEDIF(R32,$S$8,"M")</x:f>
        <x:v>2</x:v>
      </x:c>
      <x:c r="T32" s="128">
        <x:f>ROUNDDOWN((D32-1000)*S32/60,0)</x:f>
        <x:v>804512</x:v>
      </x:c>
      <x:c r="U32" s="146">
        <x:f t="shared" ref="U32:U37" si="13">D32-T32</x:f>
        <x:v>23331852</x:v>
      </x:c>
      <x:c r="V32" s="5">
        <x:f t="shared" ref="V32:V37" si="14">DATEDIF(R32,$V$8,"M")</x:f>
        <x:v>14</x:v>
      </x:c>
      <x:c r="W32" s="128">
        <x:f>ROUND((D32-1000)/5,0)</x:f>
        <x:v>4827073</x:v>
      </x:c>
      <x:c r="X32" s="146">
        <x:f t="shared" ref="X32:X37" si="15">U32-W32</x:f>
        <x:v>18504779</x:v>
      </x:c>
    </x:row>
    <x:row r="33" spans="1:24" ht="15.75" customHeight="1">
      <x:c r="A33" s="5">
        <x:v>23</x:v>
      </x:c>
      <x:c r="B33" s="160" t="s">
        <x:v>693</x:v>
      </x:c>
      <x:c r="C33" s="542" t="s">
        <x:v>906</x:v>
      </x:c>
      <x:c r="D33" s="542">
        <x:v>18531818</x:v>
      </x:c>
      <x:c r="E33" s="542">
        <x:v>1169067</x:v>
      </x:c>
      <x:c r="F33" s="542">
        <x:v>3214304</x:v>
      </x:c>
      <x:c r="G33" s="160" t="s">
        <x:v>348</x:v>
      </x:c>
      <x:c r="H33" s="160">
        <x:v>1</x:v>
      </x:c>
      <x:c r="I33" s="160" t="s">
        <x:v>1026</x:v>
      </x:c>
      <x:c r="J33" s="177" t="s">
        <x:v>1035</x:v>
      </x:c>
      <x:c r="K33" s="132"/>
      <x:c r="L33" s="104"/>
      <x:c r="M33" s="104"/>
      <x:c r="N33" s="104"/>
      <x:c r="O33" s="104"/>
      <x:c r="P33" s="104"/>
      <x:c r="Q33" s="104"/>
      <x:c r="R33" s="152">
        <x:v>40814</x:v>
      </x:c>
      <x:c r="S33" s="5">
        <x:f t="shared" si="12"/>
        <x:v>75</x:v>
      </x:c>
      <x:c r="T33" s="146">
        <x:f>D33-1000</x:f>
        <x:v>18530818</x:v>
      </x:c>
      <x:c r="U33" s="146">
        <x:f t="shared" si="13"/>
        <x:v>1000</x:v>
      </x:c>
      <x:c r="V33" s="5">
        <x:f t="shared" si="14"/>
        <x:v>87</x:v>
      </x:c>
      <x:c r="W33" s="128"/>
      <x:c r="X33" s="146">
        <x:f t="shared" si="15"/>
        <x:v>1000</x:v>
      </x:c>
    </x:row>
    <x:row r="34" spans="1:24" ht="15.75" customHeight="1">
      <x:c r="A34" s="5">
        <x:v>24</x:v>
      </x:c>
      <x:c r="B34" s="160" t="s">
        <x:v>1648</x:v>
      </x:c>
      <x:c r="C34" s="542" t="s">
        <x:v>906</x:v>
      </x:c>
      <x:c r="D34" s="542">
        <x:v>20832000</x:v>
      </x:c>
      <x:c r="E34" s="542">
        <x:v>147650</x:v>
      </x:c>
      <x:c r="F34" s="131" t="s">
        <x:v>774</x:v>
      </x:c>
      <x:c r="G34" s="160" t="s">
        <x:v>322</x:v>
      </x:c>
      <x:c r="H34" s="160">
        <x:v>1</x:v>
      </x:c>
      <x:c r="I34" s="160" t="s">
        <x:v>1026</x:v>
      </x:c>
      <x:c r="J34" s="154"/>
      <x:c r="K34" s="9"/>
      <x:c r="L34" s="104"/>
      <x:c r="M34" s="104"/>
      <x:c r="N34" s="104"/>
      <x:c r="O34" s="104"/>
      <x:c r="P34" s="104"/>
      <x:c r="Q34" s="104"/>
      <x:c r="R34" s="152">
        <x:v>41628</x:v>
      </x:c>
      <x:c r="S34" s="5">
        <x:f t="shared" si="12"/>
        <x:v>48</x:v>
      </x:c>
      <x:c r="T34" s="128">
        <x:f t="shared" ref="T34:T37" si="16">ROUNDDOWN((D34-1000)*S34/60,0)</x:f>
        <x:v>16664800</x:v>
      </x:c>
      <x:c r="U34" s="146">
        <x:f t="shared" si="13"/>
        <x:v>4167200</x:v>
      </x:c>
      <x:c r="V34" s="5">
        <x:f t="shared" si="14"/>
        <x:v>60</x:v>
      </x:c>
      <x:c r="W34" s="128">
        <x:f t="shared" ref="W34:W37" si="17">ROUND((D34-1000)/5,0)</x:f>
        <x:v>4166200</x:v>
      </x:c>
      <x:c r="X34" s="146">
        <x:f t="shared" si="15"/>
        <x:v>1000</x:v>
      </x:c>
    </x:row>
    <x:row r="35" spans="1:24" ht="15.75" customHeight="1">
      <x:c r="A35" s="5">
        <x:v>25</x:v>
      </x:c>
      <x:c r="B35" s="160" t="s">
        <x:v>1656</x:v>
      </x:c>
      <x:c r="C35" s="542" t="s">
        <x:v>906</x:v>
      </x:c>
      <x:c r="D35" s="542">
        <x:v>24136364</x:v>
      </x:c>
      <x:c r="E35" s="542">
        <x:v>307207</x:v>
      </x:c>
      <x:c r="F35" s="131" t="s">
        <x:v>774</x:v>
      </x:c>
      <x:c r="G35" s="160" t="s">
        <x:v>415</x:v>
      </x:c>
      <x:c r="H35" s="160">
        <x:v>1</x:v>
      </x:c>
      <x:c r="I35" s="160" t="s">
        <x:v>784</x:v>
      </x:c>
      <x:c r="J35" s="154"/>
      <x:c r="K35" s="132"/>
      <x:c r="L35" s="104"/>
      <x:c r="M35" s="104"/>
      <x:c r="N35" s="104"/>
      <x:c r="O35" s="104"/>
      <x:c r="P35" s="104"/>
      <x:c r="Q35" s="104"/>
      <x:c r="R35" s="152">
        <x:v>43019</x:v>
      </x:c>
      <x:c r="S35" s="5">
        <x:f t="shared" si="12"/>
        <x:v>2</x:v>
      </x:c>
      <x:c r="T35" s="128">
        <x:f t="shared" si="16"/>
        <x:v>804512</x:v>
      </x:c>
      <x:c r="U35" s="146">
        <x:f t="shared" si="13"/>
        <x:v>23331852</x:v>
      </x:c>
      <x:c r="V35" s="5">
        <x:f t="shared" si="14"/>
        <x:v>14</x:v>
      </x:c>
      <x:c r="W35" s="128">
        <x:f t="shared" si="17"/>
        <x:v>4827073</x:v>
      </x:c>
      <x:c r="X35" s="146">
        <x:f t="shared" si="15"/>
        <x:v>18504779</x:v>
      </x:c>
    </x:row>
    <x:row r="36" spans="1:24" ht="15.75" customHeight="1">
      <x:c r="A36" s="5">
        <x:v>26</x:v>
      </x:c>
      <x:c r="B36" s="5" t="s">
        <x:v>1669</x:v>
      </x:c>
      <x:c r="C36" s="146" t="s">
        <x:v>906</x:v>
      </x:c>
      <x:c r="D36" s="146">
        <x:v>22401909</x:v>
      </x:c>
      <x:c r="E36" s="146">
        <x:v>0</x:v>
      </x:c>
      <x:c r="F36" s="131" t="s">
        <x:v>774</x:v>
      </x:c>
      <x:c r="G36" s="5" t="s">
        <x:v>329</x:v>
      </x:c>
      <x:c r="H36" s="5">
        <x:v>1</x:v>
      </x:c>
      <x:c r="I36" s="5" t="s">
        <x:v>1026</x:v>
      </x:c>
      <x:c r="J36" s="129"/>
      <x:c r="K36" s="9"/>
      <x:c r="L36" s="104"/>
      <x:c r="M36" s="104"/>
      <x:c r="N36" s="104"/>
      <x:c r="O36" s="104"/>
      <x:c r="P36" s="104"/>
      <x:c r="Q36" s="104"/>
      <x:c r="R36" s="152">
        <x:v>42334</x:v>
      </x:c>
      <x:c r="S36" s="5">
        <x:f t="shared" si="12"/>
        <x:v>25</x:v>
      </x:c>
      <x:c r="T36" s="128">
        <x:f t="shared" si="16"/>
        <x:v>9333712</x:v>
      </x:c>
      <x:c r="U36" s="146">
        <x:f t="shared" si="13"/>
        <x:v>13068197</x:v>
      </x:c>
      <x:c r="V36" s="5">
        <x:f t="shared" si="14"/>
        <x:v>37</x:v>
      </x:c>
      <x:c r="W36" s="128">
        <x:f t="shared" si="17"/>
        <x:v>4480182</x:v>
      </x:c>
      <x:c r="X36" s="146">
        <x:f t="shared" si="15"/>
        <x:v>8588015</x:v>
      </x:c>
    </x:row>
    <x:row r="37" spans="1:24" ht="15.75" customHeight="1">
      <x:c r="A37" s="5">
        <x:v>27</x:v>
      </x:c>
      <x:c r="B37" s="5" t="s">
        <x:v>1652</x:v>
      </x:c>
      <x:c r="C37" s="146">
        <x:v>12950000</x:v>
      </x:c>
      <x:c r="D37" s="146">
        <x:v>8872727</x:v>
      </x:c>
      <x:c r="E37" s="146">
        <x:v>1009</x:v>
      </x:c>
      <x:c r="F37" s="131" t="s">
        <x:v>774</x:v>
      </x:c>
      <x:c r="G37" s="5" t="s">
        <x:v>1692</x:v>
      </x:c>
      <x:c r="H37" s="5">
        <x:v>1</x:v>
      </x:c>
      <x:c r="I37" s="5" t="s">
        <x:v>784</x:v>
      </x:c>
      <x:c r="J37" s="129"/>
      <x:c r="K37" s="132"/>
      <x:c r="L37" s="104"/>
      <x:c r="M37" s="104"/>
      <x:c r="N37" s="104"/>
      <x:c r="O37" s="104"/>
      <x:c r="P37" s="104"/>
      <x:c r="Q37" s="104"/>
      <x:c r="R37" s="152">
        <x:v>41914</x:v>
      </x:c>
      <x:c r="S37" s="5">
        <x:f t="shared" si="12"/>
        <x:v>38</x:v>
      </x:c>
      <x:c r="T37" s="128">
        <x:f t="shared" si="16"/>
        <x:v>5618760</x:v>
      </x:c>
      <x:c r="U37" s="146">
        <x:f t="shared" si="13"/>
        <x:v>3253967</x:v>
      </x:c>
      <x:c r="V37" s="5">
        <x:f t="shared" si="14"/>
        <x:v>50</x:v>
      </x:c>
      <x:c r="W37" s="128">
        <x:f t="shared" si="17"/>
        <x:v>1774345</x:v>
      </x:c>
      <x:c r="X37" s="146">
        <x:f t="shared" si="15"/>
        <x:v>1479622</x:v>
      </x:c>
    </x:row>
    <x:row r="38" spans="1:24" ht="15.75" customHeight="1">
      <x:c r="A38" s="5">
        <x:v>28</x:v>
      </x:c>
      <x:c r="B38" s="5" t="s">
        <x:v>1450</x:v>
      </x:c>
      <x:c r="C38" s="146" t="s">
        <x:v>906</x:v>
      </x:c>
      <x:c r="D38" s="146" t="s">
        <x:v>906</x:v>
      </x:c>
      <x:c r="E38" s="146">
        <x:v>453970</x:v>
      </x:c>
      <x:c r="F38" s="131" t="s">
        <x:v>774</x:v>
      </x:c>
      <x:c r="G38" s="5" t="s">
        <x:v>1032</x:v>
      </x:c>
      <x:c r="H38" s="5" t="s">
        <x:v>906</x:v>
      </x:c>
      <x:c r="I38" s="5" t="s">
        <x:v>774</x:v>
      </x:c>
      <x:c r="J38" s="129"/>
      <x:c r="K38" s="9"/>
      <x:c r="L38" s="104"/>
      <x:c r="M38" s="104"/>
      <x:c r="N38" s="104"/>
      <x:c r="O38" s="104"/>
      <x:c r="P38" s="104"/>
      <x:c r="Q38" s="104"/>
      <x:c r="R38" s="5"/>
      <x:c r="S38" s="130"/>
      <x:c r="T38" s="130"/>
      <x:c r="U38" s="130"/>
      <x:c r="V38" s="130"/>
      <x:c r="W38" s="130"/>
      <x:c r="X38" s="130"/>
    </x:row>
    <x:row r="39" spans="1:24" ht="15.75" customHeight="1">
      <x:c r="A39" s="5">
        <x:v>29</x:v>
      </x:c>
      <x:c r="B39" s="5" t="s">
        <x:v>691</x:v>
      </x:c>
      <x:c r="C39" s="146" t="s">
        <x:v>906</x:v>
      </x:c>
      <x:c r="D39" s="146" t="s">
        <x:v>906</x:v>
      </x:c>
      <x:c r="E39" s="146">
        <x:v>77097</x:v>
      </x:c>
      <x:c r="F39" s="131" t="s">
        <x:v>774</x:v>
      </x:c>
      <x:c r="G39" s="5" t="s">
        <x:v>1032</x:v>
      </x:c>
      <x:c r="H39" s="5" t="s">
        <x:v>906</x:v>
      </x:c>
      <x:c r="I39" s="5" t="s">
        <x:v>774</x:v>
      </x:c>
      <x:c r="J39" s="129" t="s">
        <x:v>1744</x:v>
      </x:c>
      <x:c r="K39" s="9"/>
      <x:c r="L39" s="104"/>
      <x:c r="M39" s="104"/>
      <x:c r="N39" s="104"/>
      <x:c r="O39" s="104"/>
      <x:c r="P39" s="104"/>
      <x:c r="Q39" s="104"/>
      <x:c r="R39" s="5"/>
      <x:c r="S39" s="130"/>
      <x:c r="T39" s="130"/>
      <x:c r="U39" s="130"/>
      <x:c r="V39" s="130"/>
      <x:c r="W39" s="130"/>
      <x:c r="X39" s="130"/>
    </x:row>
    <x:row r="40" spans="1:24" ht="15.75" customHeight="1">
      <x:c r="A40" s="5">
        <x:v>30</x:v>
      </x:c>
      <x:c r="B40" s="160" t="s">
        <x:v>1647</x:v>
      </x:c>
      <x:c r="C40" s="146" t="s">
        <x:v>906</x:v>
      </x:c>
      <x:c r="D40" s="146">
        <x:v>23690909</x:v>
      </x:c>
      <x:c r="E40" s="146">
        <x:v>1249205</x:v>
      </x:c>
      <x:c r="F40" s="131">
        <x:v>650815</x:v>
      </x:c>
      <x:c r="G40" s="5" t="s">
        <x:v>1692</x:v>
      </x:c>
      <x:c r="H40" s="5">
        <x:v>1</x:v>
      </x:c>
      <x:c r="I40" s="5" t="s">
        <x:v>784</x:v>
      </x:c>
      <x:c r="J40" s="129" t="s">
        <x:v>1712</x:v>
      </x:c>
      <x:c r="K40" s="132"/>
      <x:c r="L40" s="104"/>
      <x:c r="M40" s="104"/>
      <x:c r="N40" s="104"/>
      <x:c r="O40" s="104"/>
      <x:c r="P40" s="104"/>
      <x:c r="Q40" s="104"/>
      <x:c r="R40" s="152">
        <x:v>41747</x:v>
      </x:c>
      <x:c r="S40" s="5">
        <x:f>DATEDIF(R40,$S$8,"M")</x:f>
        <x:v>44</x:v>
      </x:c>
      <x:c r="T40" s="128">
        <x:f>ROUNDDOWN((D40-1000)*S40/60,0)</x:f>
        <x:v>17372599</x:v>
      </x:c>
      <x:c r="U40" s="146">
        <x:f>D40-T40</x:f>
        <x:v>6318310</x:v>
      </x:c>
      <x:c r="V40" s="5">
        <x:f>DATEDIF(R40,$V$8,"M")</x:f>
        <x:v>56</x:v>
      </x:c>
      <x:c r="W40" s="128">
        <x:f>ROUND((D40-1000)/5,0)</x:f>
        <x:v>4737982</x:v>
      </x:c>
      <x:c r="X40" s="146">
        <x:f>U40-W40</x:f>
        <x:v>1580328</x:v>
      </x:c>
    </x:row>
    <x:row r="41" spans="1:24" ht="15.75" customHeight="1">
      <x:c r="A41" s="5">
        <x:v>31</x:v>
      </x:c>
      <x:c r="B41" s="5" t="s">
        <x:v>1650</x:v>
      </x:c>
      <x:c r="C41" s="146" t="s">
        <x:v>906</x:v>
      </x:c>
      <x:c r="D41" s="146" t="s">
        <x:v>906</x:v>
      </x:c>
      <x:c r="E41" s="146">
        <x:v>1445014</x:v>
      </x:c>
      <x:c r="F41" s="537">
        <x:v>694166</x:v>
      </x:c>
      <x:c r="G41" s="5" t="s">
        <x:v>1032</x:v>
      </x:c>
      <x:c r="H41" s="5" t="s">
        <x:v>906</x:v>
      </x:c>
      <x:c r="I41" s="5" t="s">
        <x:v>774</x:v>
      </x:c>
      <x:c r="J41" s="129" t="s">
        <x:v>395</x:v>
      </x:c>
      <x:c r="K41" s="9"/>
      <x:c r="L41" s="104"/>
      <x:c r="M41" s="104"/>
      <x:c r="N41" s="104"/>
      <x:c r="O41" s="104"/>
      <x:c r="P41" s="104"/>
      <x:c r="Q41" s="104"/>
      <x:c r="R41" s="5"/>
      <x:c r="S41" s="130"/>
      <x:c r="T41" s="130"/>
      <x:c r="U41" s="130"/>
      <x:c r="V41" s="130"/>
      <x:c r="W41" s="130"/>
      <x:c r="X41" s="130"/>
    </x:row>
    <x:row r="42" spans="1:24" ht="15.75" customHeight="1">
      <x:c r="A42" s="5">
        <x:v>32</x:v>
      </x:c>
      <x:c r="B42" s="160" t="s">
        <x:v>1660</x:v>
      </x:c>
      <x:c r="C42" s="146" t="s">
        <x:v>906</x:v>
      </x:c>
      <x:c r="D42" s="146" t="s">
        <x:v>906</x:v>
      </x:c>
      <x:c r="E42" s="146">
        <x:v>775214</x:v>
      </x:c>
      <x:c r="F42" s="543" t="s">
        <x:v>774</x:v>
      </x:c>
      <x:c r="G42" s="5" t="s">
        <x:v>1032</x:v>
      </x:c>
      <x:c r="H42" s="5" t="s">
        <x:v>906</x:v>
      </x:c>
      <x:c r="I42" s="5" t="s">
        <x:v>774</x:v>
      </x:c>
      <x:c r="J42" s="129" t="s">
        <x:v>1722</x:v>
      </x:c>
      <x:c r="K42" s="132"/>
      <x:c r="L42" s="104"/>
      <x:c r="M42" s="104"/>
      <x:c r="N42" s="104"/>
      <x:c r="O42" s="104"/>
      <x:c r="P42" s="104"/>
      <x:c r="Q42" s="104"/>
      <x:c r="R42" s="5"/>
      <x:c r="S42" s="130"/>
      <x:c r="T42" s="130"/>
      <x:c r="U42" s="130"/>
      <x:c r="V42" s="130"/>
      <x:c r="W42" s="130"/>
      <x:c r="X42" s="130"/>
    </x:row>
    <x:row r="43" spans="1:24" ht="15.75" customHeight="1">
      <x:c r="A43" s="5">
        <x:v>33</x:v>
      </x:c>
      <x:c r="B43" s="160" t="s">
        <x:v>1668</x:v>
      </x:c>
      <x:c r="C43" s="146" t="s">
        <x:v>906</x:v>
      </x:c>
      <x:c r="D43" s="146">
        <x:v>8307272</x:v>
      </x:c>
      <x:c r="E43" s="146">
        <x:v>410942</x:v>
      </x:c>
      <x:c r="F43" s="131" t="s">
        <x:v>774</x:v>
      </x:c>
      <x:c r="G43" s="5" t="s">
        <x:v>1668</x:v>
      </x:c>
      <x:c r="H43" s="5">
        <x:v>1</x:v>
      </x:c>
      <x:c r="I43" s="5" t="s">
        <x:v>784</x:v>
      </x:c>
      <x:c r="J43" s="129"/>
      <x:c r="K43" s="105"/>
      <x:c r="L43" s="104"/>
      <x:c r="M43" s="104"/>
      <x:c r="N43" s="104"/>
      <x:c r="O43" s="104"/>
      <x:c r="P43" s="104"/>
      <x:c r="Q43" s="104"/>
      <x:c r="R43" s="152">
        <x:v>39693</x:v>
      </x:c>
      <x:c r="S43" s="5">
        <x:f t="shared" ref="S43:S44" si="18">DATEDIF(R43,$S$8,"M")</x:f>
        <x:v>111</x:v>
      </x:c>
      <x:c r="T43" s="146">
        <x:f>D43-1000</x:f>
        <x:v>8306272</x:v>
      </x:c>
      <x:c r="U43" s="146">
        <x:f t="shared" ref="U43:U44" si="19">D43-T43</x:f>
        <x:v>1000</x:v>
      </x:c>
      <x:c r="V43" s="5">
        <x:f t="shared" ref="V43:V44" si="20">DATEDIF(R43,$V$8,"M")</x:f>
        <x:v>123</x:v>
      </x:c>
      <x:c r="W43" s="128"/>
      <x:c r="X43" s="146">
        <x:f t="shared" ref="X43:X44" si="21">U43-W43</x:f>
        <x:v>1000</x:v>
      </x:c>
    </x:row>
    <x:row r="44" spans="1:24" ht="15.75" customHeight="1">
      <x:c r="A44" s="5">
        <x:v>34</x:v>
      </x:c>
      <x:c r="B44" s="160" t="s">
        <x:v>1659</x:v>
      </x:c>
      <x:c r="C44" s="146" t="s">
        <x:v>906</x:v>
      </x:c>
      <x:c r="D44" s="146">
        <x:v>20587273</x:v>
      </x:c>
      <x:c r="E44" s="146">
        <x:v>1039296</x:v>
      </x:c>
      <x:c r="F44" s="131" t="s">
        <x:v>774</x:v>
      </x:c>
      <x:c r="G44" s="5" t="s">
        <x:v>1659</x:v>
      </x:c>
      <x:c r="H44" s="5">
        <x:v>1</x:v>
      </x:c>
      <x:c r="I44" s="5" t="s">
        <x:v>784</x:v>
      </x:c>
      <x:c r="J44" s="129"/>
      <x:c r="K44" s="105"/>
      <x:c r="L44" s="104"/>
      <x:c r="M44" s="104"/>
      <x:c r="N44" s="104"/>
      <x:c r="O44" s="104"/>
      <x:c r="P44" s="104"/>
      <x:c r="Q44" s="104"/>
      <x:c r="R44" s="152">
        <x:v>42122</x:v>
      </x:c>
      <x:c r="S44" s="5">
        <x:f t="shared" si="18"/>
        <x:v>32</x:v>
      </x:c>
      <x:c r="T44" s="128">
        <x:f>ROUNDDOWN((D44-1000)*S44/60,0)</x:f>
        <x:v>10979345</x:v>
      </x:c>
      <x:c r="U44" s="146">
        <x:f t="shared" si="19"/>
        <x:v>9607928</x:v>
      </x:c>
      <x:c r="V44" s="5">
        <x:f t="shared" si="20"/>
        <x:v>44</x:v>
      </x:c>
      <x:c r="W44" s="128">
        <x:f>ROUND((D44-1000)/5,0)</x:f>
        <x:v>4117255</x:v>
      </x:c>
      <x:c r="X44" s="146">
        <x:f t="shared" si="21"/>
        <x:v>5490673</x:v>
      </x:c>
    </x:row>
    <x:row r="45" spans="1:24" ht="15.75" customHeight="1">
      <x:c r="A45" s="5">
        <x:v>35</x:v>
      </x:c>
      <x:c r="B45" s="160" t="s">
        <x:v>1673</x:v>
      </x:c>
      <x:c r="C45" s="542" t="s">
        <x:v>906</x:v>
      </x:c>
      <x:c r="D45" s="542" t="s">
        <x:v>906</x:v>
      </x:c>
      <x:c r="E45" s="542">
        <x:v>1433997</x:v>
      </x:c>
      <x:c r="F45" s="131" t="s">
        <x:v>774</x:v>
      </x:c>
      <x:c r="G45" s="160" t="s">
        <x:v>1032</x:v>
      </x:c>
      <x:c r="H45" s="160" t="s">
        <x:v>906</x:v>
      </x:c>
      <x:c r="I45" s="160" t="s">
        <x:v>774</x:v>
      </x:c>
      <x:c r="J45" s="154"/>
      <x:c r="K45" s="9"/>
      <x:c r="L45" s="104"/>
      <x:c r="M45" s="104"/>
      <x:c r="N45" s="104"/>
      <x:c r="O45" s="104"/>
      <x:c r="P45" s="104"/>
      <x:c r="Q45" s="104"/>
      <x:c r="R45" s="5"/>
      <x:c r="S45" s="130"/>
      <x:c r="T45" s="130"/>
      <x:c r="U45" s="130"/>
      <x:c r="V45" s="130"/>
      <x:c r="W45" s="130"/>
      <x:c r="X45" s="130"/>
    </x:row>
    <x:row r="46" spans="1:24" ht="15.75" customHeight="1">
      <x:c r="A46" s="5">
        <x:v>36</x:v>
      </x:c>
      <x:c r="B46" s="160" t="s">
        <x:v>1677</x:v>
      </x:c>
      <x:c r="C46" s="542" t="s">
        <x:v>906</x:v>
      </x:c>
      <x:c r="D46" s="542">
        <x:v>20832000</x:v>
      </x:c>
      <x:c r="E46" s="542">
        <x:v>634812</x:v>
      </x:c>
      <x:c r="F46" s="131" t="s">
        <x:v>774</x:v>
      </x:c>
      <x:c r="G46" s="160" t="s">
        <x:v>306</x:v>
      </x:c>
      <x:c r="H46" s="160">
        <x:v>1</x:v>
      </x:c>
      <x:c r="I46" s="160" t="s">
        <x:v>784</x:v>
      </x:c>
      <x:c r="J46" s="21"/>
      <x:c r="K46" s="105"/>
      <x:c r="L46" s="104"/>
      <x:c r="M46" s="104"/>
      <x:c r="N46" s="104"/>
      <x:c r="O46" s="104"/>
      <x:c r="P46" s="104"/>
      <x:c r="Q46" s="104"/>
      <x:c r="R46" s="152">
        <x:v>41198</x:v>
      </x:c>
      <x:c r="S46" s="5">
        <x:f t="shared" ref="S46:S49" si="22">DATEDIF(R46,$S$8,"M")</x:f>
        <x:v>62</x:v>
      </x:c>
      <x:c r="T46" s="146">
        <x:f>D46-1000</x:f>
        <x:v>20831000</x:v>
      </x:c>
      <x:c r="U46" s="146">
        <x:f t="shared" ref="U46:U49" si="23">D46-T46</x:f>
        <x:v>1000</x:v>
      </x:c>
      <x:c r="V46" s="5">
        <x:f t="shared" ref="V46:V49" si="24">DATEDIF(R46,$V$8,"M")</x:f>
        <x:v>74</x:v>
      </x:c>
      <x:c r="W46" s="130"/>
      <x:c r="X46" s="146">
        <x:f t="shared" ref="X46:X49" si="25">U46-W46</x:f>
        <x:v>1000</x:v>
      </x:c>
    </x:row>
    <x:row r="47" spans="1:24" ht="15.75" customHeight="1">
      <x:c r="A47" s="5">
        <x:v>37</x:v>
      </x:c>
      <x:c r="B47" s="160" t="s">
        <x:v>1661</x:v>
      </x:c>
      <x:c r="C47" s="542" t="s">
        <x:v>906</x:v>
      </x:c>
      <x:c r="D47" s="542">
        <x:v>22401909</x:v>
      </x:c>
      <x:c r="E47" s="542">
        <x:v>623604</x:v>
      </x:c>
      <x:c r="F47" s="543" t="s">
        <x:v>774</x:v>
      </x:c>
      <x:c r="G47" s="175" t="s">
        <x:v>349</x:v>
      </x:c>
      <x:c r="H47" s="160">
        <x:v>1</x:v>
      </x:c>
      <x:c r="I47" s="160" t="s">
        <x:v>1026</x:v>
      </x:c>
      <x:c r="J47" s="177" t="s">
        <x:v>1035</x:v>
      </x:c>
      <x:c r="K47" s="105"/>
      <x:c r="L47" s="104"/>
      <x:c r="M47" s="104"/>
      <x:c r="N47" s="104"/>
      <x:c r="O47" s="104"/>
      <x:c r="P47" s="104"/>
      <x:c r="Q47" s="104"/>
      <x:c r="R47" s="152">
        <x:v>42331</x:v>
      </x:c>
      <x:c r="S47" s="5">
        <x:f t="shared" si="22"/>
        <x:v>25</x:v>
      </x:c>
      <x:c r="T47" s="128">
        <x:f t="shared" ref="T47:T48" si="26">ROUNDDOWN((D47-1000)*S47/60,0)</x:f>
        <x:v>9333712</x:v>
      </x:c>
      <x:c r="U47" s="146">
        <x:f t="shared" si="23"/>
        <x:v>13068197</x:v>
      </x:c>
      <x:c r="V47" s="5">
        <x:f t="shared" si="24"/>
        <x:v>37</x:v>
      </x:c>
      <x:c r="W47" s="128">
        <x:f t="shared" ref="W47:W48" si="27">ROUND((D47-1000)/5,0)</x:f>
        <x:v>4480182</x:v>
      </x:c>
      <x:c r="X47" s="146">
        <x:f t="shared" si="25"/>
        <x:v>8588015</x:v>
      </x:c>
    </x:row>
    <x:row r="48" spans="1:24" ht="15.75" customHeight="1">
      <x:c r="A48" s="5">
        <x:v>38</x:v>
      </x:c>
      <x:c r="B48" s="160" t="s">
        <x:v>1663</x:v>
      </x:c>
      <x:c r="C48" s="542"/>
      <x:c r="D48" s="542">
        <x:v>22401909</x:v>
      </x:c>
      <x:c r="E48" s="542">
        <x:v>640224</x:v>
      </x:c>
      <x:c r="F48" s="131" t="s">
        <x:v>774</x:v>
      </x:c>
      <x:c r="G48" s="175" t="s">
        <x:v>617</x:v>
      </x:c>
      <x:c r="H48" s="160">
        <x:v>1</x:v>
      </x:c>
      <x:c r="I48" s="160" t="s">
        <x:v>1026</x:v>
      </x:c>
      <x:c r="J48" s="154" t="s">
        <x:v>1740</x:v>
      </x:c>
      <x:c r="K48" s="105"/>
      <x:c r="L48" s="104"/>
      <x:c r="M48" s="104"/>
      <x:c r="N48" s="104"/>
      <x:c r="O48" s="104"/>
      <x:c r="P48" s="104"/>
      <x:c r="Q48" s="104"/>
      <x:c r="R48" s="152">
        <x:v>42331</x:v>
      </x:c>
      <x:c r="S48" s="5">
        <x:f t="shared" si="22"/>
        <x:v>25</x:v>
      </x:c>
      <x:c r="T48" s="128">
        <x:f t="shared" si="26"/>
        <x:v>9333712</x:v>
      </x:c>
      <x:c r="U48" s="146">
        <x:f t="shared" si="23"/>
        <x:v>13068197</x:v>
      </x:c>
      <x:c r="V48" s="5">
        <x:f t="shared" si="24"/>
        <x:v>37</x:v>
      </x:c>
      <x:c r="W48" s="128">
        <x:f t="shared" si="27"/>
        <x:v>4480182</x:v>
      </x:c>
      <x:c r="X48" s="146">
        <x:f t="shared" si="25"/>
        <x:v>8588015</x:v>
      </x:c>
    </x:row>
    <x:row r="49" spans="1:24" ht="15.75" customHeight="1">
      <x:c r="A49" s="5">
        <x:v>39</x:v>
      </x:c>
      <x:c r="B49" s="160" t="s">
        <x:v>1666</x:v>
      </x:c>
      <x:c r="C49" s="542" t="s">
        <x:v>906</x:v>
      </x:c>
      <x:c r="D49" s="542">
        <x:v>18163636</x:v>
      </x:c>
      <x:c r="E49" s="542">
        <x:v>866006</x:v>
      </x:c>
      <x:c r="F49" s="131" t="s">
        <x:v>774</x:v>
      </x:c>
      <x:c r="G49" s="176" t="s">
        <x:v>429</x:v>
      </x:c>
      <x:c r="H49" s="160">
        <x:v>1</x:v>
      </x:c>
      <x:c r="I49" s="160" t="s">
        <x:v>1026</x:v>
      </x:c>
      <x:c r="J49" s="154"/>
      <x:c r="K49" s="132"/>
      <x:c r="L49" s="104"/>
      <x:c r="M49" s="104"/>
      <x:c r="N49" s="104"/>
      <x:c r="O49" s="104"/>
      <x:c r="P49" s="104"/>
      <x:c r="Q49" s="104"/>
      <x:c r="R49" s="152">
        <x:v>40872</x:v>
      </x:c>
      <x:c r="S49" s="5">
        <x:f t="shared" si="22"/>
        <x:v>73</x:v>
      </x:c>
      <x:c r="T49" s="146">
        <x:f>D49-1000</x:f>
        <x:v>18162636</x:v>
      </x:c>
      <x:c r="U49" s="146">
        <x:f t="shared" si="23"/>
        <x:v>1000</x:v>
      </x:c>
      <x:c r="V49" s="5">
        <x:f t="shared" si="24"/>
        <x:v>85</x:v>
      </x:c>
      <x:c r="W49" s="130"/>
      <x:c r="X49" s="146">
        <x:f t="shared" si="25"/>
        <x:v>1000</x:v>
      </x:c>
    </x:row>
    <x:row r="50" spans="1:24" ht="15.75" customHeight="1">
      <x:c r="A50" s="5">
        <x:v>40</x:v>
      </x:c>
      <x:c r="B50" s="160" t="s">
        <x:v>1667</x:v>
      </x:c>
      <x:c r="C50" s="542" t="s">
        <x:v>906</x:v>
      </x:c>
      <x:c r="D50" s="542" t="s">
        <x:v>906</x:v>
      </x:c>
      <x:c r="E50" s="542">
        <x:v>1280</x:v>
      </x:c>
      <x:c r="F50" s="131" t="s">
        <x:v>774</x:v>
      </x:c>
      <x:c r="G50" s="160" t="s">
        <x:v>1032</x:v>
      </x:c>
      <x:c r="H50" s="160" t="s">
        <x:v>906</x:v>
      </x:c>
      <x:c r="I50" s="160" t="s">
        <x:v>774</x:v>
      </x:c>
      <x:c r="J50" s="154"/>
      <x:c r="K50" s="9"/>
      <x:c r="L50" s="104"/>
      <x:c r="M50" s="104"/>
      <x:c r="N50" s="104"/>
      <x:c r="O50" s="104"/>
      <x:c r="P50" s="104"/>
      <x:c r="Q50" s="104"/>
      <x:c r="R50" s="5"/>
      <x:c r="S50" s="130"/>
      <x:c r="T50" s="130"/>
      <x:c r="U50" s="130"/>
      <x:c r="V50" s="130"/>
      <x:c r="W50" s="130"/>
      <x:c r="X50" s="130"/>
    </x:row>
    <x:row r="51" spans="1:24" ht="15.75" customHeight="1">
      <x:c r="A51" s="5">
        <x:v>41</x:v>
      </x:c>
      <x:c r="B51" s="160" t="s">
        <x:v>1683</x:v>
      </x:c>
      <x:c r="C51" s="542" t="s">
        <x:v>906</x:v>
      </x:c>
      <x:c r="D51" s="542" t="s">
        <x:v>906</x:v>
      </x:c>
      <x:c r="E51" s="542">
        <x:v>1159305</x:v>
      </x:c>
      <x:c r="F51" s="131" t="s">
        <x:v>774</x:v>
      </x:c>
      <x:c r="G51" s="160" t="s">
        <x:v>1032</x:v>
      </x:c>
      <x:c r="H51" s="160" t="s">
        <x:v>906</x:v>
      </x:c>
      <x:c r="I51" s="160" t="s">
        <x:v>774</x:v>
      </x:c>
      <x:c r="J51" s="21"/>
      <x:c r="K51" s="132"/>
      <x:c r="L51" s="104"/>
      <x:c r="M51" s="104"/>
      <x:c r="N51" s="104"/>
      <x:c r="O51" s="104"/>
      <x:c r="P51" s="104"/>
      <x:c r="Q51" s="104"/>
      <x:c r="R51" s="5"/>
      <x:c r="S51" s="130"/>
      <x:c r="T51" s="130"/>
      <x:c r="U51" s="130"/>
      <x:c r="V51" s="130"/>
      <x:c r="W51" s="130"/>
      <x:c r="X51" s="130"/>
    </x:row>
    <x:row r="52" spans="1:24" ht="15.75" customHeight="1">
      <x:c r="A52" s="175">
        <x:v>42</x:v>
      </x:c>
      <x:c r="B52" s="175" t="s">
        <x:v>1686</x:v>
      </x:c>
      <x:c r="C52" s="537" t="s">
        <x:v>906</x:v>
      </x:c>
      <x:c r="D52" s="537">
        <x:v>12188182</x:v>
      </x:c>
      <x:c r="E52" s="537">
        <x:v>0</x:v>
      </x:c>
      <x:c r="F52" s="543" t="s">
        <x:v>774</x:v>
      </x:c>
      <x:c r="G52" s="175" t="s">
        <x:v>468</x:v>
      </x:c>
      <x:c r="H52" s="175">
        <x:v>1</x:v>
      </x:c>
      <x:c r="I52" s="175" t="s">
        <x:v>784</x:v>
      </x:c>
      <x:c r="J52" s="177" t="s">
        <x:v>1746</x:v>
      </x:c>
      <x:c r="K52" s="105" t="s">
        <x:v>922</x:v>
      </x:c>
      <x:c r="L52" s="104"/>
      <x:c r="M52" s="104"/>
      <x:c r="N52" s="104"/>
      <x:c r="O52" s="104"/>
      <x:c r="P52" s="104"/>
      <x:c r="Q52" s="104"/>
      <x:c r="R52" s="152">
        <x:v>42731</x:v>
      </x:c>
      <x:c r="S52" s="5">
        <x:f t="shared" ref="S52:S58" si="28">DATEDIF(R52,$S$8,"M")</x:f>
        <x:v>12</x:v>
      </x:c>
      <x:c r="T52" s="128">
        <x:f>ROUNDDOWN((D52-1000)*S52/60,0)</x:f>
        <x:v>2437436</x:v>
      </x:c>
      <x:c r="U52" s="146">
        <x:f t="shared" ref="U52:U58" si="29">D52-T52</x:f>
        <x:v>9750746</x:v>
      </x:c>
      <x:c r="V52" s="5">
        <x:f t="shared" ref="V52:V58" si="30">DATEDIF(R52,$V$8,"M")</x:f>
        <x:v>24</x:v>
      </x:c>
      <x:c r="W52" s="128">
        <x:f>ROUND((D52-1000)/5,0)</x:f>
        <x:v>2437436</x:v>
      </x:c>
      <x:c r="X52" s="146">
        <x:f t="shared" ref="X52:X58" si="31">U52-W52</x:f>
        <x:v>7313310</x:v>
      </x:c>
    </x:row>
    <x:row r="53" spans="1:24" ht="15.75" customHeight="1">
      <x:c r="A53" s="175">
        <x:v>43</x:v>
      </x:c>
      <x:c r="B53" s="175" t="s">
        <x:v>1662</x:v>
      </x:c>
      <x:c r="C53" s="537" t="s">
        <x:v>906</x:v>
      </x:c>
      <x:c r="D53" s="537">
        <x:v>19792000</x:v>
      </x:c>
      <x:c r="E53" s="537">
        <x:v>1224485</x:v>
      </x:c>
      <x:c r="F53" s="543">
        <x:v>1087272</x:v>
      </x:c>
      <x:c r="G53" s="175" t="s">
        <x:v>317</x:v>
      </x:c>
      <x:c r="H53" s="175">
        <x:v>1</x:v>
      </x:c>
      <x:c r="I53" s="175" t="s">
        <x:v>784</x:v>
      </x:c>
      <x:c r="J53" s="177" t="s">
        <x:v>382</x:v>
      </x:c>
      <x:c r="K53" s="105" t="s">
        <x:v>922</x:v>
      </x:c>
      <x:c r="L53" s="104"/>
      <x:c r="M53" s="104"/>
      <x:c r="N53" s="104"/>
      <x:c r="O53" s="104"/>
      <x:c r="P53" s="104"/>
      <x:c r="Q53" s="104"/>
      <x:c r="R53" s="152">
        <x:v>41235</x:v>
      </x:c>
      <x:c r="S53" s="5">
        <x:f t="shared" si="28"/>
        <x:v>61</x:v>
      </x:c>
      <x:c r="T53" s="146">
        <x:f t="shared" ref="T53:T55" si="32">D53-1000</x:f>
        <x:v>19791000</x:v>
      </x:c>
      <x:c r="U53" s="146">
        <x:f t="shared" si="29"/>
        <x:v>1000</x:v>
      </x:c>
      <x:c r="V53" s="5">
        <x:f t="shared" si="30"/>
        <x:v>73</x:v>
      </x:c>
      <x:c r="W53" s="130"/>
      <x:c r="X53" s="146">
        <x:f t="shared" si="31"/>
        <x:v>1000</x:v>
      </x:c>
    </x:row>
    <x:row r="54" spans="1:24" ht="15.75" customHeight="1">
      <x:c r="A54" s="175">
        <x:v>44</x:v>
      </x:c>
      <x:c r="B54" s="175" t="s">
        <x:v>1676</x:v>
      </x:c>
      <x:c r="C54" s="542" t="s">
        <x:v>906</x:v>
      </x:c>
      <x:c r="D54" s="542">
        <x:v>16088182</x:v>
      </x:c>
      <x:c r="E54" s="544">
        <x:v>637283</x:v>
      </x:c>
      <x:c r="F54" s="131" t="s">
        <x:v>774</x:v>
      </x:c>
      <x:c r="G54" s="160" t="s">
        <x:v>1734</x:v>
      </x:c>
      <x:c r="H54" s="160">
        <x:v>1</x:v>
      </x:c>
      <x:c r="I54" s="160" t="s">
        <x:v>1026</x:v>
      </x:c>
      <x:c r="J54" s="545" t="s">
        <x:v>699</x:v>
      </x:c>
      <x:c r="K54" s="132"/>
      <x:c r="L54" s="104"/>
      <x:c r="M54" s="104"/>
      <x:c r="N54" s="104"/>
      <x:c r="O54" s="104"/>
      <x:c r="P54" s="104"/>
      <x:c r="Q54" s="104"/>
      <x:c r="R54" s="152">
        <x:v>40200</x:v>
      </x:c>
      <x:c r="S54" s="5">
        <x:f t="shared" si="28"/>
        <x:v>95</x:v>
      </x:c>
      <x:c r="T54" s="146">
        <x:f t="shared" si="32"/>
        <x:v>16087182</x:v>
      </x:c>
      <x:c r="U54" s="146">
        <x:f t="shared" si="29"/>
        <x:v>1000</x:v>
      </x:c>
      <x:c r="V54" s="5">
        <x:f t="shared" si="30"/>
        <x:v>107</x:v>
      </x:c>
      <x:c r="W54" s="130"/>
      <x:c r="X54" s="146">
        <x:f t="shared" si="31"/>
        <x:v>1000</x:v>
      </x:c>
    </x:row>
    <x:row r="55" spans="1:24" ht="15.75" customHeight="1">
      <x:c r="A55" s="175">
        <x:v>45</x:v>
      </x:c>
      <x:c r="B55" s="175" t="s">
        <x:v>1665</x:v>
      </x:c>
      <x:c r="C55" s="542" t="s">
        <x:v>906</x:v>
      </x:c>
      <x:c r="D55" s="546">
        <x:v>8121818</x:v>
      </x:c>
      <x:c r="E55" s="547">
        <x:v>1458660</x:v>
      </x:c>
      <x:c r="F55" s="548" t="s">
        <x:v>774</x:v>
      </x:c>
      <x:c r="G55" s="160" t="s">
        <x:v>1665</x:v>
      </x:c>
      <x:c r="H55" s="160">
        <x:v>1</x:v>
      </x:c>
      <x:c r="I55" s="160" t="s">
        <x:v>784</x:v>
      </x:c>
      <x:c r="J55" s="545"/>
      <x:c r="K55" s="132"/>
      <x:c r="L55" s="104"/>
      <x:c r="M55" s="104"/>
      <x:c r="N55" s="104"/>
      <x:c r="O55" s="104"/>
      <x:c r="P55" s="104"/>
      <x:c r="Q55" s="104"/>
      <x:c r="R55" s="152">
        <x:v>40147</x:v>
      </x:c>
      <x:c r="S55" s="5">
        <x:f t="shared" si="28"/>
        <x:v>97</x:v>
      </x:c>
      <x:c r="T55" s="146">
        <x:f t="shared" si="32"/>
        <x:v>8120818</x:v>
      </x:c>
      <x:c r="U55" s="146">
        <x:f t="shared" si="29"/>
        <x:v>1000</x:v>
      </x:c>
      <x:c r="V55" s="5">
        <x:f t="shared" si="30"/>
        <x:v>109</x:v>
      </x:c>
      <x:c r="W55" s="130"/>
      <x:c r="X55" s="146">
        <x:f t="shared" si="31"/>
        <x:v>1000</x:v>
      </x:c>
    </x:row>
    <x:row r="56" spans="1:24" ht="15.75" customHeight="1">
      <x:c r="A56" s="1337">
        <x:v>46</x:v>
      </x:c>
      <x:c r="B56" s="1337" t="s">
        <x:v>179</x:v>
      </x:c>
      <x:c r="C56" s="1338">
        <x:v>40000000</x:v>
      </x:c>
      <x:c r="D56" s="191">
        <x:v>10750000</x:v>
      </x:c>
      <x:c r="E56" s="1339">
        <x:v>19272231</x:v>
      </x:c>
      <x:c r="F56" s="1339">
        <x:v>3178220</x:v>
      </x:c>
      <x:c r="G56" s="160" t="s">
        <x:v>466</x:v>
      </x:c>
      <x:c r="H56" s="1337">
        <x:v>3</x:v>
      </x:c>
      <x:c r="I56" s="1337" t="s">
        <x:v>784</x:v>
      </x:c>
      <x:c r="J56" s="1340"/>
      <x:c r="K56" s="132"/>
      <x:c r="L56" s="104"/>
      <x:c r="M56" s="104"/>
      <x:c r="N56" s="104"/>
      <x:c r="O56" s="104"/>
      <x:c r="P56" s="104"/>
      <x:c r="Q56" s="104"/>
      <x:c r="R56" s="152">
        <x:v>41856</x:v>
      </x:c>
      <x:c r="S56" s="5">
        <x:f t="shared" si="28"/>
        <x:v>40</x:v>
      </x:c>
      <x:c r="T56" s="128">
        <x:f>ROUNDDOWN((D56-1000)*S56/60,0)</x:f>
        <x:v>7166000</x:v>
      </x:c>
      <x:c r="U56" s="146">
        <x:f t="shared" si="29"/>
        <x:v>3584000</x:v>
      </x:c>
      <x:c r="V56" s="5">
        <x:f t="shared" si="30"/>
        <x:v>52</x:v>
      </x:c>
      <x:c r="W56" s="128">
        <x:f>ROUND((D56-1000)/5,0)</x:f>
        <x:v>2149800</x:v>
      </x:c>
      <x:c r="X56" s="146">
        <x:f t="shared" si="31"/>
        <x:v>1434200</x:v>
      </x:c>
    </x:row>
    <x:row r="57" spans="1:24" ht="15.75" customHeight="1">
      <x:c r="A57" s="1213"/>
      <x:c r="B57" s="1213"/>
      <x:c r="C57" s="1213"/>
      <x:c r="D57" s="191">
        <x:v>36318182</x:v>
      </x:c>
      <x:c r="E57" s="1213"/>
      <x:c r="F57" s="1213"/>
      <x:c r="G57" s="160" t="s">
        <x:v>466</x:v>
      </x:c>
      <x:c r="H57" s="1213"/>
      <x:c r="I57" s="1213"/>
      <x:c r="J57" s="1213"/>
      <x:c r="K57" s="132"/>
      <x:c r="L57" s="104"/>
      <x:c r="M57" s="104"/>
      <x:c r="N57" s="104"/>
      <x:c r="O57" s="104"/>
      <x:c r="P57" s="104"/>
      <x:c r="Q57" s="104"/>
      <x:c r="R57" s="152">
        <x:v>38992</x:v>
      </x:c>
      <x:c r="S57" s="5">
        <x:f t="shared" si="28"/>
        <x:v>134</x:v>
      </x:c>
      <x:c r="T57" s="146">
        <x:f t="shared" ref="T57:T58" si="33">D57-1000</x:f>
        <x:v>36317182</x:v>
      </x:c>
      <x:c r="U57" s="146">
        <x:f t="shared" si="29"/>
        <x:v>1000</x:v>
      </x:c>
      <x:c r="V57" s="5">
        <x:f t="shared" si="30"/>
        <x:v>146</x:v>
      </x:c>
      <x:c r="W57" s="130"/>
      <x:c r="X57" s="146">
        <x:f t="shared" si="31"/>
        <x:v>1000</x:v>
      </x:c>
    </x:row>
    <x:row r="58" spans="1:24" ht="15.75" customHeight="1">
      <x:c r="A58" s="1204"/>
      <x:c r="B58" s="1204"/>
      <x:c r="C58" s="1204"/>
      <x:c r="D58" s="542">
        <x:v>36886364</x:v>
      </x:c>
      <x:c r="E58" s="1204"/>
      <x:c r="F58" s="1204"/>
      <x:c r="G58" s="160" t="s">
        <x:v>466</x:v>
      </x:c>
      <x:c r="H58" s="1204"/>
      <x:c r="I58" s="1204"/>
      <x:c r="J58" s="1204"/>
      <x:c r="K58" s="132"/>
      <x:c r="L58" s="104"/>
      <x:c r="M58" s="104"/>
      <x:c r="N58" s="104"/>
      <x:c r="O58" s="104"/>
      <x:c r="P58" s="104"/>
      <x:c r="Q58" s="104"/>
      <x:c r="R58" s="549">
        <x:v>39318</x:v>
      </x:c>
      <x:c r="S58" s="5">
        <x:f t="shared" si="28"/>
        <x:v>124</x:v>
      </x:c>
      <x:c r="T58" s="146">
        <x:f t="shared" si="33"/>
        <x:v>36885364</x:v>
      </x:c>
      <x:c r="U58" s="146">
        <x:f t="shared" si="29"/>
        <x:v>1000</x:v>
      </x:c>
      <x:c r="V58" s="5">
        <x:f t="shared" si="30"/>
        <x:v>136</x:v>
      </x:c>
      <x:c r="W58" s="130"/>
      <x:c r="X58" s="146">
        <x:f t="shared" si="31"/>
        <x:v>1000</x:v>
      </x:c>
    </x:row>
    <x:row r="59" spans="1:24" ht="16.5" customHeight="1">
      <x:c r="A59" s="1221" t="s">
        <x:v>1266</x:v>
      </x:c>
      <x:c r="B59" s="1211"/>
      <x:c r="C59" s="123">
        <x:f>SUM(C12:C58)</x:f>
        <x:v>77950000</x:v>
      </x:c>
      <x:c r="D59" s="123">
        <x:f t="shared" ref="D59:F59" si="34">SUM(D11:D58)</x:f>
        <x:v>565306545</x:v>
      </x:c>
      <x:c r="E59" s="123">
        <x:f t="shared" si="34"/>
        <x:v>64134993</x:v>
      </x:c>
      <x:c r="F59" s="123">
        <x:f t="shared" si="34"/>
        <x:v>43089428</x:v>
      </x:c>
      <x:c r="G59" s="183"/>
      <x:c r="H59" s="550">
        <x:f>SUM(H10:H58)</x:f>
        <x:v>28</x:v>
      </x:c>
      <x:c r="I59" s="184"/>
      <x:c r="J59" s="184"/>
      <x:c r="K59" s="104"/>
      <x:c r="L59" s="104"/>
      <x:c r="M59" s="104"/>
      <x:c r="N59" s="104"/>
      <x:c r="O59" s="104"/>
      <x:c r="P59" s="104"/>
      <x:c r="Q59" s="104"/>
      <x:c r="R59" s="130"/>
      <x:c r="S59" s="130"/>
      <x:c r="T59" s="532">
        <x:f t="shared" ref="T59:U59" si="35">SUM(T11:T58)</x:f>
        <x:v>352382806</x:v>
      </x:c>
      <x:c r="U59" s="128">
        <x:f t="shared" si="35"/>
        <x:v>212923739</x:v>
      </x:c>
      <x:c r="V59" s="130"/>
      <x:c r="W59" s="532">
        <x:f t="shared" ref="W59:X59" si="36">SUM(W11:W58)</x:f>
        <x:v>70701055</x:v>
      </x:c>
      <x:c r="X59" s="128">
        <x:f t="shared" si="36"/>
        <x:v>142222684</x:v>
      </x:c>
    </x:row>
    <x:row r="60" spans="1:24" ht="16.5" customHeight="1">
      <x:c r="A60" s="104"/>
      <x:c r="B60" s="104"/>
      <x:c r="C60" s="104"/>
      <x:c r="D60" s="104"/>
      <x:c r="E60" s="104"/>
      <x:c r="F60" s="104"/>
      <x:c r="G60" s="104"/>
      <x:c r="H60" s="104"/>
      <x:c r="I60" s="104"/>
      <x:c r="J60" s="104"/>
      <x:c r="K60" s="104"/>
      <x:c r="L60" s="104"/>
      <x:c r="M60" s="104"/>
      <x:c r="N60" s="104"/>
      <x:c r="O60" s="104"/>
      <x:c r="P60" s="104"/>
      <x:c r="Q60" s="104"/>
      <x:c r="R60" s="104"/>
      <x:c r="S60" s="104"/>
      <x:c r="T60" s="104"/>
      <x:c r="U60" s="104"/>
      <x:c r="V60" s="104"/>
      <x:c r="W60" s="104"/>
      <x:c r="X60" s="104"/>
    </x:row>
    <x:row r="61" spans="1:24" ht="16.5" customHeight="1">
      <x:c r="A61" s="104"/>
      <x:c r="B61" s="104"/>
      <x:c r="C61" s="104"/>
      <x:c r="D61" s="207">
        <x:f>D56+D57+D58</x:f>
        <x:v>83954546</x:v>
      </x:c>
      <x:c r="E61" s="104"/>
      <x:c r="F61" s="207"/>
      <x:c r="G61" s="104"/>
      <x:c r="H61" s="104"/>
      <x:c r="I61" s="104"/>
      <x:c r="J61" s="104"/>
      <x:c r="K61" s="104"/>
      <x:c r="L61" s="104"/>
      <x:c r="M61" s="104"/>
      <x:c r="N61" s="104"/>
      <x:c r="O61" s="104"/>
      <x:c r="P61" s="104"/>
      <x:c r="Q61" s="104"/>
      <x:c r="R61" s="104"/>
      <x:c r="S61" s="104"/>
      <x:c r="T61" s="114">
        <x:f>T56+T57+T58</x:f>
        <x:v>80368546</x:v>
      </x:c>
      <x:c r="U61" s="104"/>
      <x:c r="V61" s="104"/>
      <x:c r="W61" s="104"/>
      <x:c r="X61" s="104"/>
    </x:row>
    <x:row r="62" spans="1:24" ht="16.5" customHeight="1">
      <x:c r="A62" s="104"/>
      <x:c r="B62" s="104"/>
      <x:c r="C62" s="104"/>
      <x:c r="D62" s="104"/>
      <x:c r="E62" s="104"/>
      <x:c r="F62" s="104"/>
      <x:c r="G62" s="104"/>
      <x:c r="H62" s="104"/>
      <x:c r="I62" s="104"/>
      <x:c r="J62" s="104"/>
      <x:c r="K62" s="104"/>
      <x:c r="L62" s="104"/>
      <x:c r="M62" s="104"/>
      <x:c r="N62" s="104"/>
      <x:c r="O62" s="104"/>
      <x:c r="P62" s="104"/>
      <x:c r="Q62" s="104"/>
      <x:c r="R62" s="104"/>
      <x:c r="S62" s="104"/>
      <x:c r="T62" s="104"/>
      <x:c r="U62" s="104"/>
      <x:c r="V62" s="104"/>
      <x:c r="W62" s="104"/>
      <x:c r="X62" s="104"/>
    </x:row>
    <x:row r="63" spans="1:24" ht="16.5" customHeight="1">
      <x:c r="A63" s="104"/>
      <x:c r="B63" s="104"/>
      <x:c r="C63" s="104"/>
      <x:c r="D63" s="104"/>
      <x:c r="E63" s="104"/>
      <x:c r="F63" s="104"/>
      <x:c r="G63" s="104"/>
      <x:c r="H63" s="104"/>
      <x:c r="I63" s="104"/>
      <x:c r="J63" s="104"/>
      <x:c r="K63" s="104"/>
      <x:c r="L63" s="104"/>
      <x:c r="M63" s="104"/>
      <x:c r="N63" s="104"/>
      <x:c r="O63" s="104"/>
      <x:c r="P63" s="104"/>
      <x:c r="Q63" s="104"/>
      <x:c r="R63" s="104"/>
      <x:c r="S63" s="104"/>
      <x:c r="T63" s="104"/>
      <x:c r="U63" s="104"/>
      <x:c r="V63" s="104" t="s">
        <x:v>1028</x:v>
      </x:c>
      <x:c r="W63" s="104" t="s">
        <x:v>1044</x:v>
      </x:c>
      <x:c r="X63" s="114">
        <x:f>T59+W59</x:f>
        <x:v>423083861</x:v>
      </x:c>
    </x:row>
    <x:row r="64" spans="1:24" ht="16.5" customHeight="1">
      <x:c r="A64" s="104"/>
      <x:c r="B64" s="104"/>
      <x:c r="C64" s="104"/>
      <x:c r="D64" s="104"/>
      <x:c r="E64" s="104"/>
      <x:c r="F64" s="104"/>
      <x:c r="G64" s="104"/>
      <x:c r="H64" s="104"/>
      <x:c r="I64" s="104"/>
      <x:c r="J64" s="104"/>
      <x:c r="K64" s="104"/>
      <x:c r="L64" s="104"/>
      <x:c r="M64" s="104"/>
      <x:c r="N64" s="104"/>
      <x:c r="O64" s="104"/>
      <x:c r="P64" s="104"/>
      <x:c r="Q64" s="104"/>
      <x:c r="R64" s="104"/>
      <x:c r="S64" s="104"/>
      <x:c r="T64" s="104"/>
      <x:c r="U64" s="104"/>
      <x:c r="V64" s="104"/>
      <x:c r="W64" s="551" t="s">
        <x:v>947</x:v>
      </x:c>
      <x:c r="X64" s="552">
        <x:f>X63-X65</x:f>
        <x:v>332444697</x:v>
      </x:c>
    </x:row>
    <x:row r="65" spans="1:24" ht="16.5" customHeight="1">
      <x:c r="A65" s="104"/>
      <x:c r="B65" s="104"/>
      <x:c r="C65" s="104"/>
      <x:c r="D65" s="104"/>
      <x:c r="E65" s="104"/>
      <x:c r="F65" s="104"/>
      <x:c r="G65" s="104"/>
      <x:c r="H65" s="104"/>
      <x:c r="I65" s="104"/>
      <x:c r="J65" s="104"/>
      <x:c r="K65" s="104"/>
      <x:c r="L65" s="104"/>
      <x:c r="M65" s="104"/>
      <x:c r="N65" s="104"/>
      <x:c r="O65" s="104"/>
      <x:c r="P65" s="104"/>
      <x:c r="Q65" s="104"/>
      <x:c r="R65" s="104"/>
      <x:c r="S65" s="104"/>
      <x:c r="T65" s="104"/>
      <x:c r="U65" s="104"/>
      <x:c r="V65" s="104"/>
      <x:c r="W65" s="551" t="s">
        <x:v>1036</x:v>
      </x:c>
      <x:c r="X65" s="552">
        <x:f>SUM(T55:T58)+SUM(W55:W58)</x:f>
        <x:v>90639164</x:v>
      </x:c>
    </x:row>
    <x:row r="66" spans="1:24" ht="16.5" customHeight="1">
      <x:c r="A66" s="104"/>
      <x:c r="B66" s="104"/>
      <x:c r="C66" s="104"/>
      <x:c r="D66" s="104"/>
      <x:c r="E66" s="104"/>
      <x:c r="F66" s="104"/>
      <x:c r="G66" s="104"/>
      <x:c r="H66" s="104"/>
      <x:c r="I66" s="104"/>
      <x:c r="J66" s="104"/>
      <x:c r="K66" s="104"/>
      <x:c r="L66" s="104"/>
      <x:c r="M66" s="104"/>
      <x:c r="N66" s="104"/>
      <x:c r="O66" s="104"/>
      <x:c r="P66" s="104"/>
      <x:c r="Q66" s="104"/>
      <x:c r="R66" s="104"/>
      <x:c r="S66" s="104"/>
      <x:c r="T66" s="104"/>
      <x:c r="U66" s="104"/>
      <x:c r="V66" s="104"/>
      <x:c r="W66" s="104"/>
      <x:c r="X66" s="114"/>
    </x:row>
    <x:row r="67" spans="1:24" ht="16.5" customHeight="1">
      <x:c r="A67" s="104"/>
      <x:c r="B67" s="104"/>
      <x:c r="C67" s="104"/>
      <x:c r="D67" s="104"/>
      <x:c r="E67" s="104"/>
      <x:c r="F67" s="104"/>
      <x:c r="G67" s="104"/>
      <x:c r="H67" s="104"/>
      <x:c r="I67" s="104"/>
      <x:c r="J67" s="104"/>
      <x:c r="K67" s="104"/>
      <x:c r="L67" s="104"/>
      <x:c r="M67" s="104"/>
      <x:c r="N67" s="104"/>
      <x:c r="O67" s="104"/>
      <x:c r="P67" s="104"/>
      <x:c r="Q67" s="104"/>
      <x:c r="R67" s="104"/>
      <x:c r="S67" s="104"/>
      <x:c r="T67" s="104"/>
      <x:c r="U67" s="104"/>
      <x:c r="V67" s="104" t="s">
        <x:v>1028</x:v>
      </x:c>
      <x:c r="W67" s="104" t="s">
        <x:v>1077</x:v>
      </x:c>
      <x:c r="X67" s="114">
        <x:f>D59-X63</x:f>
        <x:v>142222684</x:v>
      </x:c>
    </x:row>
    <x:row r="68" spans="1:24" ht="16.5" customHeight="1">
      <x:c r="A68" s="104"/>
      <x:c r="B68" s="104"/>
      <x:c r="C68" s="104"/>
      <x:c r="D68" s="104"/>
      <x:c r="E68" s="104"/>
      <x:c r="F68" s="104"/>
      <x:c r="G68" s="104"/>
      <x:c r="H68" s="104"/>
      <x:c r="I68" s="104"/>
      <x:c r="J68" s="104"/>
      <x:c r="K68" s="104"/>
      <x:c r="L68" s="104"/>
      <x:c r="M68" s="104"/>
      <x:c r="N68" s="104"/>
      <x:c r="O68" s="104"/>
      <x:c r="P68" s="104"/>
      <x:c r="Q68" s="104"/>
      <x:c r="R68" s="104"/>
      <x:c r="S68" s="104"/>
      <x:c r="T68" s="104"/>
      <x:c r="U68" s="104"/>
      <x:c r="V68" s="104"/>
      <x:c r="W68" s="551" t="s">
        <x:v>947</x:v>
      </x:c>
      <x:c r="X68" s="552">
        <x:f>X67-X69</x:f>
        <x:v>140785484</x:v>
      </x:c>
    </x:row>
    <x:row r="69" spans="1:24" ht="16.5" customHeight="1">
      <x:c r="A69" s="104"/>
      <x:c r="B69" s="104"/>
      <x:c r="C69" s="104"/>
      <x:c r="D69" s="104"/>
      <x:c r="E69" s="104"/>
      <x:c r="F69" s="104"/>
      <x:c r="G69" s="104"/>
      <x:c r="H69" s="104"/>
      <x:c r="I69" s="104"/>
      <x:c r="J69" s="104"/>
      <x:c r="K69" s="104"/>
      <x:c r="L69" s="104"/>
      <x:c r="M69" s="104"/>
      <x:c r="N69" s="104"/>
      <x:c r="O69" s="104"/>
      <x:c r="P69" s="104"/>
      <x:c r="Q69" s="104"/>
      <x:c r="R69" s="104"/>
      <x:c r="S69" s="104"/>
      <x:c r="T69" s="104"/>
      <x:c r="U69" s="104"/>
      <x:c r="V69" s="104"/>
      <x:c r="W69" s="551" t="s">
        <x:v>1036</x:v>
      </x:c>
      <x:c r="X69" s="552">
        <x:f>SUM(D55:D58)-X65</x:f>
        <x:v>1437200</x:v>
      </x:c>
    </x:row>
    <x:row r="70" spans="1:24" ht="16.5" customHeight="1">
      <x:c r="A70" s="104"/>
      <x:c r="B70" s="104"/>
      <x:c r="C70" s="104"/>
      <x:c r="D70" s="104"/>
      <x:c r="E70" s="104"/>
      <x:c r="F70" s="104"/>
      <x:c r="G70" s="104"/>
      <x:c r="H70" s="104"/>
      <x:c r="I70" s="104"/>
      <x:c r="J70" s="104"/>
      <x:c r="K70" s="104"/>
      <x:c r="L70" s="104"/>
      <x:c r="M70" s="104"/>
      <x:c r="N70" s="104"/>
      <x:c r="O70" s="104"/>
      <x:c r="P70" s="104"/>
      <x:c r="Q70" s="104"/>
      <x:c r="R70" s="104"/>
      <x:c r="S70" s="104"/>
      <x:c r="T70" s="104"/>
      <x:c r="U70" s="104"/>
      <x:c r="V70" s="104"/>
      <x:c r="W70" s="104"/>
      <x:c r="X70" s="104"/>
    </x:row>
    <x:row r="71" spans="1:24" ht="16.5" customHeight="1">
      <x:c r="A71" s="104"/>
      <x:c r="B71" s="104"/>
      <x:c r="C71" s="104"/>
      <x:c r="D71" s="104"/>
      <x:c r="E71" s="104"/>
      <x:c r="F71" s="104"/>
      <x:c r="G71" s="104"/>
      <x:c r="H71" s="104"/>
      <x:c r="I71" s="104"/>
      <x:c r="J71" s="104"/>
      <x:c r="K71" s="104"/>
      <x:c r="L71" s="104"/>
      <x:c r="M71" s="104"/>
      <x:c r="N71" s="104"/>
      <x:c r="O71" s="104"/>
      <x:c r="P71" s="104"/>
      <x:c r="Q71" s="104"/>
      <x:c r="R71" s="104"/>
      <x:c r="S71" s="104"/>
      <x:c r="T71" s="104"/>
      <x:c r="U71" s="104"/>
      <x:c r="V71" s="104" t="s">
        <x:v>1040</x:v>
      </x:c>
      <x:c r="W71" s="105" t="s">
        <x:v>1230</x:v>
      </x:c>
      <x:c r="X71" s="188">
        <x:v>565306545</x:v>
      </x:c>
    </x:row>
    <x:row r="72" spans="1:24" ht="16.5" customHeight="1">
      <x:c r="A72" s="104"/>
      <x:c r="B72" s="104"/>
      <x:c r="C72" s="104"/>
      <x:c r="D72" s="104"/>
      <x:c r="E72" s="104"/>
      <x:c r="F72" s="104"/>
      <x:c r="G72" s="104"/>
      <x:c r="H72" s="104"/>
      <x:c r="I72" s="104"/>
      <x:c r="J72" s="104"/>
      <x:c r="K72" s="104"/>
      <x:c r="L72" s="104"/>
      <x:c r="M72" s="104"/>
      <x:c r="N72" s="104"/>
      <x:c r="O72" s="104"/>
      <x:c r="P72" s="104"/>
      <x:c r="Q72" s="104"/>
      <x:c r="R72" s="104"/>
      <x:c r="S72" s="104"/>
      <x:c r="T72" s="104"/>
      <x:c r="U72" s="104"/>
      <x:c r="V72" s="104"/>
      <x:c r="W72" s="105" t="s">
        <x:v>1691</x:v>
      </x:c>
      <x:c r="X72" s="188">
        <x:v>-423083861</x:v>
      </x:c>
    </x:row>
    <x:row r="73" spans="1:24" ht="16.5" customHeight="1">
      <x:c r="A73" s="104"/>
      <x:c r="B73" s="104"/>
      <x:c r="C73" s="104"/>
      <x:c r="D73" s="104"/>
      <x:c r="E73" s="104"/>
      <x:c r="F73" s="104"/>
      <x:c r="G73" s="104"/>
      <x:c r="H73" s="104"/>
      <x:c r="I73" s="104"/>
      <x:c r="J73" s="104"/>
      <x:c r="K73" s="104"/>
      <x:c r="L73" s="104"/>
      <x:c r="M73" s="104"/>
      <x:c r="N73" s="104"/>
      <x:c r="O73" s="104"/>
      <x:c r="P73" s="104"/>
      <x:c r="Q73" s="104"/>
      <x:c r="R73" s="104"/>
      <x:c r="S73" s="104"/>
      <x:c r="T73" s="104"/>
      <x:c r="U73" s="104"/>
      <x:c r="V73" s="104"/>
      <x:c r="W73" s="104"/>
      <x:c r="X73" s="104"/>
    </x:row>
    <x:row r="74" spans="1:24" ht="16.5" customHeight="1">
      <x:c r="A74" s="104"/>
      <x:c r="B74" s="104"/>
      <x:c r="C74" s="104"/>
      <x:c r="D74" s="104"/>
      <x:c r="E74" s="104"/>
      <x:c r="F74" s="104"/>
      <x:c r="G74" s="104"/>
      <x:c r="H74" s="104"/>
      <x:c r="I74" s="104"/>
      <x:c r="J74" s="104"/>
      <x:c r="K74" s="104"/>
      <x:c r="L74" s="104"/>
      <x:c r="M74" s="104"/>
      <x:c r="N74" s="104"/>
      <x:c r="O74" s="104"/>
      <x:c r="P74" s="104"/>
      <x:c r="Q74" s="104"/>
      <x:c r="R74" s="104"/>
      <x:c r="S74" s="104"/>
      <x:c r="T74" s="104"/>
      <x:c r="U74" s="104"/>
      <x:c r="V74" s="104"/>
      <x:c r="W74" s="104"/>
      <x:c r="X74" s="104"/>
    </x:row>
    <x:row r="75" spans="1:24" ht="16.5" customHeight="1">
      <x:c r="A75" s="104"/>
      <x:c r="B75" s="104"/>
      <x:c r="C75" s="104"/>
      <x:c r="D75" s="104"/>
      <x:c r="E75" s="104"/>
      <x:c r="F75" s="104"/>
      <x:c r="G75" s="104"/>
      <x:c r="H75" s="104"/>
      <x:c r="I75" s="104"/>
      <x:c r="J75" s="104"/>
      <x:c r="K75" s="104"/>
      <x:c r="L75" s="104"/>
      <x:c r="M75" s="104"/>
      <x:c r="N75" s="104"/>
      <x:c r="O75" s="104"/>
      <x:c r="P75" s="104"/>
      <x:c r="Q75" s="104"/>
      <x:c r="R75" s="104"/>
      <x:c r="S75" s="104"/>
      <x:c r="T75" s="104"/>
      <x:c r="U75" s="104"/>
      <x:c r="V75" s="104"/>
      <x:c r="W75" s="104"/>
      <x:c r="X75" s="104"/>
    </x:row>
    <x:row r="76" spans="1:24" ht="16.5" customHeight="1">
      <x:c r="A76" s="104"/>
      <x:c r="B76" s="104"/>
      <x:c r="C76" s="104"/>
      <x:c r="D76" s="104"/>
      <x:c r="E76" s="104"/>
      <x:c r="F76" s="104"/>
      <x:c r="G76" s="104"/>
      <x:c r="H76" s="104"/>
      <x:c r="I76" s="104"/>
      <x:c r="J76" s="104"/>
      <x:c r="K76" s="104"/>
      <x:c r="L76" s="104"/>
      <x:c r="M76" s="104"/>
      <x:c r="N76" s="104"/>
      <x:c r="O76" s="104"/>
      <x:c r="P76" s="104"/>
      <x:c r="Q76" s="104"/>
      <x:c r="R76" s="104"/>
      <x:c r="S76" s="104"/>
      <x:c r="T76" s="104"/>
      <x:c r="U76" s="104"/>
      <x:c r="V76" s="104"/>
      <x:c r="W76" s="104"/>
      <x:c r="X76" s="104"/>
    </x:row>
    <x:row r="77" spans="1:24" ht="16.5" customHeight="1">
      <x:c r="A77" s="104"/>
      <x:c r="B77" s="104"/>
      <x:c r="C77" s="104"/>
      <x:c r="D77" s="104"/>
      <x:c r="E77" s="104"/>
      <x:c r="F77" s="104"/>
      <x:c r="G77" s="104"/>
      <x:c r="H77" s="104"/>
      <x:c r="I77" s="104"/>
      <x:c r="J77" s="104"/>
      <x:c r="K77" s="104"/>
      <x:c r="L77" s="104"/>
      <x:c r="M77" s="104"/>
      <x:c r="N77" s="104"/>
      <x:c r="O77" s="104"/>
      <x:c r="P77" s="104"/>
      <x:c r="Q77" s="104"/>
      <x:c r="R77" s="104"/>
      <x:c r="S77" s="104"/>
      <x:c r="T77" s="104"/>
      <x:c r="U77" s="104"/>
      <x:c r="V77" s="104"/>
      <x:c r="W77" s="104"/>
      <x:c r="X77" s="104"/>
    </x:row>
    <x:row r="78" spans="1:24" ht="16.5" customHeight="1">
      <x:c r="A78" s="104"/>
      <x:c r="B78" s="104"/>
      <x:c r="C78" s="104"/>
      <x:c r="D78" s="104"/>
      <x:c r="E78" s="104"/>
      <x:c r="F78" s="104"/>
      <x:c r="G78" s="104"/>
      <x:c r="H78" s="104"/>
      <x:c r="I78" s="104"/>
      <x:c r="J78" s="104"/>
      <x:c r="K78" s="104"/>
      <x:c r="L78" s="104"/>
      <x:c r="M78" s="104"/>
      <x:c r="N78" s="104"/>
      <x:c r="O78" s="104"/>
      <x:c r="P78" s="104"/>
      <x:c r="Q78" s="104"/>
      <x:c r="R78" s="104"/>
      <x:c r="S78" s="104"/>
      <x:c r="T78" s="104"/>
      <x:c r="U78" s="104"/>
      <x:c r="V78" s="104"/>
      <x:c r="W78" s="104"/>
      <x:c r="X78" s="104"/>
    </x:row>
    <x:row r="79" spans="1:24" ht="16.5" customHeight="1">
      <x:c r="A79" s="104"/>
      <x:c r="B79" s="104"/>
      <x:c r="C79" s="104"/>
      <x:c r="D79" s="104"/>
      <x:c r="E79" s="104"/>
      <x:c r="F79" s="104"/>
      <x:c r="G79" s="104"/>
      <x:c r="H79" s="104"/>
      <x:c r="I79" s="104"/>
      <x:c r="J79" s="104"/>
      <x:c r="K79" s="104"/>
      <x:c r="L79" s="104"/>
      <x:c r="M79" s="104"/>
      <x:c r="N79" s="104"/>
      <x:c r="O79" s="104"/>
      <x:c r="P79" s="104"/>
      <x:c r="Q79" s="104"/>
      <x:c r="R79" s="104"/>
      <x:c r="S79" s="104"/>
      <x:c r="T79" s="104"/>
      <x:c r="U79" s="104"/>
      <x:c r="V79" s="104"/>
      <x:c r="W79" s="104"/>
      <x:c r="X79" s="104"/>
    </x:row>
    <x:row r="80" spans="1:24" ht="16.5" customHeight="1">
      <x:c r="A80" s="104"/>
      <x:c r="B80" s="104"/>
      <x:c r="C80" s="104"/>
      <x:c r="D80" s="104"/>
      <x:c r="E80" s="104"/>
      <x:c r="F80" s="104"/>
      <x:c r="G80" s="104"/>
      <x:c r="H80" s="104"/>
      <x:c r="I80" s="104"/>
      <x:c r="J80" s="104"/>
      <x:c r="K80" s="104"/>
      <x:c r="L80" s="104"/>
      <x:c r="M80" s="104"/>
      <x:c r="N80" s="104"/>
      <x:c r="O80" s="104"/>
      <x:c r="P80" s="104"/>
      <x:c r="Q80" s="104"/>
      <x:c r="R80" s="104"/>
      <x:c r="S80" s="104"/>
      <x:c r="T80" s="104"/>
      <x:c r="U80" s="104"/>
      <x:c r="V80" s="104"/>
      <x:c r="W80" s="104"/>
      <x:c r="X80" s="104"/>
    </x:row>
    <x:row r="81" spans="1:24" ht="16.5" customHeight="1">
      <x:c r="A81" s="104"/>
      <x:c r="B81" s="104"/>
      <x:c r="C81" s="104"/>
      <x:c r="D81" s="104"/>
      <x:c r="E81" s="104"/>
      <x:c r="F81" s="104"/>
      <x:c r="G81" s="104"/>
      <x:c r="H81" s="104"/>
      <x:c r="I81" s="104"/>
      <x:c r="J81" s="104"/>
      <x:c r="K81" s="104"/>
      <x:c r="L81" s="104"/>
      <x:c r="M81" s="104"/>
      <x:c r="N81" s="104"/>
      <x:c r="O81" s="104"/>
      <x:c r="P81" s="104"/>
      <x:c r="Q81" s="104"/>
      <x:c r="R81" s="104"/>
      <x:c r="S81" s="104"/>
      <x:c r="T81" s="104"/>
      <x:c r="U81" s="104"/>
      <x:c r="V81" s="104"/>
      <x:c r="W81" s="104"/>
      <x:c r="X81" s="104"/>
    </x:row>
    <x:row r="82" spans="1:24" ht="16.5" customHeight="1">
      <x:c r="A82" s="104"/>
      <x:c r="B82" s="104"/>
      <x:c r="C82" s="104"/>
      <x:c r="D82" s="104"/>
      <x:c r="E82" s="104"/>
      <x:c r="F82" s="104"/>
      <x:c r="G82" s="104"/>
      <x:c r="H82" s="104"/>
      <x:c r="I82" s="104"/>
      <x:c r="J82" s="104"/>
      <x:c r="K82" s="104"/>
      <x:c r="L82" s="104"/>
      <x:c r="M82" s="104"/>
      <x:c r="N82" s="104"/>
      <x:c r="O82" s="104"/>
      <x:c r="P82" s="104"/>
      <x:c r="Q82" s="104"/>
      <x:c r="R82" s="104"/>
      <x:c r="S82" s="104"/>
      <x:c r="T82" s="104"/>
      <x:c r="U82" s="104"/>
      <x:c r="V82" s="104"/>
      <x:c r="W82" s="104"/>
      <x:c r="X82" s="104"/>
    </x:row>
    <x:row r="83" spans="1:24" ht="16.5" customHeight="1">
      <x:c r="A83" s="104"/>
      <x:c r="B83" s="104"/>
      <x:c r="C83" s="104"/>
      <x:c r="D83" s="104"/>
      <x:c r="E83" s="104"/>
      <x:c r="F83" s="104"/>
      <x:c r="G83" s="104"/>
      <x:c r="H83" s="104"/>
      <x:c r="I83" s="104"/>
      <x:c r="J83" s="104"/>
      <x:c r="K83" s="104"/>
      <x:c r="L83" s="104"/>
      <x:c r="M83" s="104"/>
      <x:c r="N83" s="104"/>
      <x:c r="O83" s="104"/>
      <x:c r="P83" s="104"/>
      <x:c r="Q83" s="104"/>
      <x:c r="R83" s="104"/>
      <x:c r="S83" s="104"/>
      <x:c r="T83" s="104"/>
      <x:c r="U83" s="104"/>
      <x:c r="V83" s="104"/>
      <x:c r="W83" s="104"/>
      <x:c r="X83" s="104"/>
    </x:row>
    <x:row r="84" spans="1:24" ht="16.5" customHeight="1">
      <x:c r="A84" s="104"/>
      <x:c r="B84" s="104"/>
      <x:c r="C84" s="104"/>
      <x:c r="D84" s="104"/>
      <x:c r="E84" s="104"/>
      <x:c r="F84" s="104"/>
      <x:c r="G84" s="104"/>
      <x:c r="H84" s="104"/>
      <x:c r="I84" s="104"/>
      <x:c r="J84" s="104"/>
      <x:c r="K84" s="104"/>
      <x:c r="L84" s="104"/>
      <x:c r="M84" s="104"/>
      <x:c r="N84" s="104"/>
      <x:c r="O84" s="104"/>
      <x:c r="P84" s="104"/>
      <x:c r="Q84" s="104"/>
      <x:c r="R84" s="104"/>
      <x:c r="S84" s="104"/>
      <x:c r="T84" s="104"/>
      <x:c r="U84" s="104"/>
      <x:c r="V84" s="104"/>
      <x:c r="W84" s="104"/>
      <x:c r="X84" s="104"/>
    </x:row>
    <x:row r="85" spans="1:24" ht="16.5" customHeight="1">
      <x:c r="A85" s="104"/>
      <x:c r="B85" s="104"/>
      <x:c r="C85" s="104"/>
      <x:c r="D85" s="104"/>
      <x:c r="E85" s="104"/>
      <x:c r="F85" s="104"/>
      <x:c r="G85" s="104"/>
      <x:c r="H85" s="104"/>
      <x:c r="I85" s="104"/>
      <x:c r="J85" s="104"/>
      <x:c r="K85" s="104"/>
      <x:c r="L85" s="104"/>
      <x:c r="M85" s="104"/>
      <x:c r="N85" s="104"/>
      <x:c r="O85" s="104"/>
      <x:c r="P85" s="104"/>
      <x:c r="Q85" s="104"/>
      <x:c r="R85" s="104"/>
      <x:c r="S85" s="104"/>
      <x:c r="T85" s="104"/>
      <x:c r="U85" s="104"/>
      <x:c r="V85" s="104"/>
      <x:c r="W85" s="104"/>
      <x:c r="X85" s="104"/>
    </x:row>
    <x:row r="86" spans="1:24" ht="16.5" customHeight="1">
      <x:c r="A86" s="104"/>
      <x:c r="B86" s="104"/>
      <x:c r="C86" s="104"/>
      <x:c r="D86" s="104"/>
      <x:c r="E86" s="104"/>
      <x:c r="F86" s="104"/>
      <x:c r="G86" s="104"/>
      <x:c r="H86" s="104"/>
      <x:c r="I86" s="104"/>
      <x:c r="J86" s="104"/>
      <x:c r="K86" s="104"/>
      <x:c r="L86" s="104"/>
      <x:c r="M86" s="104"/>
      <x:c r="N86" s="104"/>
      <x:c r="O86" s="104"/>
      <x:c r="P86" s="104"/>
      <x:c r="Q86" s="104"/>
      <x:c r="R86" s="104"/>
      <x:c r="S86" s="104"/>
      <x:c r="T86" s="104"/>
      <x:c r="U86" s="104"/>
      <x:c r="V86" s="104"/>
      <x:c r="W86" s="104"/>
      <x:c r="X86" s="104"/>
    </x:row>
    <x:row r="87" spans="1:24" ht="16.5" customHeight="1">
      <x:c r="A87" s="104"/>
      <x:c r="B87" s="104"/>
      <x:c r="C87" s="104"/>
      <x:c r="D87" s="104"/>
      <x:c r="E87" s="104"/>
      <x:c r="F87" s="104"/>
      <x:c r="G87" s="104"/>
      <x:c r="H87" s="104"/>
      <x:c r="I87" s="104"/>
      <x:c r="J87" s="104"/>
      <x:c r="K87" s="104"/>
      <x:c r="L87" s="104"/>
      <x:c r="M87" s="104"/>
      <x:c r="N87" s="104"/>
      <x:c r="O87" s="104"/>
      <x:c r="P87" s="104"/>
      <x:c r="Q87" s="104"/>
      <x:c r="R87" s="104"/>
      <x:c r="S87" s="104"/>
      <x:c r="T87" s="104"/>
      <x:c r="U87" s="104"/>
      <x:c r="V87" s="104"/>
      <x:c r="W87" s="104"/>
      <x:c r="X87" s="104"/>
    </x:row>
    <x:row r="88" spans="1:24" ht="16.5" customHeight="1">
      <x:c r="A88" s="104"/>
      <x:c r="B88" s="104"/>
      <x:c r="C88" s="104"/>
      <x:c r="D88" s="104"/>
      <x:c r="E88" s="104"/>
      <x:c r="F88" s="104"/>
      <x:c r="G88" s="104"/>
      <x:c r="H88" s="104"/>
      <x:c r="I88" s="104"/>
      <x:c r="J88" s="104"/>
      <x:c r="K88" s="104"/>
      <x:c r="L88" s="104"/>
      <x:c r="M88" s="104"/>
      <x:c r="N88" s="104"/>
      <x:c r="O88" s="104"/>
      <x:c r="P88" s="104"/>
      <x:c r="Q88" s="104"/>
      <x:c r="R88" s="104"/>
      <x:c r="S88" s="104"/>
      <x:c r="T88" s="104"/>
      <x:c r="U88" s="104"/>
      <x:c r="V88" s="104"/>
      <x:c r="W88" s="104"/>
      <x:c r="X88" s="104"/>
    </x:row>
    <x:row r="89" spans="1:24" ht="16.5" customHeight="1">
      <x:c r="A89" s="104"/>
      <x:c r="B89" s="104"/>
      <x:c r="C89" s="104"/>
      <x:c r="D89" s="104"/>
      <x:c r="E89" s="104"/>
      <x:c r="F89" s="104"/>
      <x:c r="G89" s="104"/>
      <x:c r="H89" s="104"/>
      <x:c r="I89" s="104"/>
      <x:c r="J89" s="104"/>
      <x:c r="K89" s="104"/>
      <x:c r="L89" s="104"/>
      <x:c r="M89" s="104"/>
      <x:c r="N89" s="104"/>
      <x:c r="O89" s="104"/>
      <x:c r="P89" s="104"/>
      <x:c r="Q89" s="104"/>
      <x:c r="R89" s="104"/>
      <x:c r="S89" s="104"/>
      <x:c r="T89" s="104"/>
      <x:c r="U89" s="104"/>
      <x:c r="V89" s="104"/>
      <x:c r="W89" s="104"/>
      <x:c r="X89" s="104"/>
    </x:row>
    <x:row r="90" spans="1:24" ht="16.5" customHeight="1">
      <x:c r="A90" s="104"/>
      <x:c r="B90" s="104"/>
      <x:c r="C90" s="104"/>
      <x:c r="D90" s="104"/>
      <x:c r="E90" s="104"/>
      <x:c r="F90" s="104"/>
      <x:c r="G90" s="104"/>
      <x:c r="H90" s="104"/>
      <x:c r="I90" s="104"/>
      <x:c r="J90" s="104"/>
      <x:c r="K90" s="104"/>
      <x:c r="L90" s="104"/>
      <x:c r="M90" s="104"/>
      <x:c r="N90" s="104"/>
      <x:c r="O90" s="104"/>
      <x:c r="P90" s="104"/>
      <x:c r="Q90" s="104"/>
      <x:c r="R90" s="104"/>
      <x:c r="S90" s="104"/>
      <x:c r="T90" s="104"/>
      <x:c r="U90" s="104"/>
      <x:c r="V90" s="104"/>
      <x:c r="W90" s="104"/>
      <x:c r="X90" s="104"/>
    </x:row>
    <x:row r="91" spans="1:24" ht="16.5" customHeight="1">
      <x:c r="A91" s="104"/>
      <x:c r="B91" s="104"/>
      <x:c r="C91" s="104"/>
      <x:c r="D91" s="104"/>
      <x:c r="E91" s="104"/>
      <x:c r="F91" s="104"/>
      <x:c r="G91" s="104"/>
      <x:c r="H91" s="104"/>
      <x:c r="I91" s="104"/>
      <x:c r="J91" s="104"/>
      <x:c r="K91" s="104"/>
      <x:c r="L91" s="104"/>
      <x:c r="M91" s="104"/>
      <x:c r="N91" s="104"/>
      <x:c r="O91" s="104"/>
      <x:c r="P91" s="104"/>
      <x:c r="Q91" s="104"/>
      <x:c r="R91" s="104"/>
      <x:c r="S91" s="104"/>
      <x:c r="T91" s="104"/>
      <x:c r="U91" s="104"/>
      <x:c r="V91" s="104"/>
      <x:c r="W91" s="104"/>
      <x:c r="X91" s="104"/>
    </x:row>
    <x:row r="92" spans="1:24" ht="16.5" customHeight="1">
      <x:c r="A92" s="104"/>
      <x:c r="B92" s="104"/>
      <x:c r="C92" s="104"/>
      <x:c r="D92" s="104"/>
      <x:c r="E92" s="104"/>
      <x:c r="F92" s="104"/>
      <x:c r="G92" s="104"/>
      <x:c r="H92" s="104"/>
      <x:c r="I92" s="104"/>
      <x:c r="J92" s="104"/>
      <x:c r="K92" s="104"/>
      <x:c r="L92" s="104"/>
      <x:c r="M92" s="104"/>
      <x:c r="N92" s="104"/>
      <x:c r="O92" s="104"/>
      <x:c r="P92" s="104"/>
      <x:c r="Q92" s="104"/>
      <x:c r="R92" s="104"/>
      <x:c r="S92" s="104"/>
      <x:c r="T92" s="104"/>
      <x:c r="U92" s="104"/>
      <x:c r="V92" s="104"/>
      <x:c r="W92" s="104"/>
      <x:c r="X92" s="104"/>
    </x:row>
    <x:row r="93" spans="1:24" ht="16.5" customHeight="1">
      <x:c r="A93" s="104"/>
      <x:c r="B93" s="104"/>
      <x:c r="C93" s="104"/>
      <x:c r="D93" s="104"/>
      <x:c r="E93" s="104"/>
      <x:c r="F93" s="104"/>
      <x:c r="G93" s="104"/>
      <x:c r="H93" s="104"/>
      <x:c r="I93" s="104"/>
      <x:c r="J93" s="104"/>
      <x:c r="K93" s="104"/>
      <x:c r="L93" s="104"/>
      <x:c r="M93" s="104"/>
      <x:c r="N93" s="104"/>
      <x:c r="O93" s="104"/>
      <x:c r="P93" s="104"/>
      <x:c r="Q93" s="104"/>
      <x:c r="R93" s="104"/>
      <x:c r="S93" s="104"/>
      <x:c r="T93" s="104"/>
      <x:c r="U93" s="104"/>
      <x:c r="V93" s="104"/>
      <x:c r="W93" s="104"/>
      <x:c r="X93" s="104"/>
    </x:row>
    <x:row r="94" spans="1:24" ht="16.5" customHeight="1">
      <x:c r="A94" s="104"/>
      <x:c r="B94" s="104"/>
      <x:c r="C94" s="104"/>
      <x:c r="D94" s="104"/>
      <x:c r="E94" s="104"/>
      <x:c r="F94" s="104"/>
      <x:c r="G94" s="104"/>
      <x:c r="H94" s="104"/>
      <x:c r="I94" s="104"/>
      <x:c r="J94" s="104"/>
      <x:c r="K94" s="104"/>
      <x:c r="L94" s="104"/>
      <x:c r="M94" s="104"/>
      <x:c r="N94" s="104"/>
      <x:c r="O94" s="104"/>
      <x:c r="P94" s="104"/>
      <x:c r="Q94" s="104"/>
      <x:c r="R94" s="104"/>
      <x:c r="S94" s="104"/>
      <x:c r="T94" s="104"/>
      <x:c r="U94" s="104"/>
      <x:c r="V94" s="104"/>
      <x:c r="W94" s="104"/>
      <x:c r="X94" s="104"/>
    </x:row>
    <x:row r="95" spans="1:24" ht="16.5" customHeight="1">
      <x:c r="A95" s="104"/>
      <x:c r="B95" s="104"/>
      <x:c r="C95" s="104"/>
      <x:c r="D95" s="104"/>
      <x:c r="E95" s="104"/>
      <x:c r="F95" s="104"/>
      <x:c r="G95" s="104"/>
      <x:c r="H95" s="104"/>
      <x:c r="I95" s="104"/>
      <x:c r="J95" s="104"/>
      <x:c r="K95" s="104"/>
      <x:c r="L95" s="104"/>
      <x:c r="M95" s="104"/>
      <x:c r="N95" s="104"/>
      <x:c r="O95" s="104"/>
      <x:c r="P95" s="104"/>
      <x:c r="Q95" s="104"/>
      <x:c r="R95" s="104"/>
      <x:c r="S95" s="104"/>
      <x:c r="T95" s="104"/>
      <x:c r="U95" s="104"/>
      <x:c r="V95" s="104"/>
      <x:c r="W95" s="104"/>
      <x:c r="X95" s="104"/>
    </x:row>
    <x:row r="96" spans="1:24" ht="16.5" customHeight="1">
      <x:c r="A96" s="104"/>
      <x:c r="B96" s="104"/>
      <x:c r="C96" s="104"/>
      <x:c r="D96" s="104"/>
      <x:c r="E96" s="104"/>
      <x:c r="F96" s="104"/>
      <x:c r="G96" s="104"/>
      <x:c r="H96" s="104"/>
      <x:c r="I96" s="104"/>
      <x:c r="J96" s="104"/>
      <x:c r="K96" s="104"/>
      <x:c r="L96" s="104"/>
      <x:c r="M96" s="104"/>
      <x:c r="N96" s="104"/>
      <x:c r="O96" s="104"/>
      <x:c r="P96" s="104"/>
      <x:c r="Q96" s="104"/>
      <x:c r="R96" s="104"/>
      <x:c r="S96" s="104"/>
      <x:c r="T96" s="104"/>
      <x:c r="U96" s="104"/>
      <x:c r="V96" s="104"/>
      <x:c r="W96" s="104"/>
      <x:c r="X96" s="104"/>
    </x:row>
    <x:row r="97" spans="1:24" ht="16.5" customHeight="1">
      <x:c r="A97" s="104"/>
      <x:c r="B97" s="104"/>
      <x:c r="C97" s="104"/>
      <x:c r="D97" s="104"/>
      <x:c r="E97" s="104"/>
      <x:c r="F97" s="104"/>
      <x:c r="G97" s="104"/>
      <x:c r="H97" s="104"/>
      <x:c r="I97" s="104"/>
      <x:c r="J97" s="104"/>
      <x:c r="K97" s="104"/>
      <x:c r="L97" s="104"/>
      <x:c r="M97" s="104"/>
      <x:c r="N97" s="104"/>
      <x:c r="O97" s="104"/>
      <x:c r="P97" s="104"/>
      <x:c r="Q97" s="104"/>
      <x:c r="R97" s="104"/>
      <x:c r="S97" s="104"/>
      <x:c r="T97" s="104"/>
      <x:c r="U97" s="104"/>
      <x:c r="V97" s="104"/>
      <x:c r="W97" s="104"/>
      <x:c r="X97" s="104"/>
    </x:row>
    <x:row r="98" spans="1:24" ht="16.5" customHeight="1">
      <x:c r="A98" s="104"/>
      <x:c r="B98" s="104"/>
      <x:c r="C98" s="104"/>
      <x:c r="D98" s="104"/>
      <x:c r="E98" s="104"/>
      <x:c r="F98" s="104"/>
      <x:c r="G98" s="104"/>
      <x:c r="H98" s="104"/>
      <x:c r="I98" s="104"/>
      <x:c r="J98" s="104"/>
      <x:c r="K98" s="104"/>
      <x:c r="L98" s="104"/>
      <x:c r="M98" s="104"/>
      <x:c r="N98" s="104"/>
      <x:c r="O98" s="104"/>
      <x:c r="P98" s="104"/>
      <x:c r="Q98" s="104"/>
      <x:c r="R98" s="104"/>
      <x:c r="S98" s="104"/>
      <x:c r="T98" s="104"/>
      <x:c r="U98" s="104"/>
      <x:c r="V98" s="104"/>
      <x:c r="W98" s="104"/>
      <x:c r="X98" s="104"/>
    </x:row>
    <x:row r="99" spans="1:24" ht="16.5" customHeight="1">
      <x:c r="A99" s="104"/>
      <x:c r="B99" s="104"/>
      <x:c r="C99" s="104"/>
      <x:c r="D99" s="104"/>
      <x:c r="E99" s="104"/>
      <x:c r="F99" s="104"/>
      <x:c r="G99" s="104"/>
      <x:c r="H99" s="104"/>
      <x:c r="I99" s="104"/>
      <x:c r="J99" s="104"/>
      <x:c r="K99" s="104"/>
      <x:c r="L99" s="104"/>
      <x:c r="M99" s="104"/>
      <x:c r="N99" s="104"/>
      <x:c r="O99" s="104"/>
      <x:c r="P99" s="104"/>
      <x:c r="Q99" s="104"/>
      <x:c r="R99" s="104"/>
      <x:c r="S99" s="104"/>
      <x:c r="T99" s="104"/>
      <x:c r="U99" s="104"/>
      <x:c r="V99" s="104"/>
      <x:c r="W99" s="104"/>
      <x:c r="X99" s="104"/>
    </x:row>
    <x:row r="100" spans="1:24" ht="16.5" customHeight="1">
      <x:c r="A100" s="104"/>
      <x:c r="B100" s="104"/>
      <x:c r="C100" s="104"/>
      <x:c r="D100" s="104"/>
      <x:c r="E100" s="104"/>
      <x:c r="F100" s="104"/>
      <x:c r="G100" s="104"/>
      <x:c r="H100" s="104"/>
      <x:c r="I100" s="104"/>
      <x:c r="J100" s="104"/>
      <x:c r="K100" s="104"/>
      <x:c r="L100" s="104"/>
      <x:c r="M100" s="104"/>
      <x:c r="N100" s="104"/>
      <x:c r="O100" s="104"/>
      <x:c r="P100" s="104"/>
      <x:c r="Q100" s="104"/>
      <x:c r="R100" s="104"/>
      <x:c r="S100" s="104"/>
      <x:c r="T100" s="104"/>
      <x:c r="U100" s="104"/>
      <x:c r="V100" s="104"/>
      <x:c r="W100" s="104"/>
      <x:c r="X100" s="104"/>
    </x:row>
    <x:row r="101" spans="1:24" ht="16.5" customHeight="1">
      <x:c r="A101" s="104"/>
      <x:c r="B101" s="104"/>
      <x:c r="C101" s="104"/>
      <x:c r="D101" s="104"/>
      <x:c r="E101" s="104"/>
      <x:c r="F101" s="104"/>
      <x:c r="G101" s="104"/>
      <x:c r="H101" s="104"/>
      <x:c r="I101" s="104"/>
      <x:c r="J101" s="104"/>
      <x:c r="K101" s="104"/>
      <x:c r="L101" s="104"/>
      <x:c r="M101" s="104"/>
      <x:c r="N101" s="104"/>
      <x:c r="O101" s="104"/>
      <x:c r="P101" s="104"/>
      <x:c r="Q101" s="104"/>
      <x:c r="R101" s="104"/>
      <x:c r="S101" s="104"/>
      <x:c r="T101" s="104"/>
      <x:c r="U101" s="104"/>
      <x:c r="V101" s="104"/>
      <x:c r="W101" s="104"/>
      <x:c r="X101" s="104"/>
    </x:row>
    <x:row r="102" spans="1:24" ht="16.5" customHeight="1">
      <x:c r="A102" s="104"/>
      <x:c r="B102" s="104"/>
      <x:c r="C102" s="104"/>
      <x:c r="D102" s="104"/>
      <x:c r="E102" s="104"/>
      <x:c r="F102" s="104"/>
      <x:c r="G102" s="104"/>
      <x:c r="H102" s="104"/>
      <x:c r="I102" s="104"/>
      <x:c r="J102" s="104"/>
      <x:c r="K102" s="104"/>
      <x:c r="L102" s="104"/>
      <x:c r="M102" s="104"/>
      <x:c r="N102" s="104"/>
      <x:c r="O102" s="104"/>
      <x:c r="P102" s="104"/>
      <x:c r="Q102" s="104"/>
      <x:c r="R102" s="104"/>
      <x:c r="S102" s="104"/>
      <x:c r="T102" s="104"/>
      <x:c r="U102" s="104"/>
      <x:c r="V102" s="104"/>
      <x:c r="W102" s="104"/>
      <x:c r="X102" s="104"/>
    </x:row>
    <x:row r="103" spans="1:24" ht="16.5" customHeight="1">
      <x:c r="A103" s="104"/>
      <x:c r="B103" s="104"/>
      <x:c r="C103" s="104"/>
      <x:c r="D103" s="104"/>
      <x:c r="E103" s="104"/>
      <x:c r="F103" s="104"/>
      <x:c r="G103" s="104"/>
      <x:c r="H103" s="104"/>
      <x:c r="I103" s="104"/>
      <x:c r="J103" s="104"/>
      <x:c r="K103" s="104"/>
      <x:c r="L103" s="104"/>
      <x:c r="M103" s="104"/>
      <x:c r="N103" s="104"/>
      <x:c r="O103" s="104"/>
      <x:c r="P103" s="104"/>
      <x:c r="Q103" s="104"/>
      <x:c r="R103" s="104"/>
      <x:c r="S103" s="104"/>
      <x:c r="T103" s="104"/>
      <x:c r="U103" s="104"/>
      <x:c r="V103" s="104"/>
      <x:c r="W103" s="104"/>
      <x:c r="X103" s="104"/>
    </x:row>
    <x:row r="104" spans="1:24" ht="16.5" customHeight="1">
      <x:c r="A104" s="104"/>
      <x:c r="B104" s="104"/>
      <x:c r="C104" s="104"/>
      <x:c r="D104" s="104"/>
      <x:c r="E104" s="104"/>
      <x:c r="F104" s="104"/>
      <x:c r="G104" s="104"/>
      <x:c r="H104" s="104"/>
      <x:c r="I104" s="104"/>
      <x:c r="J104" s="104"/>
      <x:c r="K104" s="104"/>
      <x:c r="L104" s="104"/>
      <x:c r="M104" s="104"/>
      <x:c r="N104" s="104"/>
      <x:c r="O104" s="104"/>
      <x:c r="P104" s="104"/>
      <x:c r="Q104" s="104"/>
      <x:c r="R104" s="104"/>
      <x:c r="S104" s="104"/>
      <x:c r="T104" s="104"/>
      <x:c r="U104" s="104"/>
      <x:c r="V104" s="104"/>
      <x:c r="W104" s="104"/>
      <x:c r="X104" s="104"/>
    </x:row>
    <x:row r="105" spans="1:24" ht="16.5" customHeight="1">
      <x:c r="A105" s="104"/>
      <x:c r="B105" s="104"/>
      <x:c r="C105" s="104"/>
      <x:c r="D105" s="104"/>
      <x:c r="E105" s="104"/>
      <x:c r="F105" s="104"/>
      <x:c r="G105" s="104"/>
      <x:c r="H105" s="104"/>
      <x:c r="I105" s="104"/>
      <x:c r="J105" s="104"/>
      <x:c r="K105" s="104"/>
      <x:c r="L105" s="104"/>
      <x:c r="M105" s="104"/>
      <x:c r="N105" s="104"/>
      <x:c r="O105" s="104"/>
      <x:c r="P105" s="104"/>
      <x:c r="Q105" s="104"/>
      <x:c r="R105" s="104"/>
      <x:c r="S105" s="104"/>
      <x:c r="T105" s="104"/>
      <x:c r="U105" s="104"/>
      <x:c r="V105" s="104"/>
      <x:c r="W105" s="104"/>
      <x:c r="X105" s="104"/>
    </x:row>
    <x:row r="106" spans="1:24" ht="16.5" customHeight="1">
      <x:c r="A106" s="104"/>
      <x:c r="B106" s="104"/>
      <x:c r="C106" s="104"/>
      <x:c r="D106" s="104"/>
      <x:c r="E106" s="104"/>
      <x:c r="F106" s="104"/>
      <x:c r="G106" s="104"/>
      <x:c r="H106" s="104"/>
      <x:c r="I106" s="104"/>
      <x:c r="J106" s="104"/>
      <x:c r="K106" s="104"/>
      <x:c r="L106" s="104"/>
      <x:c r="M106" s="104"/>
      <x:c r="N106" s="104"/>
      <x:c r="O106" s="104"/>
      <x:c r="P106" s="104"/>
      <x:c r="Q106" s="104"/>
      <x:c r="R106" s="104"/>
      <x:c r="S106" s="104"/>
      <x:c r="T106" s="104"/>
      <x:c r="U106" s="104"/>
      <x:c r="V106" s="104"/>
      <x:c r="W106" s="104"/>
      <x:c r="X106" s="104"/>
    </x:row>
    <x:row r="107" spans="1:24" ht="16.5" customHeight="1">
      <x:c r="A107" s="104"/>
      <x:c r="B107" s="104"/>
      <x:c r="C107" s="104"/>
      <x:c r="D107" s="104"/>
      <x:c r="E107" s="104"/>
      <x:c r="F107" s="104"/>
      <x:c r="G107" s="104"/>
      <x:c r="H107" s="104"/>
      <x:c r="I107" s="104"/>
      <x:c r="J107" s="104"/>
      <x:c r="K107" s="104"/>
      <x:c r="L107" s="104"/>
      <x:c r="M107" s="104"/>
      <x:c r="N107" s="104"/>
      <x:c r="O107" s="104"/>
      <x:c r="P107" s="104"/>
      <x:c r="Q107" s="104"/>
      <x:c r="R107" s="104"/>
      <x:c r="S107" s="104"/>
      <x:c r="T107" s="104"/>
      <x:c r="U107" s="104"/>
      <x:c r="V107" s="104"/>
      <x:c r="W107" s="104"/>
      <x:c r="X107" s="104"/>
    </x:row>
    <x:row r="108" spans="1:24" ht="16.5" customHeight="1">
      <x:c r="A108" s="104"/>
      <x:c r="B108" s="104"/>
      <x:c r="C108" s="104"/>
      <x:c r="D108" s="104"/>
      <x:c r="E108" s="104"/>
      <x:c r="F108" s="104"/>
      <x:c r="G108" s="104"/>
      <x:c r="H108" s="104"/>
      <x:c r="I108" s="104"/>
      <x:c r="J108" s="104"/>
      <x:c r="K108" s="104"/>
      <x:c r="L108" s="104"/>
      <x:c r="M108" s="104"/>
      <x:c r="N108" s="104"/>
      <x:c r="O108" s="104"/>
      <x:c r="P108" s="104"/>
      <x:c r="Q108" s="104"/>
      <x:c r="R108" s="104"/>
      <x:c r="S108" s="104"/>
      <x:c r="T108" s="104"/>
      <x:c r="U108" s="104"/>
      <x:c r="V108" s="104"/>
      <x:c r="W108" s="104"/>
      <x:c r="X108" s="104"/>
    </x:row>
    <x:row r="109" spans="1:24" ht="16.5" customHeight="1">
      <x:c r="A109" s="104"/>
      <x:c r="B109" s="104"/>
      <x:c r="C109" s="104"/>
      <x:c r="D109" s="104"/>
      <x:c r="E109" s="104"/>
      <x:c r="F109" s="104"/>
      <x:c r="G109" s="104"/>
      <x:c r="H109" s="104"/>
      <x:c r="I109" s="104"/>
      <x:c r="J109" s="104"/>
      <x:c r="K109" s="104"/>
      <x:c r="L109" s="104"/>
      <x:c r="M109" s="104"/>
      <x:c r="N109" s="104"/>
      <x:c r="O109" s="104"/>
      <x:c r="P109" s="104"/>
      <x:c r="Q109" s="104"/>
      <x:c r="R109" s="104"/>
      <x:c r="S109" s="104"/>
      <x:c r="T109" s="104"/>
      <x:c r="U109" s="104"/>
      <x:c r="V109" s="104"/>
      <x:c r="W109" s="104"/>
      <x:c r="X109" s="104"/>
    </x:row>
    <x:row r="110" spans="1:24" ht="16.5" customHeight="1">
      <x:c r="A110" s="104"/>
      <x:c r="B110" s="104"/>
      <x:c r="C110" s="104"/>
      <x:c r="D110" s="104"/>
      <x:c r="E110" s="104"/>
      <x:c r="F110" s="104"/>
      <x:c r="G110" s="104"/>
      <x:c r="H110" s="104"/>
      <x:c r="I110" s="104"/>
      <x:c r="J110" s="104"/>
      <x:c r="K110" s="104"/>
      <x:c r="L110" s="104"/>
      <x:c r="M110" s="104"/>
      <x:c r="N110" s="104"/>
      <x:c r="O110" s="104"/>
      <x:c r="P110" s="104"/>
      <x:c r="Q110" s="104"/>
      <x:c r="R110" s="104"/>
      <x:c r="S110" s="104"/>
      <x:c r="T110" s="104"/>
      <x:c r="U110" s="104"/>
      <x:c r="V110" s="104"/>
      <x:c r="W110" s="104"/>
      <x:c r="X110" s="104"/>
    </x:row>
    <x:row r="111" spans="1:24" ht="16.5" customHeight="1">
      <x:c r="A111" s="104"/>
      <x:c r="B111" s="104"/>
      <x:c r="C111" s="104"/>
      <x:c r="D111" s="104"/>
      <x:c r="E111" s="104"/>
      <x:c r="F111" s="104"/>
      <x:c r="G111" s="104"/>
      <x:c r="H111" s="104"/>
      <x:c r="I111" s="104"/>
      <x:c r="J111" s="104"/>
      <x:c r="K111" s="104"/>
      <x:c r="L111" s="104"/>
      <x:c r="M111" s="104"/>
      <x:c r="N111" s="104"/>
      <x:c r="O111" s="104"/>
      <x:c r="P111" s="104"/>
      <x:c r="Q111" s="104"/>
      <x:c r="R111" s="104"/>
      <x:c r="S111" s="104"/>
      <x:c r="T111" s="104"/>
      <x:c r="U111" s="104"/>
      <x:c r="V111" s="104"/>
      <x:c r="W111" s="104"/>
      <x:c r="X111" s="104"/>
    </x:row>
    <x:row r="112" spans="1:24" ht="16.5" customHeight="1">
      <x:c r="A112" s="104"/>
      <x:c r="B112" s="104"/>
      <x:c r="C112" s="104"/>
      <x:c r="D112" s="104"/>
      <x:c r="E112" s="104"/>
      <x:c r="F112" s="104"/>
      <x:c r="G112" s="104"/>
      <x:c r="H112" s="104"/>
      <x:c r="I112" s="104"/>
      <x:c r="J112" s="104"/>
      <x:c r="K112" s="104"/>
      <x:c r="L112" s="104"/>
      <x:c r="M112" s="104"/>
      <x:c r="N112" s="104"/>
      <x:c r="O112" s="104"/>
      <x:c r="P112" s="104"/>
      <x:c r="Q112" s="104"/>
      <x:c r="R112" s="104"/>
      <x:c r="S112" s="104"/>
      <x:c r="T112" s="104"/>
      <x:c r="U112" s="104"/>
      <x:c r="V112" s="104"/>
      <x:c r="W112" s="104"/>
      <x:c r="X112" s="104"/>
    </x:row>
    <x:row r="113" spans="1:24" ht="16.5" customHeight="1">
      <x:c r="A113" s="104"/>
      <x:c r="B113" s="104"/>
      <x:c r="C113" s="104"/>
      <x:c r="D113" s="104"/>
      <x:c r="E113" s="104"/>
      <x:c r="F113" s="104"/>
      <x:c r="G113" s="104"/>
      <x:c r="H113" s="104"/>
      <x:c r="I113" s="104"/>
      <x:c r="J113" s="104"/>
      <x:c r="K113" s="104"/>
      <x:c r="L113" s="104"/>
      <x:c r="M113" s="104"/>
      <x:c r="N113" s="104"/>
      <x:c r="O113" s="104"/>
      <x:c r="P113" s="104"/>
      <x:c r="Q113" s="104"/>
      <x:c r="R113" s="104"/>
      <x:c r="S113" s="104"/>
      <x:c r="T113" s="104"/>
      <x:c r="U113" s="104"/>
      <x:c r="V113" s="104"/>
      <x:c r="W113" s="104"/>
      <x:c r="X113" s="104"/>
    </x:row>
    <x:row r="114" spans="1:24" ht="16.5" customHeight="1">
      <x:c r="A114" s="104"/>
      <x:c r="B114" s="104"/>
      <x:c r="C114" s="104"/>
      <x:c r="D114" s="104"/>
      <x:c r="E114" s="104"/>
      <x:c r="F114" s="104"/>
      <x:c r="G114" s="104"/>
      <x:c r="H114" s="104"/>
      <x:c r="I114" s="104"/>
      <x:c r="J114" s="104"/>
      <x:c r="K114" s="104"/>
      <x:c r="L114" s="104"/>
      <x:c r="M114" s="104"/>
      <x:c r="N114" s="104"/>
      <x:c r="O114" s="104"/>
      <x:c r="P114" s="104"/>
      <x:c r="Q114" s="104"/>
      <x:c r="R114" s="104"/>
      <x:c r="S114" s="104"/>
      <x:c r="T114" s="104"/>
      <x:c r="U114" s="104"/>
      <x:c r="V114" s="104"/>
      <x:c r="W114" s="104"/>
      <x:c r="X114" s="104"/>
    </x:row>
    <x:row r="115" spans="1:24" ht="16.5" customHeight="1">
      <x:c r="A115" s="104"/>
      <x:c r="B115" s="104"/>
      <x:c r="C115" s="104"/>
      <x:c r="D115" s="104"/>
      <x:c r="E115" s="104"/>
      <x:c r="F115" s="104"/>
      <x:c r="G115" s="104"/>
      <x:c r="H115" s="104"/>
      <x:c r="I115" s="104"/>
      <x:c r="J115" s="104"/>
      <x:c r="K115" s="104"/>
      <x:c r="L115" s="104"/>
      <x:c r="M115" s="104"/>
      <x:c r="N115" s="104"/>
      <x:c r="O115" s="104"/>
      <x:c r="P115" s="104"/>
      <x:c r="Q115" s="104"/>
      <x:c r="R115" s="104"/>
      <x:c r="S115" s="104"/>
      <x:c r="T115" s="104"/>
      <x:c r="U115" s="104"/>
      <x:c r="V115" s="104"/>
      <x:c r="W115" s="104"/>
      <x:c r="X115" s="104"/>
    </x:row>
    <x:row r="116" spans="1:24" ht="16.5" customHeight="1">
      <x:c r="A116" s="104"/>
      <x:c r="B116" s="104"/>
      <x:c r="C116" s="104"/>
      <x:c r="D116" s="104"/>
      <x:c r="E116" s="104"/>
      <x:c r="F116" s="104"/>
      <x:c r="G116" s="104"/>
      <x:c r="H116" s="104"/>
      <x:c r="I116" s="104"/>
      <x:c r="J116" s="104"/>
      <x:c r="K116" s="104"/>
      <x:c r="L116" s="104"/>
      <x:c r="M116" s="104"/>
      <x:c r="N116" s="104"/>
      <x:c r="O116" s="104"/>
      <x:c r="P116" s="104"/>
      <x:c r="Q116" s="104"/>
      <x:c r="R116" s="104"/>
      <x:c r="S116" s="104"/>
      <x:c r="T116" s="104"/>
      <x:c r="U116" s="104"/>
      <x:c r="V116" s="104"/>
      <x:c r="W116" s="104"/>
      <x:c r="X116" s="104"/>
    </x:row>
    <x:row r="117" spans="1:24" ht="16.5" customHeight="1">
      <x:c r="A117" s="104"/>
      <x:c r="B117" s="104"/>
      <x:c r="C117" s="104"/>
      <x:c r="D117" s="104"/>
      <x:c r="E117" s="104"/>
      <x:c r="F117" s="104"/>
      <x:c r="G117" s="104"/>
      <x:c r="H117" s="104"/>
      <x:c r="I117" s="104"/>
      <x:c r="J117" s="104"/>
      <x:c r="K117" s="104"/>
      <x:c r="L117" s="104"/>
      <x:c r="M117" s="104"/>
      <x:c r="N117" s="104"/>
      <x:c r="O117" s="104"/>
      <x:c r="P117" s="104"/>
      <x:c r="Q117" s="104"/>
      <x:c r="R117" s="104"/>
      <x:c r="S117" s="104"/>
      <x:c r="T117" s="104"/>
      <x:c r="U117" s="104"/>
      <x:c r="V117" s="104"/>
      <x:c r="W117" s="104"/>
      <x:c r="X117" s="104"/>
    </x:row>
    <x:row r="118" spans="1:24" ht="16.5" customHeight="1">
      <x:c r="A118" s="104"/>
      <x:c r="B118" s="104"/>
      <x:c r="C118" s="104"/>
      <x:c r="D118" s="104"/>
      <x:c r="E118" s="104"/>
      <x:c r="F118" s="104"/>
      <x:c r="G118" s="104"/>
      <x:c r="H118" s="104"/>
      <x:c r="I118" s="104"/>
      <x:c r="J118" s="104"/>
      <x:c r="K118" s="104"/>
      <x:c r="L118" s="104"/>
      <x:c r="M118" s="104"/>
      <x:c r="N118" s="104"/>
      <x:c r="O118" s="104"/>
      <x:c r="P118" s="104"/>
      <x:c r="Q118" s="104"/>
      <x:c r="R118" s="104"/>
      <x:c r="S118" s="104"/>
      <x:c r="T118" s="104"/>
      <x:c r="U118" s="104"/>
      <x:c r="V118" s="104"/>
      <x:c r="W118" s="104"/>
      <x:c r="X118" s="104"/>
    </x:row>
    <x:row r="119" spans="1:24" ht="16.5" customHeight="1">
      <x:c r="A119" s="104"/>
      <x:c r="B119" s="104"/>
      <x:c r="C119" s="104"/>
      <x:c r="D119" s="104"/>
      <x:c r="E119" s="104"/>
      <x:c r="F119" s="104"/>
      <x:c r="G119" s="104"/>
      <x:c r="H119" s="104"/>
      <x:c r="I119" s="104"/>
      <x:c r="J119" s="104"/>
      <x:c r="K119" s="104"/>
      <x:c r="L119" s="104"/>
      <x:c r="M119" s="104"/>
      <x:c r="N119" s="104"/>
      <x:c r="O119" s="104"/>
      <x:c r="P119" s="104"/>
      <x:c r="Q119" s="104"/>
      <x:c r="R119" s="104"/>
      <x:c r="S119" s="104"/>
      <x:c r="T119" s="104"/>
      <x:c r="U119" s="104"/>
      <x:c r="V119" s="104"/>
      <x:c r="W119" s="104"/>
      <x:c r="X119" s="104"/>
    </x:row>
    <x:row r="120" spans="1:24" ht="16.5" customHeight="1">
      <x:c r="A120" s="104"/>
      <x:c r="B120" s="104"/>
      <x:c r="C120" s="104"/>
      <x:c r="D120" s="104"/>
      <x:c r="E120" s="104"/>
      <x:c r="F120" s="104"/>
      <x:c r="G120" s="104"/>
      <x:c r="H120" s="104"/>
      <x:c r="I120" s="104"/>
      <x:c r="J120" s="104"/>
      <x:c r="K120" s="104"/>
      <x:c r="L120" s="104"/>
      <x:c r="M120" s="104"/>
      <x:c r="N120" s="104"/>
      <x:c r="O120" s="104"/>
      <x:c r="P120" s="104"/>
      <x:c r="Q120" s="104"/>
      <x:c r="R120" s="104"/>
      <x:c r="S120" s="104"/>
      <x:c r="T120" s="104"/>
      <x:c r="U120" s="104"/>
      <x:c r="V120" s="104"/>
      <x:c r="W120" s="104"/>
      <x:c r="X120" s="104"/>
    </x:row>
    <x:row r="121" spans="1:24" ht="16.5" customHeight="1">
      <x:c r="A121" s="104"/>
      <x:c r="B121" s="104"/>
      <x:c r="C121" s="104"/>
      <x:c r="D121" s="104"/>
      <x:c r="E121" s="104"/>
      <x:c r="F121" s="104"/>
      <x:c r="G121" s="104"/>
      <x:c r="H121" s="104"/>
      <x:c r="I121" s="104"/>
      <x:c r="J121" s="104"/>
      <x:c r="K121" s="104"/>
      <x:c r="L121" s="104"/>
      <x:c r="M121" s="104"/>
      <x:c r="N121" s="104"/>
      <x:c r="O121" s="104"/>
      <x:c r="P121" s="104"/>
      <x:c r="Q121" s="104"/>
      <x:c r="R121" s="104"/>
      <x:c r="S121" s="104"/>
      <x:c r="T121" s="104"/>
      <x:c r="U121" s="104"/>
      <x:c r="V121" s="104"/>
      <x:c r="W121" s="104"/>
      <x:c r="X121" s="104"/>
    </x:row>
    <x:row r="122" spans="1:24" ht="16.5" customHeight="1">
      <x:c r="A122" s="104"/>
      <x:c r="B122" s="104"/>
      <x:c r="C122" s="104"/>
      <x:c r="D122" s="104"/>
      <x:c r="E122" s="104"/>
      <x:c r="F122" s="104"/>
      <x:c r="G122" s="104"/>
      <x:c r="H122" s="104"/>
      <x:c r="I122" s="104"/>
      <x:c r="J122" s="104"/>
      <x:c r="K122" s="104"/>
      <x:c r="L122" s="104"/>
      <x:c r="M122" s="104"/>
      <x:c r="N122" s="104"/>
      <x:c r="O122" s="104"/>
      <x:c r="P122" s="104"/>
      <x:c r="Q122" s="104"/>
      <x:c r="R122" s="104"/>
      <x:c r="S122" s="104"/>
      <x:c r="T122" s="104"/>
      <x:c r="U122" s="104"/>
      <x:c r="V122" s="104"/>
      <x:c r="W122" s="104"/>
      <x:c r="X122" s="104"/>
    </x:row>
    <x:row r="123" spans="1:24" ht="16.5" customHeight="1">
      <x:c r="A123" s="104"/>
      <x:c r="B123" s="104"/>
      <x:c r="C123" s="104"/>
      <x:c r="D123" s="104"/>
      <x:c r="E123" s="104"/>
      <x:c r="F123" s="104"/>
      <x:c r="G123" s="104"/>
      <x:c r="H123" s="104"/>
      <x:c r="I123" s="104"/>
      <x:c r="J123" s="104"/>
      <x:c r="K123" s="104"/>
      <x:c r="L123" s="104"/>
      <x:c r="M123" s="104"/>
      <x:c r="N123" s="104"/>
      <x:c r="O123" s="104"/>
      <x:c r="P123" s="104"/>
      <x:c r="Q123" s="104"/>
      <x:c r="R123" s="104"/>
      <x:c r="S123" s="104"/>
      <x:c r="T123" s="104"/>
      <x:c r="U123" s="104"/>
      <x:c r="V123" s="104"/>
      <x:c r="W123" s="104"/>
      <x:c r="X123" s="104"/>
    </x:row>
    <x:row r="124" spans="1:24" ht="16.5" customHeight="1">
      <x:c r="A124" s="104"/>
      <x:c r="B124" s="104"/>
      <x:c r="C124" s="104"/>
      <x:c r="D124" s="104"/>
      <x:c r="E124" s="104"/>
      <x:c r="F124" s="104"/>
      <x:c r="G124" s="104"/>
      <x:c r="H124" s="104"/>
      <x:c r="I124" s="104"/>
      <x:c r="J124" s="104"/>
      <x:c r="K124" s="104"/>
      <x:c r="L124" s="104"/>
      <x:c r="M124" s="104"/>
      <x:c r="N124" s="104"/>
      <x:c r="O124" s="104"/>
      <x:c r="P124" s="104"/>
      <x:c r="Q124" s="104"/>
      <x:c r="R124" s="104"/>
      <x:c r="S124" s="104"/>
      <x:c r="T124" s="104"/>
      <x:c r="U124" s="104"/>
      <x:c r="V124" s="104"/>
      <x:c r="W124" s="104"/>
      <x:c r="X124" s="104"/>
    </x:row>
    <x:row r="125" spans="1:24" ht="16.5" customHeight="1">
      <x:c r="A125" s="104"/>
      <x:c r="B125" s="104"/>
      <x:c r="C125" s="104"/>
      <x:c r="D125" s="104"/>
      <x:c r="E125" s="104"/>
      <x:c r="F125" s="104"/>
      <x:c r="G125" s="104"/>
      <x:c r="H125" s="104"/>
      <x:c r="I125" s="104"/>
      <x:c r="J125" s="104"/>
      <x:c r="K125" s="104"/>
      <x:c r="L125" s="104"/>
      <x:c r="M125" s="104"/>
      <x:c r="N125" s="104"/>
      <x:c r="O125" s="104"/>
      <x:c r="P125" s="104"/>
      <x:c r="Q125" s="104"/>
      <x:c r="R125" s="104"/>
      <x:c r="S125" s="104"/>
      <x:c r="T125" s="104"/>
      <x:c r="U125" s="104"/>
      <x:c r="V125" s="104"/>
      <x:c r="W125" s="104"/>
      <x:c r="X125" s="104"/>
    </x:row>
    <x:row r="126" spans="1:24" ht="16.5" customHeight="1">
      <x:c r="A126" s="104"/>
      <x:c r="B126" s="104"/>
      <x:c r="C126" s="104"/>
      <x:c r="D126" s="104"/>
      <x:c r="E126" s="104"/>
      <x:c r="F126" s="104"/>
      <x:c r="G126" s="104"/>
      <x:c r="H126" s="104"/>
      <x:c r="I126" s="104"/>
      <x:c r="J126" s="104"/>
      <x:c r="K126" s="104"/>
      <x:c r="L126" s="104"/>
      <x:c r="M126" s="104"/>
      <x:c r="N126" s="104"/>
      <x:c r="O126" s="104"/>
      <x:c r="P126" s="104"/>
      <x:c r="Q126" s="104"/>
      <x:c r="R126" s="104"/>
      <x:c r="S126" s="104"/>
      <x:c r="T126" s="104"/>
      <x:c r="U126" s="104"/>
      <x:c r="V126" s="104"/>
      <x:c r="W126" s="104"/>
      <x:c r="X126" s="104"/>
    </x:row>
    <x:row r="127" spans="1:24" ht="16.5" customHeight="1">
      <x:c r="A127" s="104"/>
      <x:c r="B127" s="104"/>
      <x:c r="C127" s="104"/>
      <x:c r="D127" s="104"/>
      <x:c r="E127" s="104"/>
      <x:c r="F127" s="104"/>
      <x:c r="G127" s="104"/>
      <x:c r="H127" s="104"/>
      <x:c r="I127" s="104"/>
      <x:c r="J127" s="104"/>
      <x:c r="K127" s="104"/>
      <x:c r="L127" s="104"/>
      <x:c r="M127" s="104"/>
      <x:c r="N127" s="104"/>
      <x:c r="O127" s="104"/>
      <x:c r="P127" s="104"/>
      <x:c r="Q127" s="104"/>
      <x:c r="R127" s="104"/>
      <x:c r="S127" s="104"/>
      <x:c r="T127" s="104"/>
      <x:c r="U127" s="104"/>
      <x:c r="V127" s="104"/>
      <x:c r="W127" s="104"/>
      <x:c r="X127" s="104"/>
    </x:row>
    <x:row r="128" spans="1:24" ht="16.5" customHeight="1">
      <x:c r="A128" s="104"/>
      <x:c r="B128" s="104"/>
      <x:c r="C128" s="104"/>
      <x:c r="D128" s="104"/>
      <x:c r="E128" s="104"/>
      <x:c r="F128" s="104"/>
      <x:c r="G128" s="104"/>
      <x:c r="H128" s="104"/>
      <x:c r="I128" s="104"/>
      <x:c r="J128" s="104"/>
      <x:c r="K128" s="104"/>
      <x:c r="L128" s="104"/>
      <x:c r="M128" s="104"/>
      <x:c r="N128" s="104"/>
      <x:c r="O128" s="104"/>
      <x:c r="P128" s="104"/>
      <x:c r="Q128" s="104"/>
      <x:c r="R128" s="104"/>
      <x:c r="S128" s="104"/>
      <x:c r="T128" s="104"/>
      <x:c r="U128" s="104"/>
      <x:c r="V128" s="104"/>
      <x:c r="W128" s="104"/>
      <x:c r="X128" s="104"/>
    </x:row>
    <x:row r="129" spans="1:24" ht="16.5" customHeight="1">
      <x:c r="A129" s="104"/>
      <x:c r="B129" s="104"/>
      <x:c r="C129" s="104"/>
      <x:c r="D129" s="104"/>
      <x:c r="E129" s="104"/>
      <x:c r="F129" s="104"/>
      <x:c r="G129" s="104"/>
      <x:c r="H129" s="104"/>
      <x:c r="I129" s="104"/>
      <x:c r="J129" s="104"/>
      <x:c r="K129" s="104"/>
      <x:c r="L129" s="104"/>
      <x:c r="M129" s="104"/>
      <x:c r="N129" s="104"/>
      <x:c r="O129" s="104"/>
      <x:c r="P129" s="104"/>
      <x:c r="Q129" s="104"/>
      <x:c r="R129" s="104"/>
      <x:c r="S129" s="104"/>
      <x:c r="T129" s="104"/>
      <x:c r="U129" s="104"/>
      <x:c r="V129" s="104"/>
      <x:c r="W129" s="104"/>
      <x:c r="X129" s="104"/>
    </x:row>
    <x:row r="130" spans="1:24" ht="16.5" customHeight="1">
      <x:c r="A130" s="104"/>
      <x:c r="B130" s="104"/>
      <x:c r="C130" s="104"/>
      <x:c r="D130" s="104"/>
      <x:c r="E130" s="104"/>
      <x:c r="F130" s="104"/>
      <x:c r="G130" s="104"/>
      <x:c r="H130" s="104"/>
      <x:c r="I130" s="104"/>
      <x:c r="J130" s="104"/>
      <x:c r="K130" s="104"/>
      <x:c r="L130" s="104"/>
      <x:c r="M130" s="104"/>
      <x:c r="N130" s="104"/>
      <x:c r="O130" s="104"/>
      <x:c r="P130" s="104"/>
      <x:c r="Q130" s="104"/>
      <x:c r="R130" s="104"/>
      <x:c r="S130" s="104"/>
      <x:c r="T130" s="104"/>
      <x:c r="U130" s="104"/>
      <x:c r="V130" s="104"/>
      <x:c r="W130" s="104"/>
      <x:c r="X130" s="104"/>
    </x:row>
    <x:row r="131" spans="1:24" ht="16.5" customHeight="1">
      <x:c r="A131" s="104"/>
      <x:c r="B131" s="104"/>
      <x:c r="C131" s="104"/>
      <x:c r="D131" s="104"/>
      <x:c r="E131" s="104"/>
      <x:c r="F131" s="104"/>
      <x:c r="G131" s="104"/>
      <x:c r="H131" s="104"/>
      <x:c r="I131" s="104"/>
      <x:c r="J131" s="104"/>
      <x:c r="K131" s="104"/>
      <x:c r="L131" s="104"/>
      <x:c r="M131" s="104"/>
      <x:c r="N131" s="104"/>
      <x:c r="O131" s="104"/>
      <x:c r="P131" s="104"/>
      <x:c r="Q131" s="104"/>
      <x:c r="R131" s="104"/>
      <x:c r="S131" s="104"/>
      <x:c r="T131" s="104"/>
      <x:c r="U131" s="104"/>
      <x:c r="V131" s="104"/>
      <x:c r="W131" s="104"/>
      <x:c r="X131" s="104"/>
    </x:row>
    <x:row r="132" spans="1:24" ht="16.5" customHeight="1">
      <x:c r="A132" s="104"/>
      <x:c r="B132" s="104"/>
      <x:c r="C132" s="104"/>
      <x:c r="D132" s="104"/>
      <x:c r="E132" s="104"/>
      <x:c r="F132" s="104"/>
      <x:c r="G132" s="104"/>
      <x:c r="H132" s="104"/>
      <x:c r="I132" s="104"/>
      <x:c r="J132" s="104"/>
      <x:c r="K132" s="104"/>
      <x:c r="L132" s="104"/>
      <x:c r="M132" s="104"/>
      <x:c r="N132" s="104"/>
      <x:c r="O132" s="104"/>
      <x:c r="P132" s="104"/>
      <x:c r="Q132" s="104"/>
      <x:c r="R132" s="104"/>
      <x:c r="S132" s="104"/>
      <x:c r="T132" s="104"/>
      <x:c r="U132" s="104"/>
      <x:c r="V132" s="104"/>
      <x:c r="W132" s="104"/>
      <x:c r="X132" s="104"/>
    </x:row>
    <x:row r="133" spans="1:24" ht="16.5" customHeight="1">
      <x:c r="A133" s="104"/>
      <x:c r="B133" s="104"/>
      <x:c r="C133" s="104"/>
      <x:c r="D133" s="104"/>
      <x:c r="E133" s="104"/>
      <x:c r="F133" s="104"/>
      <x:c r="G133" s="104"/>
      <x:c r="H133" s="104"/>
      <x:c r="I133" s="104"/>
      <x:c r="J133" s="104"/>
      <x:c r="K133" s="104"/>
      <x:c r="L133" s="104"/>
      <x:c r="M133" s="104"/>
      <x:c r="N133" s="104"/>
      <x:c r="O133" s="104"/>
      <x:c r="P133" s="104"/>
      <x:c r="Q133" s="104"/>
      <x:c r="R133" s="104"/>
      <x:c r="S133" s="104"/>
      <x:c r="T133" s="104"/>
      <x:c r="U133" s="104"/>
      <x:c r="V133" s="104"/>
      <x:c r="W133" s="104"/>
      <x:c r="X133" s="104"/>
    </x:row>
    <x:row r="134" spans="1:24" ht="16.5" customHeight="1">
      <x:c r="A134" s="104"/>
      <x:c r="B134" s="104"/>
      <x:c r="C134" s="104"/>
      <x:c r="D134" s="104"/>
      <x:c r="E134" s="104"/>
      <x:c r="F134" s="104"/>
      <x:c r="G134" s="104"/>
      <x:c r="H134" s="104"/>
      <x:c r="I134" s="104"/>
      <x:c r="J134" s="104"/>
      <x:c r="K134" s="104"/>
      <x:c r="L134" s="104"/>
      <x:c r="M134" s="104"/>
      <x:c r="N134" s="104"/>
      <x:c r="O134" s="104"/>
      <x:c r="P134" s="104"/>
      <x:c r="Q134" s="104"/>
      <x:c r="R134" s="104"/>
      <x:c r="S134" s="104"/>
      <x:c r="T134" s="104"/>
      <x:c r="U134" s="104"/>
      <x:c r="V134" s="104"/>
      <x:c r="W134" s="104"/>
      <x:c r="X134" s="104"/>
    </x:row>
    <x:row r="135" spans="1:24" ht="16.5" customHeight="1">
      <x:c r="A135" s="104"/>
      <x:c r="B135" s="104"/>
      <x:c r="C135" s="104"/>
      <x:c r="D135" s="104"/>
      <x:c r="E135" s="104"/>
      <x:c r="F135" s="104"/>
      <x:c r="G135" s="104"/>
      <x:c r="H135" s="104"/>
      <x:c r="I135" s="104"/>
      <x:c r="J135" s="104"/>
      <x:c r="K135" s="104"/>
      <x:c r="L135" s="104"/>
      <x:c r="M135" s="104"/>
      <x:c r="N135" s="104"/>
      <x:c r="O135" s="104"/>
      <x:c r="P135" s="104"/>
      <x:c r="Q135" s="104"/>
      <x:c r="R135" s="104"/>
      <x:c r="S135" s="104"/>
      <x:c r="T135" s="104"/>
      <x:c r="U135" s="104"/>
      <x:c r="V135" s="104"/>
      <x:c r="W135" s="104"/>
      <x:c r="X135" s="104"/>
    </x:row>
    <x:row r="136" spans="1:24" ht="16.5" customHeight="1">
      <x:c r="A136" s="104"/>
      <x:c r="B136" s="104"/>
      <x:c r="C136" s="104"/>
      <x:c r="D136" s="104"/>
      <x:c r="E136" s="104"/>
      <x:c r="F136" s="104"/>
      <x:c r="G136" s="104"/>
      <x:c r="H136" s="104"/>
      <x:c r="I136" s="104"/>
      <x:c r="J136" s="104"/>
      <x:c r="K136" s="104"/>
      <x:c r="L136" s="104"/>
      <x:c r="M136" s="104"/>
      <x:c r="N136" s="104"/>
      <x:c r="O136" s="104"/>
      <x:c r="P136" s="104"/>
      <x:c r="Q136" s="104"/>
      <x:c r="R136" s="104"/>
      <x:c r="S136" s="104"/>
      <x:c r="T136" s="104"/>
      <x:c r="U136" s="104"/>
      <x:c r="V136" s="104"/>
      <x:c r="W136" s="104"/>
      <x:c r="X136" s="104"/>
    </x:row>
    <x:row r="137" spans="1:24" ht="16.5" customHeight="1">
      <x:c r="A137" s="104"/>
      <x:c r="B137" s="104"/>
      <x:c r="C137" s="104"/>
      <x:c r="D137" s="104"/>
      <x:c r="E137" s="104"/>
      <x:c r="F137" s="104"/>
      <x:c r="G137" s="104"/>
      <x:c r="H137" s="104"/>
      <x:c r="I137" s="104"/>
      <x:c r="J137" s="104"/>
      <x:c r="K137" s="104"/>
      <x:c r="L137" s="104"/>
      <x:c r="M137" s="104"/>
      <x:c r="N137" s="104"/>
      <x:c r="O137" s="104"/>
      <x:c r="P137" s="104"/>
      <x:c r="Q137" s="104"/>
      <x:c r="R137" s="104"/>
      <x:c r="S137" s="104"/>
      <x:c r="T137" s="104"/>
      <x:c r="U137" s="104"/>
      <x:c r="V137" s="104"/>
      <x:c r="W137" s="104"/>
      <x:c r="X137" s="104"/>
    </x:row>
    <x:row r="138" spans="1:24" ht="16.5" customHeight="1">
      <x:c r="A138" s="104"/>
      <x:c r="B138" s="104"/>
      <x:c r="C138" s="104"/>
      <x:c r="D138" s="104"/>
      <x:c r="E138" s="104"/>
      <x:c r="F138" s="104"/>
      <x:c r="G138" s="104"/>
      <x:c r="H138" s="104"/>
      <x:c r="I138" s="104"/>
      <x:c r="J138" s="104"/>
      <x:c r="K138" s="104"/>
      <x:c r="L138" s="104"/>
      <x:c r="M138" s="104"/>
      <x:c r="N138" s="104"/>
      <x:c r="O138" s="104"/>
      <x:c r="P138" s="104"/>
      <x:c r="Q138" s="104"/>
      <x:c r="R138" s="104"/>
      <x:c r="S138" s="104"/>
      <x:c r="T138" s="104"/>
      <x:c r="U138" s="104"/>
      <x:c r="V138" s="104"/>
      <x:c r="W138" s="104"/>
      <x:c r="X138" s="104"/>
    </x:row>
    <x:row r="139" spans="1:24" ht="16.5" customHeight="1">
      <x:c r="A139" s="104"/>
      <x:c r="B139" s="104"/>
      <x:c r="C139" s="104"/>
      <x:c r="D139" s="104"/>
      <x:c r="E139" s="104"/>
      <x:c r="F139" s="104"/>
      <x:c r="G139" s="104"/>
      <x:c r="H139" s="104"/>
      <x:c r="I139" s="104"/>
      <x:c r="J139" s="104"/>
      <x:c r="K139" s="104"/>
      <x:c r="L139" s="104"/>
      <x:c r="M139" s="104"/>
      <x:c r="N139" s="104"/>
      <x:c r="O139" s="104"/>
      <x:c r="P139" s="104"/>
      <x:c r="Q139" s="104"/>
      <x:c r="R139" s="104"/>
      <x:c r="S139" s="104"/>
      <x:c r="T139" s="104"/>
      <x:c r="U139" s="104"/>
      <x:c r="V139" s="104"/>
      <x:c r="W139" s="104"/>
      <x:c r="X139" s="104"/>
    </x:row>
    <x:row r="140" spans="1:24" ht="16.5" customHeight="1">
      <x:c r="A140" s="104"/>
      <x:c r="B140" s="104"/>
      <x:c r="C140" s="104"/>
      <x:c r="D140" s="104"/>
      <x:c r="E140" s="104"/>
      <x:c r="F140" s="104"/>
      <x:c r="G140" s="104"/>
      <x:c r="H140" s="104"/>
      <x:c r="I140" s="104"/>
      <x:c r="J140" s="104"/>
      <x:c r="K140" s="104"/>
      <x:c r="L140" s="104"/>
      <x:c r="M140" s="104"/>
      <x:c r="N140" s="104"/>
      <x:c r="O140" s="104"/>
      <x:c r="P140" s="104"/>
      <x:c r="Q140" s="104"/>
      <x:c r="R140" s="104"/>
      <x:c r="S140" s="104"/>
      <x:c r="T140" s="104"/>
      <x:c r="U140" s="104"/>
      <x:c r="V140" s="104"/>
      <x:c r="W140" s="104"/>
      <x:c r="X140" s="104"/>
    </x:row>
    <x:row r="141" spans="1:24" ht="16.5" customHeight="1">
      <x:c r="A141" s="104"/>
      <x:c r="B141" s="104"/>
      <x:c r="C141" s="104"/>
      <x:c r="D141" s="104"/>
      <x:c r="E141" s="104"/>
      <x:c r="F141" s="104"/>
      <x:c r="G141" s="104"/>
      <x:c r="H141" s="104"/>
      <x:c r="I141" s="104"/>
      <x:c r="J141" s="104"/>
      <x:c r="K141" s="104"/>
      <x:c r="L141" s="104"/>
      <x:c r="M141" s="104"/>
      <x:c r="N141" s="104"/>
      <x:c r="O141" s="104"/>
      <x:c r="P141" s="104"/>
      <x:c r="Q141" s="104"/>
      <x:c r="R141" s="104"/>
      <x:c r="S141" s="104"/>
      <x:c r="T141" s="104"/>
      <x:c r="U141" s="104"/>
      <x:c r="V141" s="104"/>
      <x:c r="W141" s="104"/>
      <x:c r="X141" s="104"/>
    </x:row>
    <x:row r="142" spans="1:24" ht="16.5" customHeight="1">
      <x:c r="A142" s="104"/>
      <x:c r="B142" s="104"/>
      <x:c r="C142" s="104"/>
      <x:c r="D142" s="104"/>
      <x:c r="E142" s="104"/>
      <x:c r="F142" s="104"/>
      <x:c r="G142" s="104"/>
      <x:c r="H142" s="104"/>
      <x:c r="I142" s="104"/>
      <x:c r="J142" s="104"/>
      <x:c r="K142" s="104"/>
      <x:c r="L142" s="104"/>
      <x:c r="M142" s="104"/>
      <x:c r="N142" s="104"/>
      <x:c r="O142" s="104"/>
      <x:c r="P142" s="104"/>
      <x:c r="Q142" s="104"/>
      <x:c r="R142" s="104"/>
      <x:c r="S142" s="104"/>
      <x:c r="T142" s="104"/>
      <x:c r="U142" s="104"/>
      <x:c r="V142" s="104"/>
      <x:c r="W142" s="104"/>
      <x:c r="X142" s="104"/>
    </x:row>
    <x:row r="143" spans="1:24" ht="16.5" customHeight="1">
      <x:c r="A143" s="104"/>
      <x:c r="B143" s="104"/>
      <x:c r="C143" s="104"/>
      <x:c r="D143" s="104"/>
      <x:c r="E143" s="104"/>
      <x:c r="F143" s="104"/>
      <x:c r="G143" s="104"/>
      <x:c r="H143" s="104"/>
      <x:c r="I143" s="104"/>
      <x:c r="J143" s="104"/>
      <x:c r="K143" s="104"/>
      <x:c r="L143" s="104"/>
      <x:c r="M143" s="104"/>
      <x:c r="N143" s="104"/>
      <x:c r="O143" s="104"/>
      <x:c r="P143" s="104"/>
      <x:c r="Q143" s="104"/>
      <x:c r="R143" s="104"/>
      <x:c r="S143" s="104"/>
      <x:c r="T143" s="104"/>
      <x:c r="U143" s="104"/>
      <x:c r="V143" s="104"/>
      <x:c r="W143" s="104"/>
      <x:c r="X143" s="104"/>
    </x:row>
    <x:row r="144" spans="1:24" ht="16.5" customHeight="1">
      <x:c r="A144" s="104"/>
      <x:c r="B144" s="104"/>
      <x:c r="C144" s="104"/>
      <x:c r="D144" s="104"/>
      <x:c r="E144" s="104"/>
      <x:c r="F144" s="104"/>
      <x:c r="G144" s="104"/>
      <x:c r="H144" s="104"/>
      <x:c r="I144" s="104"/>
      <x:c r="J144" s="104"/>
      <x:c r="K144" s="104"/>
      <x:c r="L144" s="104"/>
      <x:c r="M144" s="104"/>
      <x:c r="N144" s="104"/>
      <x:c r="O144" s="104"/>
      <x:c r="P144" s="104"/>
      <x:c r="Q144" s="104"/>
      <x:c r="R144" s="104"/>
      <x:c r="S144" s="104"/>
      <x:c r="T144" s="104"/>
      <x:c r="U144" s="104"/>
      <x:c r="V144" s="104"/>
      <x:c r="W144" s="104"/>
      <x:c r="X144" s="104"/>
    </x:row>
    <x:row r="145" spans="1:24" ht="16.5" customHeight="1">
      <x:c r="A145" s="104"/>
      <x:c r="B145" s="104"/>
      <x:c r="C145" s="104"/>
      <x:c r="D145" s="104"/>
      <x:c r="E145" s="104"/>
      <x:c r="F145" s="104"/>
      <x:c r="G145" s="104"/>
      <x:c r="H145" s="104"/>
      <x:c r="I145" s="104"/>
      <x:c r="J145" s="104"/>
      <x:c r="K145" s="104"/>
      <x:c r="L145" s="104"/>
      <x:c r="M145" s="104"/>
      <x:c r="N145" s="104"/>
      <x:c r="O145" s="104"/>
      <x:c r="P145" s="104"/>
      <x:c r="Q145" s="104"/>
      <x:c r="R145" s="104"/>
      <x:c r="S145" s="104"/>
      <x:c r="T145" s="104"/>
      <x:c r="U145" s="104"/>
      <x:c r="V145" s="104"/>
      <x:c r="W145" s="104"/>
      <x:c r="X145" s="104"/>
    </x:row>
    <x:row r="146" spans="1:24" ht="16.5" customHeight="1">
      <x:c r="A146" s="104"/>
      <x:c r="B146" s="104"/>
      <x:c r="C146" s="104"/>
      <x:c r="D146" s="104"/>
      <x:c r="E146" s="104"/>
      <x:c r="F146" s="104"/>
      <x:c r="G146" s="104"/>
      <x:c r="H146" s="104"/>
      <x:c r="I146" s="104"/>
      <x:c r="J146" s="104"/>
      <x:c r="K146" s="104"/>
      <x:c r="L146" s="104"/>
      <x:c r="M146" s="104"/>
      <x:c r="N146" s="104"/>
      <x:c r="O146" s="104"/>
      <x:c r="P146" s="104"/>
      <x:c r="Q146" s="104"/>
      <x:c r="R146" s="104"/>
      <x:c r="S146" s="104"/>
      <x:c r="T146" s="104"/>
      <x:c r="U146" s="104"/>
      <x:c r="V146" s="104"/>
      <x:c r="W146" s="104"/>
      <x:c r="X146" s="104"/>
    </x:row>
    <x:row r="147" spans="1:24" ht="16.5" customHeight="1">
      <x:c r="A147" s="104"/>
      <x:c r="B147" s="104"/>
      <x:c r="C147" s="104"/>
      <x:c r="D147" s="104"/>
      <x:c r="E147" s="104"/>
      <x:c r="F147" s="104"/>
      <x:c r="G147" s="104"/>
      <x:c r="H147" s="104"/>
      <x:c r="I147" s="104"/>
      <x:c r="J147" s="104"/>
      <x:c r="K147" s="104"/>
      <x:c r="L147" s="104"/>
      <x:c r="M147" s="104"/>
      <x:c r="N147" s="104"/>
      <x:c r="O147" s="104"/>
      <x:c r="P147" s="104"/>
      <x:c r="Q147" s="104"/>
      <x:c r="R147" s="104"/>
      <x:c r="S147" s="104"/>
      <x:c r="T147" s="104"/>
      <x:c r="U147" s="104"/>
      <x:c r="V147" s="104"/>
      <x:c r="W147" s="104"/>
      <x:c r="X147" s="104"/>
    </x:row>
    <x:row r="148" spans="1:24" ht="16.5" customHeight="1">
      <x:c r="A148" s="104"/>
      <x:c r="B148" s="104"/>
      <x:c r="C148" s="104"/>
      <x:c r="D148" s="104"/>
      <x:c r="E148" s="104"/>
      <x:c r="F148" s="104"/>
      <x:c r="G148" s="104"/>
      <x:c r="H148" s="104"/>
      <x:c r="I148" s="104"/>
      <x:c r="J148" s="104"/>
      <x:c r="K148" s="104"/>
      <x:c r="L148" s="104"/>
      <x:c r="M148" s="104"/>
      <x:c r="N148" s="104"/>
      <x:c r="O148" s="104"/>
      <x:c r="P148" s="104"/>
      <x:c r="Q148" s="104"/>
      <x:c r="R148" s="104"/>
      <x:c r="S148" s="104"/>
      <x:c r="T148" s="104"/>
      <x:c r="U148" s="104"/>
      <x:c r="V148" s="104"/>
      <x:c r="W148" s="104"/>
      <x:c r="X148" s="104"/>
    </x:row>
    <x:row r="149" spans="1:24" ht="16.5" customHeight="1">
      <x:c r="A149" s="104"/>
      <x:c r="B149" s="104"/>
      <x:c r="C149" s="104"/>
      <x:c r="D149" s="104"/>
      <x:c r="E149" s="104"/>
      <x:c r="F149" s="104"/>
      <x:c r="G149" s="104"/>
      <x:c r="H149" s="104"/>
      <x:c r="I149" s="104"/>
      <x:c r="J149" s="104"/>
      <x:c r="K149" s="104"/>
      <x:c r="L149" s="104"/>
      <x:c r="M149" s="104"/>
      <x:c r="N149" s="104"/>
      <x:c r="O149" s="104"/>
      <x:c r="P149" s="104"/>
      <x:c r="Q149" s="104"/>
      <x:c r="R149" s="104"/>
      <x:c r="S149" s="104"/>
      <x:c r="T149" s="104"/>
      <x:c r="U149" s="104"/>
      <x:c r="V149" s="104"/>
      <x:c r="W149" s="104"/>
      <x:c r="X149" s="104"/>
    </x:row>
    <x:row r="150" spans="1:24" ht="16.5" customHeight="1">
      <x:c r="A150" s="104"/>
      <x:c r="B150" s="104"/>
      <x:c r="C150" s="104"/>
      <x:c r="D150" s="104"/>
      <x:c r="E150" s="104"/>
      <x:c r="F150" s="104"/>
      <x:c r="G150" s="104"/>
      <x:c r="H150" s="104"/>
      <x:c r="I150" s="104"/>
      <x:c r="J150" s="104"/>
      <x:c r="K150" s="104"/>
      <x:c r="L150" s="104"/>
      <x:c r="M150" s="104"/>
      <x:c r="N150" s="104"/>
      <x:c r="O150" s="104"/>
      <x:c r="P150" s="104"/>
      <x:c r="Q150" s="104"/>
      <x:c r="R150" s="104"/>
      <x:c r="S150" s="104"/>
      <x:c r="T150" s="104"/>
      <x:c r="U150" s="104"/>
      <x:c r="V150" s="104"/>
      <x:c r="W150" s="104"/>
      <x:c r="X150" s="104"/>
    </x:row>
    <x:row r="151" spans="1:24" ht="16.5" customHeight="1">
      <x:c r="A151" s="104"/>
      <x:c r="B151" s="104"/>
      <x:c r="C151" s="104"/>
      <x:c r="D151" s="104"/>
      <x:c r="E151" s="104"/>
      <x:c r="F151" s="104"/>
      <x:c r="G151" s="104"/>
      <x:c r="H151" s="104"/>
      <x:c r="I151" s="104"/>
      <x:c r="J151" s="104"/>
      <x:c r="K151" s="104"/>
      <x:c r="L151" s="104"/>
      <x:c r="M151" s="104"/>
      <x:c r="N151" s="104"/>
      <x:c r="O151" s="104"/>
      <x:c r="P151" s="104"/>
      <x:c r="Q151" s="104"/>
      <x:c r="R151" s="104"/>
      <x:c r="S151" s="104"/>
      <x:c r="T151" s="104"/>
      <x:c r="U151" s="104"/>
      <x:c r="V151" s="104"/>
      <x:c r="W151" s="104"/>
      <x:c r="X151" s="104"/>
    </x:row>
    <x:row r="152" spans="1:24" ht="16.5" customHeight="1">
      <x:c r="A152" s="104"/>
      <x:c r="B152" s="104"/>
      <x:c r="C152" s="104"/>
      <x:c r="D152" s="104"/>
      <x:c r="E152" s="104"/>
      <x:c r="F152" s="104"/>
      <x:c r="G152" s="104"/>
      <x:c r="H152" s="104"/>
      <x:c r="I152" s="104"/>
      <x:c r="J152" s="104"/>
      <x:c r="K152" s="104"/>
      <x:c r="L152" s="104"/>
      <x:c r="M152" s="104"/>
      <x:c r="N152" s="104"/>
      <x:c r="O152" s="104"/>
      <x:c r="P152" s="104"/>
      <x:c r="Q152" s="104"/>
      <x:c r="R152" s="104"/>
      <x:c r="S152" s="104"/>
      <x:c r="T152" s="104"/>
      <x:c r="U152" s="104"/>
      <x:c r="V152" s="104"/>
      <x:c r="W152" s="104"/>
      <x:c r="X152" s="104"/>
    </x:row>
    <x:row r="153" spans="1:24" ht="16.5" customHeight="1">
      <x:c r="A153" s="104"/>
      <x:c r="B153" s="104"/>
      <x:c r="C153" s="104"/>
      <x:c r="D153" s="104"/>
      <x:c r="E153" s="104"/>
      <x:c r="F153" s="104"/>
      <x:c r="G153" s="104"/>
      <x:c r="H153" s="104"/>
      <x:c r="I153" s="104"/>
      <x:c r="J153" s="104"/>
      <x:c r="K153" s="104"/>
      <x:c r="L153" s="104"/>
      <x:c r="M153" s="104"/>
      <x:c r="N153" s="104"/>
      <x:c r="O153" s="104"/>
      <x:c r="P153" s="104"/>
      <x:c r="Q153" s="104"/>
      <x:c r="R153" s="104"/>
      <x:c r="S153" s="104"/>
      <x:c r="T153" s="104"/>
      <x:c r="U153" s="104"/>
      <x:c r="V153" s="104"/>
      <x:c r="W153" s="104"/>
      <x:c r="X153" s="104"/>
    </x:row>
    <x:row r="154" spans="1:24" ht="16.5" customHeight="1">
      <x:c r="A154" s="104"/>
      <x:c r="B154" s="104"/>
      <x:c r="C154" s="104"/>
      <x:c r="D154" s="104"/>
      <x:c r="E154" s="104"/>
      <x:c r="F154" s="104"/>
      <x:c r="G154" s="104"/>
      <x:c r="H154" s="104"/>
      <x:c r="I154" s="104"/>
      <x:c r="J154" s="104"/>
      <x:c r="K154" s="104"/>
      <x:c r="L154" s="104"/>
      <x:c r="M154" s="104"/>
      <x:c r="N154" s="104"/>
      <x:c r="O154" s="104"/>
      <x:c r="P154" s="104"/>
      <x:c r="Q154" s="104"/>
      <x:c r="R154" s="104"/>
      <x:c r="S154" s="104"/>
      <x:c r="T154" s="104"/>
      <x:c r="U154" s="104"/>
      <x:c r="V154" s="104"/>
      <x:c r="W154" s="104"/>
      <x:c r="X154" s="104"/>
    </x:row>
    <x:row r="155" spans="1:24" ht="16.5" customHeight="1">
      <x:c r="A155" s="104"/>
      <x:c r="B155" s="104"/>
      <x:c r="C155" s="104"/>
      <x:c r="D155" s="104"/>
      <x:c r="E155" s="104"/>
      <x:c r="F155" s="104"/>
      <x:c r="G155" s="104"/>
      <x:c r="H155" s="104"/>
      <x:c r="I155" s="104"/>
      <x:c r="J155" s="104"/>
      <x:c r="K155" s="104"/>
      <x:c r="L155" s="104"/>
      <x:c r="M155" s="104"/>
      <x:c r="N155" s="104"/>
      <x:c r="O155" s="104"/>
      <x:c r="P155" s="104"/>
      <x:c r="Q155" s="104"/>
      <x:c r="R155" s="104"/>
      <x:c r="S155" s="104"/>
      <x:c r="T155" s="104"/>
      <x:c r="U155" s="104"/>
      <x:c r="V155" s="104"/>
      <x:c r="W155" s="104"/>
      <x:c r="X155" s="104"/>
    </x:row>
    <x:row r="156" spans="1:24" ht="16.5" customHeight="1">
      <x:c r="A156" s="104"/>
      <x:c r="B156" s="104"/>
      <x:c r="C156" s="104"/>
      <x:c r="D156" s="104"/>
      <x:c r="E156" s="104"/>
      <x:c r="F156" s="104"/>
      <x:c r="G156" s="104"/>
      <x:c r="H156" s="104"/>
      <x:c r="I156" s="104"/>
      <x:c r="J156" s="104"/>
      <x:c r="K156" s="104"/>
      <x:c r="L156" s="104"/>
      <x:c r="M156" s="104"/>
      <x:c r="N156" s="104"/>
      <x:c r="O156" s="104"/>
      <x:c r="P156" s="104"/>
      <x:c r="Q156" s="104"/>
      <x:c r="R156" s="104"/>
      <x:c r="S156" s="104"/>
      <x:c r="T156" s="104"/>
      <x:c r="U156" s="104"/>
      <x:c r="V156" s="104"/>
      <x:c r="W156" s="104"/>
      <x:c r="X156" s="104"/>
    </x:row>
    <x:row r="157" spans="1:24" ht="16.5" customHeight="1">
      <x:c r="A157" s="104"/>
      <x:c r="B157" s="104"/>
      <x:c r="C157" s="104"/>
      <x:c r="D157" s="104"/>
      <x:c r="E157" s="104"/>
      <x:c r="F157" s="104"/>
      <x:c r="G157" s="104"/>
      <x:c r="H157" s="104"/>
      <x:c r="I157" s="104"/>
      <x:c r="J157" s="104"/>
      <x:c r="K157" s="104"/>
      <x:c r="L157" s="104"/>
      <x:c r="M157" s="104"/>
      <x:c r="N157" s="104"/>
      <x:c r="O157" s="104"/>
      <x:c r="P157" s="104"/>
      <x:c r="Q157" s="104"/>
      <x:c r="R157" s="104"/>
      <x:c r="S157" s="104"/>
      <x:c r="T157" s="104"/>
      <x:c r="U157" s="104"/>
      <x:c r="V157" s="104"/>
      <x:c r="W157" s="104"/>
      <x:c r="X157" s="104"/>
    </x:row>
    <x:row r="158" spans="1:24" ht="16.5" customHeight="1">
      <x:c r="A158" s="104"/>
      <x:c r="B158" s="104"/>
      <x:c r="C158" s="104"/>
      <x:c r="D158" s="104"/>
      <x:c r="E158" s="104"/>
      <x:c r="F158" s="104"/>
      <x:c r="G158" s="104"/>
      <x:c r="H158" s="104"/>
      <x:c r="I158" s="104"/>
      <x:c r="J158" s="104"/>
      <x:c r="K158" s="104"/>
      <x:c r="L158" s="104"/>
      <x:c r="M158" s="104"/>
      <x:c r="N158" s="104"/>
      <x:c r="O158" s="104"/>
      <x:c r="P158" s="104"/>
      <x:c r="Q158" s="104"/>
      <x:c r="R158" s="104"/>
      <x:c r="S158" s="104"/>
      <x:c r="T158" s="104"/>
      <x:c r="U158" s="104"/>
      <x:c r="V158" s="104"/>
      <x:c r="W158" s="104"/>
      <x:c r="X158" s="104"/>
    </x:row>
    <x:row r="159" spans="1:24" ht="16.5" customHeight="1">
      <x:c r="A159" s="104"/>
      <x:c r="B159" s="104"/>
      <x:c r="C159" s="104"/>
      <x:c r="D159" s="104"/>
      <x:c r="E159" s="104"/>
      <x:c r="F159" s="104"/>
      <x:c r="G159" s="104"/>
      <x:c r="H159" s="104"/>
      <x:c r="I159" s="104"/>
      <x:c r="J159" s="104"/>
      <x:c r="K159" s="104"/>
      <x:c r="L159" s="104"/>
      <x:c r="M159" s="104"/>
      <x:c r="N159" s="104"/>
      <x:c r="O159" s="104"/>
      <x:c r="P159" s="104"/>
      <x:c r="Q159" s="104"/>
      <x:c r="R159" s="104"/>
      <x:c r="S159" s="104"/>
      <x:c r="T159" s="104"/>
      <x:c r="U159" s="104"/>
      <x:c r="V159" s="104"/>
      <x:c r="W159" s="104"/>
      <x:c r="X159" s="104"/>
    </x:row>
    <x:row r="160" spans="1:24" ht="16.5" customHeight="1">
      <x:c r="A160" s="104"/>
      <x:c r="B160" s="104"/>
      <x:c r="C160" s="104"/>
      <x:c r="D160" s="104"/>
      <x:c r="E160" s="104"/>
      <x:c r="F160" s="104"/>
      <x:c r="G160" s="104"/>
      <x:c r="H160" s="104"/>
      <x:c r="I160" s="104"/>
      <x:c r="J160" s="104"/>
      <x:c r="K160" s="104"/>
      <x:c r="L160" s="104"/>
      <x:c r="M160" s="104"/>
      <x:c r="N160" s="104"/>
      <x:c r="O160" s="104"/>
      <x:c r="P160" s="104"/>
      <x:c r="Q160" s="104"/>
      <x:c r="R160" s="104"/>
      <x:c r="S160" s="104"/>
      <x:c r="T160" s="104"/>
      <x:c r="U160" s="104"/>
      <x:c r="V160" s="104"/>
      <x:c r="W160" s="104"/>
      <x:c r="X160" s="104"/>
    </x:row>
    <x:row r="161" spans="1:24" ht="16.5" customHeight="1">
      <x:c r="A161" s="104"/>
      <x:c r="B161" s="104"/>
      <x:c r="C161" s="104"/>
      <x:c r="D161" s="104"/>
      <x:c r="E161" s="104"/>
      <x:c r="F161" s="104"/>
      <x:c r="G161" s="104"/>
      <x:c r="H161" s="104"/>
      <x:c r="I161" s="104"/>
      <x:c r="J161" s="104"/>
      <x:c r="K161" s="104"/>
      <x:c r="L161" s="104"/>
      <x:c r="M161" s="104"/>
      <x:c r="N161" s="104"/>
      <x:c r="O161" s="104"/>
      <x:c r="P161" s="104"/>
      <x:c r="Q161" s="104"/>
      <x:c r="R161" s="104"/>
      <x:c r="S161" s="104"/>
      <x:c r="T161" s="104"/>
      <x:c r="U161" s="104"/>
      <x:c r="V161" s="104"/>
      <x:c r="W161" s="104"/>
      <x:c r="X161" s="104"/>
    </x:row>
    <x:row r="162" spans="1:24" ht="16.5" customHeight="1">
      <x:c r="A162" s="104"/>
      <x:c r="B162" s="104"/>
      <x:c r="C162" s="104"/>
      <x:c r="D162" s="104"/>
      <x:c r="E162" s="104"/>
      <x:c r="F162" s="104"/>
      <x:c r="G162" s="104"/>
      <x:c r="H162" s="104"/>
      <x:c r="I162" s="104"/>
      <x:c r="J162" s="104"/>
      <x:c r="K162" s="104"/>
      <x:c r="L162" s="104"/>
      <x:c r="M162" s="104"/>
      <x:c r="N162" s="104"/>
      <x:c r="O162" s="104"/>
      <x:c r="P162" s="104"/>
      <x:c r="Q162" s="104"/>
      <x:c r="R162" s="104"/>
      <x:c r="S162" s="104"/>
      <x:c r="T162" s="104"/>
      <x:c r="U162" s="104"/>
      <x:c r="V162" s="104"/>
      <x:c r="W162" s="104"/>
      <x:c r="X162" s="104"/>
    </x:row>
    <x:row r="163" spans="1:24" ht="16.5" customHeight="1">
      <x:c r="A163" s="104"/>
      <x:c r="B163" s="104"/>
      <x:c r="C163" s="104"/>
      <x:c r="D163" s="104"/>
      <x:c r="E163" s="104"/>
      <x:c r="F163" s="104"/>
      <x:c r="G163" s="104"/>
      <x:c r="H163" s="104"/>
      <x:c r="I163" s="104"/>
      <x:c r="J163" s="104"/>
      <x:c r="K163" s="104"/>
      <x:c r="L163" s="104"/>
      <x:c r="M163" s="104"/>
      <x:c r="N163" s="104"/>
      <x:c r="O163" s="104"/>
      <x:c r="P163" s="104"/>
      <x:c r="Q163" s="104"/>
      <x:c r="R163" s="104"/>
      <x:c r="S163" s="104"/>
      <x:c r="T163" s="104"/>
      <x:c r="U163" s="104"/>
      <x:c r="V163" s="104"/>
      <x:c r="W163" s="104"/>
      <x:c r="X163" s="104"/>
    </x:row>
    <x:row r="164" spans="1:24" ht="16.5" customHeight="1">
      <x:c r="A164" s="104"/>
      <x:c r="B164" s="104"/>
      <x:c r="C164" s="104"/>
      <x:c r="D164" s="104"/>
      <x:c r="E164" s="104"/>
      <x:c r="F164" s="104"/>
      <x:c r="G164" s="104"/>
      <x:c r="H164" s="104"/>
      <x:c r="I164" s="104"/>
      <x:c r="J164" s="104"/>
      <x:c r="K164" s="104"/>
      <x:c r="L164" s="104"/>
      <x:c r="M164" s="104"/>
      <x:c r="N164" s="104"/>
      <x:c r="O164" s="104"/>
      <x:c r="P164" s="104"/>
      <x:c r="Q164" s="104"/>
      <x:c r="R164" s="104"/>
      <x:c r="S164" s="104"/>
      <x:c r="T164" s="104"/>
      <x:c r="U164" s="104"/>
      <x:c r="V164" s="104"/>
      <x:c r="W164" s="104"/>
      <x:c r="X164" s="104"/>
    </x:row>
    <x:row r="165" spans="1:24" ht="16.5" customHeight="1">
      <x:c r="A165" s="104"/>
      <x:c r="B165" s="104"/>
      <x:c r="C165" s="104"/>
      <x:c r="D165" s="104"/>
      <x:c r="E165" s="104"/>
      <x:c r="F165" s="104"/>
      <x:c r="G165" s="104"/>
      <x:c r="H165" s="104"/>
      <x:c r="I165" s="104"/>
      <x:c r="J165" s="104"/>
      <x:c r="K165" s="104"/>
      <x:c r="L165" s="104"/>
      <x:c r="M165" s="104"/>
      <x:c r="N165" s="104"/>
      <x:c r="O165" s="104"/>
      <x:c r="P165" s="104"/>
      <x:c r="Q165" s="104"/>
      <x:c r="R165" s="104"/>
      <x:c r="S165" s="104"/>
      <x:c r="T165" s="104"/>
      <x:c r="U165" s="104"/>
      <x:c r="V165" s="104"/>
      <x:c r="W165" s="104"/>
      <x:c r="X165" s="104"/>
    </x:row>
    <x:row r="166" spans="1:24" ht="16.5" customHeight="1">
      <x:c r="A166" s="104"/>
      <x:c r="B166" s="104"/>
      <x:c r="C166" s="104"/>
      <x:c r="D166" s="104"/>
      <x:c r="E166" s="104"/>
      <x:c r="F166" s="104"/>
      <x:c r="G166" s="104"/>
      <x:c r="H166" s="104"/>
      <x:c r="I166" s="104"/>
      <x:c r="J166" s="104"/>
      <x:c r="K166" s="104"/>
      <x:c r="L166" s="104"/>
      <x:c r="M166" s="104"/>
      <x:c r="N166" s="104"/>
      <x:c r="O166" s="104"/>
      <x:c r="P166" s="104"/>
      <x:c r="Q166" s="104"/>
      <x:c r="R166" s="104"/>
      <x:c r="S166" s="104"/>
      <x:c r="T166" s="104"/>
      <x:c r="U166" s="104"/>
      <x:c r="V166" s="104"/>
      <x:c r="W166" s="104"/>
      <x:c r="X166" s="104"/>
    </x:row>
    <x:row r="167" spans="1:24" ht="16.5" customHeight="1">
      <x:c r="A167" s="104"/>
      <x:c r="B167" s="104"/>
      <x:c r="C167" s="104"/>
      <x:c r="D167" s="104"/>
      <x:c r="E167" s="104"/>
      <x:c r="F167" s="104"/>
      <x:c r="G167" s="104"/>
      <x:c r="H167" s="104"/>
      <x:c r="I167" s="104"/>
      <x:c r="J167" s="104"/>
      <x:c r="K167" s="104"/>
      <x:c r="L167" s="104"/>
      <x:c r="M167" s="104"/>
      <x:c r="N167" s="104"/>
      <x:c r="O167" s="104"/>
      <x:c r="P167" s="104"/>
      <x:c r="Q167" s="104"/>
      <x:c r="R167" s="104"/>
      <x:c r="S167" s="104"/>
      <x:c r="T167" s="104"/>
      <x:c r="U167" s="104"/>
      <x:c r="V167" s="104"/>
      <x:c r="W167" s="104"/>
      <x:c r="X167" s="104"/>
    </x:row>
    <x:row r="168" spans="1:24" ht="16.5" customHeight="1">
      <x:c r="A168" s="104"/>
      <x:c r="B168" s="104"/>
      <x:c r="C168" s="104"/>
      <x:c r="D168" s="104"/>
      <x:c r="E168" s="104"/>
      <x:c r="F168" s="104"/>
      <x:c r="G168" s="104"/>
      <x:c r="H168" s="104"/>
      <x:c r="I168" s="104"/>
      <x:c r="J168" s="104"/>
      <x:c r="K168" s="104"/>
      <x:c r="L168" s="104"/>
      <x:c r="M168" s="104"/>
      <x:c r="N168" s="104"/>
      <x:c r="O168" s="104"/>
      <x:c r="P168" s="104"/>
      <x:c r="Q168" s="104"/>
      <x:c r="R168" s="104"/>
      <x:c r="S168" s="104"/>
      <x:c r="T168" s="104"/>
      <x:c r="U168" s="104"/>
      <x:c r="V168" s="104"/>
      <x:c r="W168" s="104"/>
      <x:c r="X168" s="104"/>
    </x:row>
    <x:row r="169" spans="1:24" ht="16.5" customHeight="1">
      <x:c r="A169" s="104"/>
      <x:c r="B169" s="104"/>
      <x:c r="C169" s="104"/>
      <x:c r="D169" s="104"/>
      <x:c r="E169" s="104"/>
      <x:c r="F169" s="104"/>
      <x:c r="G169" s="104"/>
      <x:c r="H169" s="104"/>
      <x:c r="I169" s="104"/>
      <x:c r="J169" s="104"/>
      <x:c r="K169" s="104"/>
      <x:c r="L169" s="104"/>
      <x:c r="M169" s="104"/>
      <x:c r="N169" s="104"/>
      <x:c r="O169" s="104"/>
      <x:c r="P169" s="104"/>
      <x:c r="Q169" s="104"/>
      <x:c r="R169" s="104"/>
      <x:c r="S169" s="104"/>
      <x:c r="T169" s="104"/>
      <x:c r="U169" s="104"/>
      <x:c r="V169" s="104"/>
      <x:c r="W169" s="104"/>
      <x:c r="X169" s="104"/>
    </x:row>
    <x:row r="170" spans="1:24" ht="16.5" customHeight="1">
      <x:c r="A170" s="104"/>
      <x:c r="B170" s="104"/>
      <x:c r="C170" s="104"/>
      <x:c r="D170" s="104"/>
      <x:c r="E170" s="104"/>
      <x:c r="F170" s="104"/>
      <x:c r="G170" s="104"/>
      <x:c r="H170" s="104"/>
      <x:c r="I170" s="104"/>
      <x:c r="J170" s="104"/>
      <x:c r="K170" s="104"/>
      <x:c r="L170" s="104"/>
      <x:c r="M170" s="104"/>
      <x:c r="N170" s="104"/>
      <x:c r="O170" s="104"/>
      <x:c r="P170" s="104"/>
      <x:c r="Q170" s="104"/>
      <x:c r="R170" s="104"/>
      <x:c r="S170" s="104"/>
      <x:c r="T170" s="104"/>
      <x:c r="U170" s="104"/>
      <x:c r="V170" s="104"/>
      <x:c r="W170" s="104"/>
      <x:c r="X170" s="104"/>
    </x:row>
    <x:row r="171" spans="1:24" ht="16.5" customHeight="1">
      <x:c r="A171" s="104"/>
      <x:c r="B171" s="104"/>
      <x:c r="C171" s="104"/>
      <x:c r="D171" s="104"/>
      <x:c r="E171" s="104"/>
      <x:c r="F171" s="104"/>
      <x:c r="G171" s="104"/>
      <x:c r="H171" s="104"/>
      <x:c r="I171" s="104"/>
      <x:c r="J171" s="104"/>
      <x:c r="K171" s="104"/>
      <x:c r="L171" s="104"/>
      <x:c r="M171" s="104"/>
      <x:c r="N171" s="104"/>
      <x:c r="O171" s="104"/>
      <x:c r="P171" s="104"/>
      <x:c r="Q171" s="104"/>
      <x:c r="R171" s="104"/>
      <x:c r="S171" s="104"/>
      <x:c r="T171" s="104"/>
      <x:c r="U171" s="104"/>
      <x:c r="V171" s="104"/>
      <x:c r="W171" s="104"/>
      <x:c r="X171" s="104"/>
    </x:row>
    <x:row r="172" spans="1:24" ht="16.5" customHeight="1">
      <x:c r="A172" s="104"/>
      <x:c r="B172" s="104"/>
      <x:c r="C172" s="104"/>
      <x:c r="D172" s="104"/>
      <x:c r="E172" s="104"/>
      <x:c r="F172" s="104"/>
      <x:c r="G172" s="104"/>
      <x:c r="H172" s="104"/>
      <x:c r="I172" s="104"/>
      <x:c r="J172" s="104"/>
      <x:c r="K172" s="104"/>
      <x:c r="L172" s="104"/>
      <x:c r="M172" s="104"/>
      <x:c r="N172" s="104"/>
      <x:c r="O172" s="104"/>
      <x:c r="P172" s="104"/>
      <x:c r="Q172" s="104"/>
      <x:c r="R172" s="104"/>
      <x:c r="S172" s="104"/>
      <x:c r="T172" s="104"/>
      <x:c r="U172" s="104"/>
      <x:c r="V172" s="104"/>
      <x:c r="W172" s="104"/>
      <x:c r="X172" s="104"/>
    </x:row>
    <x:row r="173" spans="1:24" ht="16.5" customHeight="1">
      <x:c r="A173" s="104"/>
      <x:c r="B173" s="104"/>
      <x:c r="C173" s="104"/>
      <x:c r="D173" s="104"/>
      <x:c r="E173" s="104"/>
      <x:c r="F173" s="104"/>
      <x:c r="G173" s="104"/>
      <x:c r="H173" s="104"/>
      <x:c r="I173" s="104"/>
      <x:c r="J173" s="104"/>
      <x:c r="K173" s="104"/>
      <x:c r="L173" s="104"/>
      <x:c r="M173" s="104"/>
      <x:c r="N173" s="104"/>
      <x:c r="O173" s="104"/>
      <x:c r="P173" s="104"/>
      <x:c r="Q173" s="104"/>
      <x:c r="R173" s="104"/>
      <x:c r="S173" s="104"/>
      <x:c r="T173" s="104"/>
      <x:c r="U173" s="104"/>
      <x:c r="V173" s="104"/>
      <x:c r="W173" s="104"/>
      <x:c r="X173" s="104"/>
    </x:row>
    <x:row r="174" spans="1:24" ht="16.5" customHeight="1">
      <x:c r="A174" s="104"/>
      <x:c r="B174" s="104"/>
      <x:c r="C174" s="104"/>
      <x:c r="D174" s="104"/>
      <x:c r="E174" s="104"/>
      <x:c r="F174" s="104"/>
      <x:c r="G174" s="104"/>
      <x:c r="H174" s="104"/>
      <x:c r="I174" s="104"/>
      <x:c r="J174" s="104"/>
      <x:c r="K174" s="104"/>
      <x:c r="L174" s="104"/>
      <x:c r="M174" s="104"/>
      <x:c r="N174" s="104"/>
      <x:c r="O174" s="104"/>
      <x:c r="P174" s="104"/>
      <x:c r="Q174" s="104"/>
      <x:c r="R174" s="104"/>
      <x:c r="S174" s="104"/>
      <x:c r="T174" s="104"/>
      <x:c r="U174" s="104"/>
      <x:c r="V174" s="104"/>
      <x:c r="W174" s="104"/>
      <x:c r="X174" s="104"/>
    </x:row>
    <x:row r="175" spans="1:24" ht="16.5" customHeight="1">
      <x:c r="A175" s="104"/>
      <x:c r="B175" s="104"/>
      <x:c r="C175" s="104"/>
      <x:c r="D175" s="104"/>
      <x:c r="E175" s="104"/>
      <x:c r="F175" s="104"/>
      <x:c r="G175" s="104"/>
      <x:c r="H175" s="104"/>
      <x:c r="I175" s="104"/>
      <x:c r="J175" s="104"/>
      <x:c r="K175" s="104"/>
      <x:c r="L175" s="104"/>
      <x:c r="M175" s="104"/>
      <x:c r="N175" s="104"/>
      <x:c r="O175" s="104"/>
      <x:c r="P175" s="104"/>
      <x:c r="Q175" s="104"/>
      <x:c r="R175" s="104"/>
      <x:c r="S175" s="104"/>
      <x:c r="T175" s="104"/>
      <x:c r="U175" s="104"/>
      <x:c r="V175" s="104"/>
      <x:c r="W175" s="104"/>
      <x:c r="X175" s="104"/>
    </x:row>
    <x:row r="176" spans="1:24" ht="16.5" customHeight="1">
      <x:c r="A176" s="104"/>
      <x:c r="B176" s="104"/>
      <x:c r="C176" s="104"/>
      <x:c r="D176" s="104"/>
      <x:c r="E176" s="104"/>
      <x:c r="F176" s="104"/>
      <x:c r="G176" s="104"/>
      <x:c r="H176" s="104"/>
      <x:c r="I176" s="104"/>
      <x:c r="J176" s="104"/>
      <x:c r="K176" s="104"/>
      <x:c r="L176" s="104"/>
      <x:c r="M176" s="104"/>
      <x:c r="N176" s="104"/>
      <x:c r="O176" s="104"/>
      <x:c r="P176" s="104"/>
      <x:c r="Q176" s="104"/>
      <x:c r="R176" s="104"/>
      <x:c r="S176" s="104"/>
      <x:c r="T176" s="104"/>
      <x:c r="U176" s="104"/>
      <x:c r="V176" s="104"/>
      <x:c r="W176" s="104"/>
      <x:c r="X176" s="104"/>
    </x:row>
    <x:row r="177" spans="1:24" ht="16.5" customHeight="1">
      <x:c r="A177" s="104"/>
      <x:c r="B177" s="104"/>
      <x:c r="C177" s="104"/>
      <x:c r="D177" s="104"/>
      <x:c r="E177" s="104"/>
      <x:c r="F177" s="104"/>
      <x:c r="G177" s="104"/>
      <x:c r="H177" s="104"/>
      <x:c r="I177" s="104"/>
      <x:c r="J177" s="104"/>
      <x:c r="K177" s="104"/>
      <x:c r="L177" s="104"/>
      <x:c r="M177" s="104"/>
      <x:c r="N177" s="104"/>
      <x:c r="O177" s="104"/>
      <x:c r="P177" s="104"/>
      <x:c r="Q177" s="104"/>
      <x:c r="R177" s="104"/>
      <x:c r="S177" s="104"/>
      <x:c r="T177" s="104"/>
      <x:c r="U177" s="104"/>
      <x:c r="V177" s="104"/>
      <x:c r="W177" s="104"/>
      <x:c r="X177" s="104"/>
    </x:row>
    <x:row r="178" spans="1:24" ht="16.5" customHeight="1">
      <x:c r="A178" s="104"/>
      <x:c r="B178" s="104"/>
      <x:c r="C178" s="104"/>
      <x:c r="D178" s="104"/>
      <x:c r="E178" s="104"/>
      <x:c r="F178" s="104"/>
      <x:c r="G178" s="104"/>
      <x:c r="H178" s="104"/>
      <x:c r="I178" s="104"/>
      <x:c r="J178" s="104"/>
      <x:c r="K178" s="104"/>
      <x:c r="L178" s="104"/>
      <x:c r="M178" s="104"/>
      <x:c r="N178" s="104"/>
      <x:c r="O178" s="104"/>
      <x:c r="P178" s="104"/>
      <x:c r="Q178" s="104"/>
      <x:c r="R178" s="104"/>
      <x:c r="S178" s="104"/>
      <x:c r="T178" s="104"/>
      <x:c r="U178" s="104"/>
      <x:c r="V178" s="104"/>
      <x:c r="W178" s="104"/>
      <x:c r="X178" s="104"/>
    </x:row>
    <x:row r="179" spans="1:24" ht="16.5" customHeight="1">
      <x:c r="A179" s="104"/>
      <x:c r="B179" s="104"/>
      <x:c r="C179" s="104"/>
      <x:c r="D179" s="104"/>
      <x:c r="E179" s="104"/>
      <x:c r="F179" s="104"/>
      <x:c r="G179" s="104"/>
      <x:c r="H179" s="104"/>
      <x:c r="I179" s="104"/>
      <x:c r="J179" s="104"/>
      <x:c r="K179" s="104"/>
      <x:c r="L179" s="104"/>
      <x:c r="M179" s="104"/>
      <x:c r="N179" s="104"/>
      <x:c r="O179" s="104"/>
      <x:c r="P179" s="104"/>
      <x:c r="Q179" s="104"/>
      <x:c r="R179" s="104"/>
      <x:c r="S179" s="104"/>
      <x:c r="T179" s="104"/>
      <x:c r="U179" s="104"/>
      <x:c r="V179" s="104"/>
      <x:c r="W179" s="104"/>
      <x:c r="X179" s="104"/>
    </x:row>
    <x:row r="180" spans="1:24" ht="16.5" customHeight="1">
      <x:c r="A180" s="104"/>
      <x:c r="B180" s="104"/>
      <x:c r="C180" s="104"/>
      <x:c r="D180" s="104"/>
      <x:c r="E180" s="104"/>
      <x:c r="F180" s="104"/>
      <x:c r="G180" s="104"/>
      <x:c r="H180" s="104"/>
      <x:c r="I180" s="104"/>
      <x:c r="J180" s="104"/>
      <x:c r="K180" s="104"/>
      <x:c r="L180" s="104"/>
      <x:c r="M180" s="104"/>
      <x:c r="N180" s="104"/>
      <x:c r="O180" s="104"/>
      <x:c r="P180" s="104"/>
      <x:c r="Q180" s="104"/>
      <x:c r="R180" s="104"/>
      <x:c r="S180" s="104"/>
      <x:c r="T180" s="104"/>
      <x:c r="U180" s="104"/>
      <x:c r="V180" s="104"/>
      <x:c r="W180" s="104"/>
      <x:c r="X180" s="104"/>
    </x:row>
    <x:row r="181" spans="1:24" ht="16.5" customHeight="1">
      <x:c r="A181" s="104"/>
      <x:c r="B181" s="104"/>
      <x:c r="C181" s="104"/>
      <x:c r="D181" s="104"/>
      <x:c r="E181" s="104"/>
      <x:c r="F181" s="104"/>
      <x:c r="G181" s="104"/>
      <x:c r="H181" s="104"/>
      <x:c r="I181" s="104"/>
      <x:c r="J181" s="104"/>
      <x:c r="K181" s="104"/>
      <x:c r="L181" s="104"/>
      <x:c r="M181" s="104"/>
      <x:c r="N181" s="104"/>
      <x:c r="O181" s="104"/>
      <x:c r="P181" s="104"/>
      <x:c r="Q181" s="104"/>
      <x:c r="R181" s="104"/>
      <x:c r="S181" s="104"/>
      <x:c r="T181" s="104"/>
      <x:c r="U181" s="104"/>
      <x:c r="V181" s="104"/>
      <x:c r="W181" s="104"/>
      <x:c r="X181" s="104"/>
    </x:row>
    <x:row r="182" spans="1:24" ht="16.5" customHeight="1">
      <x:c r="A182" s="104"/>
      <x:c r="B182" s="104"/>
      <x:c r="C182" s="104"/>
      <x:c r="D182" s="104"/>
      <x:c r="E182" s="104"/>
      <x:c r="F182" s="104"/>
      <x:c r="G182" s="104"/>
      <x:c r="H182" s="104"/>
      <x:c r="I182" s="104"/>
      <x:c r="J182" s="104"/>
      <x:c r="K182" s="104"/>
      <x:c r="L182" s="104"/>
      <x:c r="M182" s="104"/>
      <x:c r="N182" s="104"/>
      <x:c r="O182" s="104"/>
      <x:c r="P182" s="104"/>
      <x:c r="Q182" s="104"/>
      <x:c r="R182" s="104"/>
      <x:c r="S182" s="104"/>
      <x:c r="T182" s="104"/>
      <x:c r="U182" s="104"/>
      <x:c r="V182" s="104"/>
      <x:c r="W182" s="104"/>
      <x:c r="X182" s="104"/>
    </x:row>
    <x:row r="183" spans="1:24" ht="16.5" customHeight="1">
      <x:c r="A183" s="104"/>
      <x:c r="B183" s="104"/>
      <x:c r="C183" s="104"/>
      <x:c r="D183" s="104"/>
      <x:c r="E183" s="104"/>
      <x:c r="F183" s="104"/>
      <x:c r="G183" s="104"/>
      <x:c r="H183" s="104"/>
      <x:c r="I183" s="104"/>
      <x:c r="J183" s="104"/>
      <x:c r="K183" s="104"/>
      <x:c r="L183" s="104"/>
      <x:c r="M183" s="104"/>
      <x:c r="N183" s="104"/>
      <x:c r="O183" s="104"/>
      <x:c r="P183" s="104"/>
      <x:c r="Q183" s="104"/>
      <x:c r="R183" s="104"/>
      <x:c r="S183" s="104"/>
      <x:c r="T183" s="104"/>
      <x:c r="U183" s="104"/>
      <x:c r="V183" s="104"/>
      <x:c r="W183" s="104"/>
      <x:c r="X183" s="104"/>
    </x:row>
    <x:row r="184" spans="1:24" ht="16.5" customHeight="1">
      <x:c r="A184" s="104"/>
      <x:c r="B184" s="104"/>
      <x:c r="C184" s="104"/>
      <x:c r="D184" s="104"/>
      <x:c r="E184" s="104"/>
      <x:c r="F184" s="104"/>
      <x:c r="G184" s="104"/>
      <x:c r="H184" s="104"/>
      <x:c r="I184" s="104"/>
      <x:c r="J184" s="104"/>
      <x:c r="K184" s="104"/>
      <x:c r="L184" s="104"/>
      <x:c r="M184" s="104"/>
      <x:c r="N184" s="104"/>
      <x:c r="O184" s="104"/>
      <x:c r="P184" s="104"/>
      <x:c r="Q184" s="104"/>
      <x:c r="R184" s="104"/>
      <x:c r="S184" s="104"/>
      <x:c r="T184" s="104"/>
      <x:c r="U184" s="104"/>
      <x:c r="V184" s="104"/>
      <x:c r="W184" s="104"/>
      <x:c r="X184" s="104"/>
    </x:row>
    <x:row r="185" spans="1:24" ht="16.5" customHeight="1">
      <x:c r="A185" s="104"/>
      <x:c r="B185" s="104"/>
      <x:c r="C185" s="104"/>
      <x:c r="D185" s="104"/>
      <x:c r="E185" s="104"/>
      <x:c r="F185" s="104"/>
      <x:c r="G185" s="104"/>
      <x:c r="H185" s="104"/>
      <x:c r="I185" s="104"/>
      <x:c r="J185" s="104"/>
      <x:c r="K185" s="104"/>
      <x:c r="L185" s="104"/>
      <x:c r="M185" s="104"/>
      <x:c r="N185" s="104"/>
      <x:c r="O185" s="104"/>
      <x:c r="P185" s="104"/>
      <x:c r="Q185" s="104"/>
      <x:c r="R185" s="104"/>
      <x:c r="S185" s="104"/>
      <x:c r="T185" s="104"/>
      <x:c r="U185" s="104"/>
      <x:c r="V185" s="104"/>
      <x:c r="W185" s="104"/>
      <x:c r="X185" s="104"/>
    </x:row>
    <x:row r="186" spans="1:24" ht="16.5" customHeight="1">
      <x:c r="A186" s="104"/>
      <x:c r="B186" s="104"/>
      <x:c r="C186" s="104"/>
      <x:c r="D186" s="104"/>
      <x:c r="E186" s="104"/>
      <x:c r="F186" s="104"/>
      <x:c r="G186" s="104"/>
      <x:c r="H186" s="104"/>
      <x:c r="I186" s="104"/>
      <x:c r="J186" s="104"/>
      <x:c r="K186" s="104"/>
      <x:c r="L186" s="104"/>
      <x:c r="M186" s="104"/>
      <x:c r="N186" s="104"/>
      <x:c r="O186" s="104"/>
      <x:c r="P186" s="104"/>
      <x:c r="Q186" s="104"/>
      <x:c r="R186" s="104"/>
      <x:c r="S186" s="104"/>
      <x:c r="T186" s="104"/>
      <x:c r="U186" s="104"/>
      <x:c r="V186" s="104"/>
      <x:c r="W186" s="104"/>
      <x:c r="X186" s="104"/>
    </x:row>
    <x:row r="187" spans="1:24" ht="16.5" customHeight="1">
      <x:c r="A187" s="104"/>
      <x:c r="B187" s="104"/>
      <x:c r="C187" s="104"/>
      <x:c r="D187" s="104"/>
      <x:c r="E187" s="104"/>
      <x:c r="F187" s="104"/>
      <x:c r="G187" s="104"/>
      <x:c r="H187" s="104"/>
      <x:c r="I187" s="104"/>
      <x:c r="J187" s="104"/>
      <x:c r="K187" s="104"/>
      <x:c r="L187" s="104"/>
      <x:c r="M187" s="104"/>
      <x:c r="N187" s="104"/>
      <x:c r="O187" s="104"/>
      <x:c r="P187" s="104"/>
      <x:c r="Q187" s="104"/>
      <x:c r="R187" s="104"/>
      <x:c r="S187" s="104"/>
      <x:c r="T187" s="104"/>
      <x:c r="U187" s="104"/>
      <x:c r="V187" s="104"/>
      <x:c r="W187" s="104"/>
      <x:c r="X187" s="104"/>
    </x:row>
    <x:row r="188" spans="1:24" ht="16.5" customHeight="1">
      <x:c r="A188" s="104"/>
      <x:c r="B188" s="104"/>
      <x:c r="C188" s="104"/>
      <x:c r="D188" s="104"/>
      <x:c r="E188" s="104"/>
      <x:c r="F188" s="104"/>
      <x:c r="G188" s="104"/>
      <x:c r="H188" s="104"/>
      <x:c r="I188" s="104"/>
      <x:c r="J188" s="104"/>
      <x:c r="K188" s="104"/>
      <x:c r="L188" s="104"/>
      <x:c r="M188" s="104"/>
      <x:c r="N188" s="104"/>
      <x:c r="O188" s="104"/>
      <x:c r="P188" s="104"/>
      <x:c r="Q188" s="104"/>
      <x:c r="R188" s="104"/>
      <x:c r="S188" s="104"/>
      <x:c r="T188" s="104"/>
      <x:c r="U188" s="104"/>
      <x:c r="V188" s="104"/>
      <x:c r="W188" s="104"/>
      <x:c r="X188" s="104"/>
    </x:row>
    <x:row r="189" spans="1:24" ht="16.5" customHeight="1">
      <x:c r="A189" s="104"/>
      <x:c r="B189" s="104"/>
      <x:c r="C189" s="104"/>
      <x:c r="D189" s="104"/>
      <x:c r="E189" s="104"/>
      <x:c r="F189" s="104"/>
      <x:c r="G189" s="104"/>
      <x:c r="H189" s="104"/>
      <x:c r="I189" s="104"/>
      <x:c r="J189" s="104"/>
      <x:c r="K189" s="104"/>
      <x:c r="L189" s="104"/>
      <x:c r="M189" s="104"/>
      <x:c r="N189" s="104"/>
      <x:c r="O189" s="104"/>
      <x:c r="P189" s="104"/>
      <x:c r="Q189" s="104"/>
      <x:c r="R189" s="104"/>
      <x:c r="S189" s="104"/>
      <x:c r="T189" s="104"/>
      <x:c r="U189" s="104"/>
      <x:c r="V189" s="104"/>
      <x:c r="W189" s="104"/>
      <x:c r="X189" s="104"/>
    </x:row>
    <x:row r="190" spans="1:24" ht="16.5" customHeight="1">
      <x:c r="A190" s="104"/>
      <x:c r="B190" s="104"/>
      <x:c r="C190" s="104"/>
      <x:c r="D190" s="104"/>
      <x:c r="E190" s="104"/>
      <x:c r="F190" s="104"/>
      <x:c r="G190" s="104"/>
      <x:c r="H190" s="104"/>
      <x:c r="I190" s="104"/>
      <x:c r="J190" s="104"/>
      <x:c r="K190" s="104"/>
      <x:c r="L190" s="104"/>
      <x:c r="M190" s="104"/>
      <x:c r="N190" s="104"/>
      <x:c r="O190" s="104"/>
      <x:c r="P190" s="104"/>
      <x:c r="Q190" s="104"/>
      <x:c r="R190" s="104"/>
      <x:c r="S190" s="104"/>
      <x:c r="T190" s="104"/>
      <x:c r="U190" s="104"/>
      <x:c r="V190" s="104"/>
      <x:c r="W190" s="104"/>
      <x:c r="X190" s="104"/>
    </x:row>
    <x:row r="191" spans="1:24" ht="16.5" customHeight="1">
      <x:c r="A191" s="104"/>
      <x:c r="B191" s="104"/>
      <x:c r="C191" s="104"/>
      <x:c r="D191" s="104"/>
      <x:c r="E191" s="104"/>
      <x:c r="F191" s="104"/>
      <x:c r="G191" s="104"/>
      <x:c r="H191" s="104"/>
      <x:c r="I191" s="104"/>
      <x:c r="J191" s="104"/>
      <x:c r="K191" s="104"/>
      <x:c r="L191" s="104"/>
      <x:c r="M191" s="104"/>
      <x:c r="N191" s="104"/>
      <x:c r="O191" s="104"/>
      <x:c r="P191" s="104"/>
      <x:c r="Q191" s="104"/>
      <x:c r="R191" s="104"/>
      <x:c r="S191" s="104"/>
      <x:c r="T191" s="104"/>
      <x:c r="U191" s="104"/>
      <x:c r="V191" s="104"/>
      <x:c r="W191" s="104"/>
      <x:c r="X191" s="104"/>
    </x:row>
    <x:row r="192" spans="1:24" ht="16.5" customHeight="1">
      <x:c r="A192" s="104"/>
      <x:c r="B192" s="104"/>
      <x:c r="C192" s="104"/>
      <x:c r="D192" s="104"/>
      <x:c r="E192" s="104"/>
      <x:c r="F192" s="104"/>
      <x:c r="G192" s="104"/>
      <x:c r="H192" s="104"/>
      <x:c r="I192" s="104"/>
      <x:c r="J192" s="104"/>
      <x:c r="K192" s="104"/>
      <x:c r="L192" s="104"/>
      <x:c r="M192" s="104"/>
      <x:c r="N192" s="104"/>
      <x:c r="O192" s="104"/>
      <x:c r="P192" s="104"/>
      <x:c r="Q192" s="104"/>
      <x:c r="R192" s="104"/>
      <x:c r="S192" s="104"/>
      <x:c r="T192" s="104"/>
      <x:c r="U192" s="104"/>
      <x:c r="V192" s="104"/>
      <x:c r="W192" s="104"/>
      <x:c r="X192" s="104"/>
    </x:row>
    <x:row r="193" spans="1:24" ht="16.5" customHeight="1">
      <x:c r="A193" s="104"/>
      <x:c r="B193" s="104"/>
      <x:c r="C193" s="104"/>
      <x:c r="D193" s="104"/>
      <x:c r="E193" s="104"/>
      <x:c r="F193" s="104"/>
      <x:c r="G193" s="104"/>
      <x:c r="H193" s="104"/>
      <x:c r="I193" s="104"/>
      <x:c r="J193" s="104"/>
      <x:c r="K193" s="104"/>
      <x:c r="L193" s="104"/>
      <x:c r="M193" s="104"/>
      <x:c r="N193" s="104"/>
      <x:c r="O193" s="104"/>
      <x:c r="P193" s="104"/>
      <x:c r="Q193" s="104"/>
      <x:c r="R193" s="104"/>
      <x:c r="S193" s="104"/>
      <x:c r="T193" s="104"/>
      <x:c r="U193" s="104"/>
      <x:c r="V193" s="104"/>
      <x:c r="W193" s="104"/>
      <x:c r="X193" s="104"/>
    </x:row>
    <x:row r="194" spans="1:24" ht="16.5" customHeight="1">
      <x:c r="A194" s="104"/>
      <x:c r="B194" s="104"/>
      <x:c r="C194" s="104"/>
      <x:c r="D194" s="104"/>
      <x:c r="E194" s="104"/>
      <x:c r="F194" s="104"/>
      <x:c r="G194" s="104"/>
      <x:c r="H194" s="104"/>
      <x:c r="I194" s="104"/>
      <x:c r="J194" s="104"/>
      <x:c r="K194" s="104"/>
      <x:c r="L194" s="104"/>
      <x:c r="M194" s="104"/>
      <x:c r="N194" s="104"/>
      <x:c r="O194" s="104"/>
      <x:c r="P194" s="104"/>
      <x:c r="Q194" s="104"/>
      <x:c r="R194" s="104"/>
      <x:c r="S194" s="104"/>
      <x:c r="T194" s="104"/>
      <x:c r="U194" s="104"/>
      <x:c r="V194" s="104"/>
      <x:c r="W194" s="104"/>
      <x:c r="X194" s="104"/>
    </x:row>
    <x:row r="195" spans="1:24" ht="16.5" customHeight="1">
      <x:c r="A195" s="104"/>
      <x:c r="B195" s="104"/>
      <x:c r="C195" s="104"/>
      <x:c r="D195" s="104"/>
      <x:c r="E195" s="104"/>
      <x:c r="F195" s="104"/>
      <x:c r="G195" s="104"/>
      <x:c r="H195" s="104"/>
      <x:c r="I195" s="104"/>
      <x:c r="J195" s="104"/>
      <x:c r="K195" s="104"/>
      <x:c r="L195" s="104"/>
      <x:c r="M195" s="104"/>
      <x:c r="N195" s="104"/>
      <x:c r="O195" s="104"/>
      <x:c r="P195" s="104"/>
      <x:c r="Q195" s="104"/>
      <x:c r="R195" s="104"/>
      <x:c r="S195" s="104"/>
      <x:c r="T195" s="104"/>
      <x:c r="U195" s="104"/>
      <x:c r="V195" s="104"/>
      <x:c r="W195" s="104"/>
      <x:c r="X195" s="104"/>
    </x:row>
    <x:row r="196" spans="1:24" ht="16.5" customHeight="1">
      <x:c r="A196" s="104"/>
      <x:c r="B196" s="104"/>
      <x:c r="C196" s="104"/>
      <x:c r="D196" s="104"/>
      <x:c r="E196" s="104"/>
      <x:c r="F196" s="104"/>
      <x:c r="G196" s="104"/>
      <x:c r="H196" s="104"/>
      <x:c r="I196" s="104"/>
      <x:c r="J196" s="104"/>
      <x:c r="K196" s="104"/>
      <x:c r="L196" s="104"/>
      <x:c r="M196" s="104"/>
      <x:c r="N196" s="104"/>
      <x:c r="O196" s="104"/>
      <x:c r="P196" s="104"/>
      <x:c r="Q196" s="104"/>
      <x:c r="R196" s="104"/>
      <x:c r="S196" s="104"/>
      <x:c r="T196" s="104"/>
      <x:c r="U196" s="104"/>
      <x:c r="V196" s="104"/>
      <x:c r="W196" s="104"/>
      <x:c r="X196" s="104"/>
    </x:row>
    <x:row r="197" spans="1:24" ht="16.5" customHeight="1">
      <x:c r="A197" s="104"/>
      <x:c r="B197" s="104"/>
      <x:c r="C197" s="104"/>
      <x:c r="D197" s="104"/>
      <x:c r="E197" s="104"/>
      <x:c r="F197" s="104"/>
      <x:c r="G197" s="104"/>
      <x:c r="H197" s="104"/>
      <x:c r="I197" s="104"/>
      <x:c r="J197" s="104"/>
      <x:c r="K197" s="104"/>
      <x:c r="L197" s="104"/>
      <x:c r="M197" s="104"/>
      <x:c r="N197" s="104"/>
      <x:c r="O197" s="104"/>
      <x:c r="P197" s="104"/>
      <x:c r="Q197" s="104"/>
      <x:c r="R197" s="104"/>
      <x:c r="S197" s="104"/>
      <x:c r="T197" s="104"/>
      <x:c r="U197" s="104"/>
      <x:c r="V197" s="104"/>
      <x:c r="W197" s="104"/>
      <x:c r="X197" s="104"/>
    </x:row>
    <x:row r="198" spans="1:24" ht="16.5" customHeight="1">
      <x:c r="A198" s="104"/>
      <x:c r="B198" s="104"/>
      <x:c r="C198" s="104"/>
      <x:c r="D198" s="104"/>
      <x:c r="E198" s="104"/>
      <x:c r="F198" s="104"/>
      <x:c r="G198" s="104"/>
      <x:c r="H198" s="104"/>
      <x:c r="I198" s="104"/>
      <x:c r="J198" s="104"/>
      <x:c r="K198" s="104"/>
      <x:c r="L198" s="104"/>
      <x:c r="M198" s="104"/>
      <x:c r="N198" s="104"/>
      <x:c r="O198" s="104"/>
      <x:c r="P198" s="104"/>
      <x:c r="Q198" s="104"/>
      <x:c r="R198" s="104"/>
      <x:c r="S198" s="104"/>
      <x:c r="T198" s="104"/>
      <x:c r="U198" s="104"/>
      <x:c r="V198" s="104"/>
      <x:c r="W198" s="104"/>
      <x:c r="X198" s="104"/>
    </x:row>
    <x:row r="199" spans="1:24" ht="16.5" customHeight="1">
      <x:c r="A199" s="104"/>
      <x:c r="B199" s="104"/>
      <x:c r="C199" s="104"/>
      <x:c r="D199" s="104"/>
      <x:c r="E199" s="104"/>
      <x:c r="F199" s="104"/>
      <x:c r="G199" s="104"/>
      <x:c r="H199" s="104"/>
      <x:c r="I199" s="104"/>
      <x:c r="J199" s="104"/>
      <x:c r="K199" s="104"/>
      <x:c r="L199" s="104"/>
      <x:c r="M199" s="104"/>
      <x:c r="N199" s="104"/>
      <x:c r="O199" s="104"/>
      <x:c r="P199" s="104"/>
      <x:c r="Q199" s="104"/>
      <x:c r="R199" s="104"/>
      <x:c r="S199" s="104"/>
      <x:c r="T199" s="104"/>
      <x:c r="U199" s="104"/>
      <x:c r="V199" s="104"/>
      <x:c r="W199" s="104"/>
      <x:c r="X199" s="104"/>
    </x:row>
    <x:row r="200" spans="1:24" ht="16.5" customHeight="1">
      <x:c r="A200" s="104"/>
      <x:c r="B200" s="104"/>
      <x:c r="C200" s="104"/>
      <x:c r="D200" s="104"/>
      <x:c r="E200" s="104"/>
      <x:c r="F200" s="104"/>
      <x:c r="G200" s="104"/>
      <x:c r="H200" s="104"/>
      <x:c r="I200" s="104"/>
      <x:c r="J200" s="104"/>
      <x:c r="K200" s="104"/>
      <x:c r="L200" s="104"/>
      <x:c r="M200" s="104"/>
      <x:c r="N200" s="104"/>
      <x:c r="O200" s="104"/>
      <x:c r="P200" s="104"/>
      <x:c r="Q200" s="104"/>
      <x:c r="R200" s="104"/>
      <x:c r="S200" s="104"/>
      <x:c r="T200" s="104"/>
      <x:c r="U200" s="104"/>
      <x:c r="V200" s="104"/>
      <x:c r="W200" s="104"/>
      <x:c r="X200" s="104"/>
    </x:row>
    <x:row r="201" spans="1:24" ht="16.5" customHeight="1">
      <x:c r="A201" s="104"/>
      <x:c r="B201" s="104"/>
      <x:c r="C201" s="104"/>
      <x:c r="D201" s="104"/>
      <x:c r="E201" s="104"/>
      <x:c r="F201" s="104"/>
      <x:c r="G201" s="104"/>
      <x:c r="H201" s="104"/>
      <x:c r="I201" s="104"/>
      <x:c r="J201" s="104"/>
      <x:c r="K201" s="104"/>
      <x:c r="L201" s="104"/>
      <x:c r="M201" s="104"/>
      <x:c r="N201" s="104"/>
      <x:c r="O201" s="104"/>
      <x:c r="P201" s="104"/>
      <x:c r="Q201" s="104"/>
      <x:c r="R201" s="104"/>
      <x:c r="S201" s="104"/>
      <x:c r="T201" s="104"/>
      <x:c r="U201" s="104"/>
      <x:c r="V201" s="104"/>
      <x:c r="W201" s="104"/>
      <x:c r="X201" s="104"/>
    </x:row>
    <x:row r="202" spans="1:24" ht="16.5" customHeight="1">
      <x:c r="A202" s="104"/>
      <x:c r="B202" s="104"/>
      <x:c r="C202" s="104"/>
      <x:c r="D202" s="104"/>
      <x:c r="E202" s="104"/>
      <x:c r="F202" s="104"/>
      <x:c r="G202" s="104"/>
      <x:c r="H202" s="104"/>
      <x:c r="I202" s="104"/>
      <x:c r="J202" s="104"/>
      <x:c r="K202" s="104"/>
      <x:c r="L202" s="104"/>
      <x:c r="M202" s="104"/>
      <x:c r="N202" s="104"/>
      <x:c r="O202" s="104"/>
      <x:c r="P202" s="104"/>
      <x:c r="Q202" s="104"/>
      <x:c r="R202" s="104"/>
      <x:c r="S202" s="104"/>
      <x:c r="T202" s="104"/>
      <x:c r="U202" s="104"/>
      <x:c r="V202" s="104"/>
      <x:c r="W202" s="104"/>
      <x:c r="X202" s="104"/>
    </x:row>
    <x:row r="203" spans="1:24" ht="16.5" customHeight="1">
      <x:c r="A203" s="104"/>
      <x:c r="B203" s="104"/>
      <x:c r="C203" s="104"/>
      <x:c r="D203" s="104"/>
      <x:c r="E203" s="104"/>
      <x:c r="F203" s="104"/>
      <x:c r="G203" s="104"/>
      <x:c r="H203" s="104"/>
      <x:c r="I203" s="104"/>
      <x:c r="J203" s="104"/>
      <x:c r="K203" s="104"/>
      <x:c r="L203" s="104"/>
      <x:c r="M203" s="104"/>
      <x:c r="N203" s="104"/>
      <x:c r="O203" s="104"/>
      <x:c r="P203" s="104"/>
      <x:c r="Q203" s="104"/>
      <x:c r="R203" s="104"/>
      <x:c r="S203" s="104"/>
      <x:c r="T203" s="104"/>
      <x:c r="U203" s="104"/>
      <x:c r="V203" s="104"/>
      <x:c r="W203" s="104"/>
      <x:c r="X203" s="104"/>
    </x:row>
    <x:row r="204" spans="1:24" ht="16.5" customHeight="1">
      <x:c r="A204" s="104"/>
      <x:c r="B204" s="104"/>
      <x:c r="C204" s="104"/>
      <x:c r="D204" s="104"/>
      <x:c r="E204" s="104"/>
      <x:c r="F204" s="104"/>
      <x:c r="G204" s="104"/>
      <x:c r="H204" s="104"/>
      <x:c r="I204" s="104"/>
      <x:c r="J204" s="104"/>
      <x:c r="K204" s="104"/>
      <x:c r="L204" s="104"/>
      <x:c r="M204" s="104"/>
      <x:c r="N204" s="104"/>
      <x:c r="O204" s="104"/>
      <x:c r="P204" s="104"/>
      <x:c r="Q204" s="104"/>
      <x:c r="R204" s="104"/>
      <x:c r="S204" s="104"/>
      <x:c r="T204" s="104"/>
      <x:c r="U204" s="104"/>
      <x:c r="V204" s="104"/>
      <x:c r="W204" s="104"/>
      <x:c r="X204" s="104"/>
    </x:row>
    <x:row r="205" spans="1:24" ht="16.5" customHeight="1">
      <x:c r="A205" s="104"/>
      <x:c r="B205" s="104"/>
      <x:c r="C205" s="104"/>
      <x:c r="D205" s="104"/>
      <x:c r="E205" s="104"/>
      <x:c r="F205" s="104"/>
      <x:c r="G205" s="104"/>
      <x:c r="H205" s="104"/>
      <x:c r="I205" s="104"/>
      <x:c r="J205" s="104"/>
      <x:c r="K205" s="104"/>
      <x:c r="L205" s="104"/>
      <x:c r="M205" s="104"/>
      <x:c r="N205" s="104"/>
      <x:c r="O205" s="104"/>
      <x:c r="P205" s="104"/>
      <x:c r="Q205" s="104"/>
      <x:c r="R205" s="104"/>
      <x:c r="S205" s="104"/>
      <x:c r="T205" s="104"/>
      <x:c r="U205" s="104"/>
      <x:c r="V205" s="104"/>
      <x:c r="W205" s="104"/>
      <x:c r="X205" s="104"/>
    </x:row>
    <x:row r="206" spans="1:24" ht="16.5" customHeight="1">
      <x:c r="A206" s="104"/>
      <x:c r="B206" s="104"/>
      <x:c r="C206" s="104"/>
      <x:c r="D206" s="104"/>
      <x:c r="E206" s="104"/>
      <x:c r="F206" s="104"/>
      <x:c r="G206" s="104"/>
      <x:c r="H206" s="104"/>
      <x:c r="I206" s="104"/>
      <x:c r="J206" s="104"/>
      <x:c r="K206" s="104"/>
      <x:c r="L206" s="104"/>
      <x:c r="M206" s="104"/>
      <x:c r="N206" s="104"/>
      <x:c r="O206" s="104"/>
      <x:c r="P206" s="104"/>
      <x:c r="Q206" s="104"/>
      <x:c r="R206" s="104"/>
      <x:c r="S206" s="104"/>
      <x:c r="T206" s="104"/>
      <x:c r="U206" s="104"/>
      <x:c r="V206" s="104"/>
      <x:c r="W206" s="104"/>
      <x:c r="X206" s="104"/>
    </x:row>
    <x:row r="207" spans="1:24" ht="16.5" customHeight="1">
      <x:c r="A207" s="104"/>
      <x:c r="B207" s="104"/>
      <x:c r="C207" s="104"/>
      <x:c r="D207" s="104"/>
      <x:c r="E207" s="104"/>
      <x:c r="F207" s="104"/>
      <x:c r="G207" s="104"/>
      <x:c r="H207" s="104"/>
      <x:c r="I207" s="104"/>
      <x:c r="J207" s="104"/>
      <x:c r="K207" s="104"/>
      <x:c r="L207" s="104"/>
      <x:c r="M207" s="104"/>
      <x:c r="N207" s="104"/>
      <x:c r="O207" s="104"/>
      <x:c r="P207" s="104"/>
      <x:c r="Q207" s="104"/>
      <x:c r="R207" s="104"/>
      <x:c r="S207" s="104"/>
      <x:c r="T207" s="104"/>
      <x:c r="U207" s="104"/>
      <x:c r="V207" s="104"/>
      <x:c r="W207" s="104"/>
      <x:c r="X207" s="104"/>
    </x:row>
    <x:row r="208" spans="1:24" ht="16.5" customHeight="1">
      <x:c r="A208" s="104"/>
      <x:c r="B208" s="104"/>
      <x:c r="C208" s="104"/>
      <x:c r="D208" s="104"/>
      <x:c r="E208" s="104"/>
      <x:c r="F208" s="104"/>
      <x:c r="G208" s="104"/>
      <x:c r="H208" s="104"/>
      <x:c r="I208" s="104"/>
      <x:c r="J208" s="104"/>
      <x:c r="K208" s="104"/>
      <x:c r="L208" s="104"/>
      <x:c r="M208" s="104"/>
      <x:c r="N208" s="104"/>
      <x:c r="O208" s="104"/>
      <x:c r="P208" s="104"/>
      <x:c r="Q208" s="104"/>
      <x:c r="R208" s="104"/>
      <x:c r="S208" s="104"/>
      <x:c r="T208" s="104"/>
      <x:c r="U208" s="104"/>
      <x:c r="V208" s="104"/>
      <x:c r="W208" s="104"/>
      <x:c r="X208" s="104"/>
    </x:row>
    <x:row r="209" spans="1:24" ht="16.5" customHeight="1">
      <x:c r="A209" s="104"/>
      <x:c r="B209" s="104"/>
      <x:c r="C209" s="104"/>
      <x:c r="D209" s="104"/>
      <x:c r="E209" s="104"/>
      <x:c r="F209" s="104"/>
      <x:c r="G209" s="104"/>
      <x:c r="H209" s="104"/>
      <x:c r="I209" s="104"/>
      <x:c r="J209" s="104"/>
      <x:c r="K209" s="104"/>
      <x:c r="L209" s="104"/>
      <x:c r="M209" s="104"/>
      <x:c r="N209" s="104"/>
      <x:c r="O209" s="104"/>
      <x:c r="P209" s="104"/>
      <x:c r="Q209" s="104"/>
      <x:c r="R209" s="104"/>
      <x:c r="S209" s="104"/>
      <x:c r="T209" s="104"/>
      <x:c r="U209" s="104"/>
      <x:c r="V209" s="104"/>
      <x:c r="W209" s="104"/>
      <x:c r="X209" s="104"/>
    </x:row>
    <x:row r="210" spans="1:24" ht="16.5" customHeight="1">
      <x:c r="A210" s="104"/>
      <x:c r="B210" s="104"/>
      <x:c r="C210" s="104"/>
      <x:c r="D210" s="104"/>
      <x:c r="E210" s="104"/>
      <x:c r="F210" s="104"/>
      <x:c r="G210" s="104"/>
      <x:c r="H210" s="104"/>
      <x:c r="I210" s="104"/>
      <x:c r="J210" s="104"/>
      <x:c r="K210" s="104"/>
      <x:c r="L210" s="104"/>
      <x:c r="M210" s="104"/>
      <x:c r="N210" s="104"/>
      <x:c r="O210" s="104"/>
      <x:c r="P210" s="104"/>
      <x:c r="Q210" s="104"/>
      <x:c r="R210" s="104"/>
      <x:c r="S210" s="104"/>
      <x:c r="T210" s="104"/>
      <x:c r="U210" s="104"/>
      <x:c r="V210" s="104"/>
      <x:c r="W210" s="104"/>
      <x:c r="X210" s="104"/>
    </x:row>
    <x:row r="211" spans="1:24" ht="16.5" customHeight="1">
      <x:c r="A211" s="104"/>
      <x:c r="B211" s="104"/>
      <x:c r="C211" s="104"/>
      <x:c r="D211" s="104"/>
      <x:c r="E211" s="104"/>
      <x:c r="F211" s="104"/>
      <x:c r="G211" s="104"/>
      <x:c r="H211" s="104"/>
      <x:c r="I211" s="104"/>
      <x:c r="J211" s="104"/>
      <x:c r="K211" s="104"/>
      <x:c r="L211" s="104"/>
      <x:c r="M211" s="104"/>
      <x:c r="N211" s="104"/>
      <x:c r="O211" s="104"/>
      <x:c r="P211" s="104"/>
      <x:c r="Q211" s="104"/>
      <x:c r="R211" s="104"/>
      <x:c r="S211" s="104"/>
      <x:c r="T211" s="104"/>
      <x:c r="U211" s="104"/>
      <x:c r="V211" s="104"/>
      <x:c r="W211" s="104"/>
      <x:c r="X211" s="104"/>
    </x:row>
    <x:row r="212" spans="1:24" ht="16.5" customHeight="1">
      <x:c r="A212" s="104"/>
      <x:c r="B212" s="104"/>
      <x:c r="C212" s="104"/>
      <x:c r="D212" s="104"/>
      <x:c r="E212" s="104"/>
      <x:c r="F212" s="104"/>
      <x:c r="G212" s="104"/>
      <x:c r="H212" s="104"/>
      <x:c r="I212" s="104"/>
      <x:c r="J212" s="104"/>
      <x:c r="K212" s="104"/>
      <x:c r="L212" s="104"/>
      <x:c r="M212" s="104"/>
      <x:c r="N212" s="104"/>
      <x:c r="O212" s="104"/>
      <x:c r="P212" s="104"/>
      <x:c r="Q212" s="104"/>
      <x:c r="R212" s="104"/>
      <x:c r="S212" s="104"/>
      <x:c r="T212" s="104"/>
      <x:c r="U212" s="104"/>
      <x:c r="V212" s="104"/>
      <x:c r="W212" s="104"/>
      <x:c r="X212" s="104"/>
    </x:row>
    <x:row r="213" spans="1:24" ht="16.5" customHeight="1">
      <x:c r="A213" s="104"/>
      <x:c r="B213" s="104"/>
      <x:c r="C213" s="104"/>
      <x:c r="D213" s="104"/>
      <x:c r="E213" s="104"/>
      <x:c r="F213" s="104"/>
      <x:c r="G213" s="104"/>
      <x:c r="H213" s="104"/>
      <x:c r="I213" s="104"/>
      <x:c r="J213" s="104"/>
      <x:c r="K213" s="104"/>
      <x:c r="L213" s="104"/>
      <x:c r="M213" s="104"/>
      <x:c r="N213" s="104"/>
      <x:c r="O213" s="104"/>
      <x:c r="P213" s="104"/>
      <x:c r="Q213" s="104"/>
      <x:c r="R213" s="104"/>
      <x:c r="S213" s="104"/>
      <x:c r="T213" s="104"/>
      <x:c r="U213" s="104"/>
      <x:c r="V213" s="104"/>
      <x:c r="W213" s="104"/>
      <x:c r="X213" s="104"/>
    </x:row>
    <x:row r="214" spans="1:24" ht="16.5" customHeight="1">
      <x:c r="A214" s="104"/>
      <x:c r="B214" s="104"/>
      <x:c r="C214" s="104"/>
      <x:c r="D214" s="104"/>
      <x:c r="E214" s="104"/>
      <x:c r="F214" s="104"/>
      <x:c r="G214" s="104"/>
      <x:c r="H214" s="104"/>
      <x:c r="I214" s="104"/>
      <x:c r="J214" s="104"/>
      <x:c r="K214" s="104"/>
      <x:c r="L214" s="104"/>
      <x:c r="M214" s="104"/>
      <x:c r="N214" s="104"/>
      <x:c r="O214" s="104"/>
      <x:c r="P214" s="104"/>
      <x:c r="Q214" s="104"/>
      <x:c r="R214" s="104"/>
      <x:c r="S214" s="104"/>
      <x:c r="T214" s="104"/>
      <x:c r="U214" s="104"/>
      <x:c r="V214" s="104"/>
      <x:c r="W214" s="104"/>
      <x:c r="X214" s="104"/>
    </x:row>
    <x:row r="215" spans="1:24" ht="16.5" customHeight="1">
      <x:c r="A215" s="104"/>
      <x:c r="B215" s="104"/>
      <x:c r="C215" s="104"/>
      <x:c r="D215" s="104"/>
      <x:c r="E215" s="104"/>
      <x:c r="F215" s="104"/>
      <x:c r="G215" s="104"/>
      <x:c r="H215" s="104"/>
      <x:c r="I215" s="104"/>
      <x:c r="J215" s="104"/>
      <x:c r="K215" s="104"/>
      <x:c r="L215" s="104"/>
      <x:c r="M215" s="104"/>
      <x:c r="N215" s="104"/>
      <x:c r="O215" s="104"/>
      <x:c r="P215" s="104"/>
      <x:c r="Q215" s="104"/>
      <x:c r="R215" s="104"/>
      <x:c r="S215" s="104"/>
      <x:c r="T215" s="104"/>
      <x:c r="U215" s="104"/>
      <x:c r="V215" s="104"/>
      <x:c r="W215" s="104"/>
      <x:c r="X215" s="104"/>
    </x:row>
    <x:row r="216" spans="1:24" ht="16.5" customHeight="1">
      <x:c r="A216" s="104"/>
      <x:c r="B216" s="104"/>
      <x:c r="C216" s="104"/>
      <x:c r="D216" s="104"/>
      <x:c r="E216" s="104"/>
      <x:c r="F216" s="104"/>
      <x:c r="G216" s="104"/>
      <x:c r="H216" s="104"/>
      <x:c r="I216" s="104"/>
      <x:c r="J216" s="104"/>
      <x:c r="K216" s="104"/>
      <x:c r="L216" s="104"/>
      <x:c r="M216" s="104"/>
      <x:c r="N216" s="104"/>
      <x:c r="O216" s="104"/>
      <x:c r="P216" s="104"/>
      <x:c r="Q216" s="104"/>
      <x:c r="R216" s="104"/>
      <x:c r="S216" s="104"/>
      <x:c r="T216" s="104"/>
      <x:c r="U216" s="104"/>
      <x:c r="V216" s="104"/>
      <x:c r="W216" s="104"/>
      <x:c r="X216" s="104"/>
    </x:row>
    <x:row r="217" spans="1:24" ht="16.5" customHeight="1">
      <x:c r="A217" s="104"/>
      <x:c r="B217" s="104"/>
      <x:c r="C217" s="104"/>
      <x:c r="D217" s="104"/>
      <x:c r="E217" s="104"/>
      <x:c r="F217" s="104"/>
      <x:c r="G217" s="104"/>
      <x:c r="H217" s="104"/>
      <x:c r="I217" s="104"/>
      <x:c r="J217" s="104"/>
      <x:c r="K217" s="104"/>
      <x:c r="L217" s="104"/>
      <x:c r="M217" s="104"/>
      <x:c r="N217" s="104"/>
      <x:c r="O217" s="104"/>
      <x:c r="P217" s="104"/>
      <x:c r="Q217" s="104"/>
      <x:c r="R217" s="104"/>
      <x:c r="S217" s="104"/>
      <x:c r="T217" s="104"/>
      <x:c r="U217" s="104"/>
      <x:c r="V217" s="104"/>
      <x:c r="W217" s="104"/>
      <x:c r="X217" s="104"/>
    </x:row>
    <x:row r="218" spans="1:24" ht="16.5" customHeight="1">
      <x:c r="A218" s="104"/>
      <x:c r="B218" s="104"/>
      <x:c r="C218" s="104"/>
      <x:c r="D218" s="104"/>
      <x:c r="E218" s="104"/>
      <x:c r="F218" s="104"/>
      <x:c r="G218" s="104"/>
      <x:c r="H218" s="104"/>
      <x:c r="I218" s="104"/>
      <x:c r="J218" s="104"/>
      <x:c r="K218" s="104"/>
      <x:c r="L218" s="104"/>
      <x:c r="M218" s="104"/>
      <x:c r="N218" s="104"/>
      <x:c r="O218" s="104"/>
      <x:c r="P218" s="104"/>
      <x:c r="Q218" s="104"/>
      <x:c r="R218" s="104"/>
      <x:c r="S218" s="104"/>
      <x:c r="T218" s="104"/>
      <x:c r="U218" s="104"/>
      <x:c r="V218" s="104"/>
      <x:c r="W218" s="104"/>
      <x:c r="X218" s="104"/>
    </x:row>
    <x:row r="219" spans="1:24" ht="16.5" customHeight="1">
      <x:c r="A219" s="104"/>
      <x:c r="B219" s="104"/>
      <x:c r="C219" s="104"/>
      <x:c r="D219" s="104"/>
      <x:c r="E219" s="104"/>
      <x:c r="F219" s="104"/>
      <x:c r="G219" s="104"/>
      <x:c r="H219" s="104"/>
      <x:c r="I219" s="104"/>
      <x:c r="J219" s="104"/>
      <x:c r="K219" s="104"/>
      <x:c r="L219" s="104"/>
      <x:c r="M219" s="104"/>
      <x:c r="N219" s="104"/>
      <x:c r="O219" s="104"/>
      <x:c r="P219" s="104"/>
      <x:c r="Q219" s="104"/>
      <x:c r="R219" s="104"/>
      <x:c r="S219" s="104"/>
      <x:c r="T219" s="104"/>
      <x:c r="U219" s="104"/>
      <x:c r="V219" s="104"/>
      <x:c r="W219" s="104"/>
      <x:c r="X219" s="104"/>
    </x:row>
    <x:row r="220" spans="1:24" ht="16.5" customHeight="1">
      <x:c r="A220" s="104"/>
      <x:c r="B220" s="104"/>
      <x:c r="C220" s="104"/>
      <x:c r="D220" s="104"/>
      <x:c r="E220" s="104"/>
      <x:c r="F220" s="104"/>
      <x:c r="G220" s="104"/>
      <x:c r="H220" s="104"/>
      <x:c r="I220" s="104"/>
      <x:c r="J220" s="104"/>
      <x:c r="K220" s="104"/>
      <x:c r="L220" s="104"/>
      <x:c r="M220" s="104"/>
      <x:c r="N220" s="104"/>
      <x:c r="O220" s="104"/>
      <x:c r="P220" s="104"/>
      <x:c r="Q220" s="104"/>
      <x:c r="R220" s="104"/>
      <x:c r="S220" s="104"/>
      <x:c r="T220" s="104"/>
      <x:c r="U220" s="104"/>
      <x:c r="V220" s="104"/>
      <x:c r="W220" s="104"/>
      <x:c r="X220" s="104"/>
    </x:row>
    <x:row r="221" spans="1:24" ht="16.5" customHeight="1">
      <x:c r="A221" s="104"/>
      <x:c r="B221" s="104"/>
      <x:c r="C221" s="104"/>
      <x:c r="D221" s="104"/>
      <x:c r="E221" s="104"/>
      <x:c r="F221" s="104"/>
      <x:c r="G221" s="104"/>
      <x:c r="H221" s="104"/>
      <x:c r="I221" s="104"/>
      <x:c r="J221" s="104"/>
      <x:c r="K221" s="104"/>
      <x:c r="L221" s="104"/>
      <x:c r="M221" s="104"/>
      <x:c r="N221" s="104"/>
      <x:c r="O221" s="104"/>
      <x:c r="P221" s="104"/>
      <x:c r="Q221" s="104"/>
      <x:c r="R221" s="104"/>
      <x:c r="S221" s="104"/>
      <x:c r="T221" s="104"/>
      <x:c r="U221" s="104"/>
      <x:c r="V221" s="104"/>
      <x:c r="W221" s="104"/>
      <x:c r="X221" s="104"/>
    </x:row>
    <x:row r="222" spans="1:24" ht="16.5" customHeight="1">
      <x:c r="A222" s="104"/>
      <x:c r="B222" s="104"/>
      <x:c r="C222" s="104"/>
      <x:c r="D222" s="104"/>
      <x:c r="E222" s="104"/>
      <x:c r="F222" s="104"/>
      <x:c r="G222" s="104"/>
      <x:c r="H222" s="104"/>
      <x:c r="I222" s="104"/>
      <x:c r="J222" s="104"/>
      <x:c r="K222" s="104"/>
      <x:c r="L222" s="104"/>
      <x:c r="M222" s="104"/>
      <x:c r="N222" s="104"/>
      <x:c r="O222" s="104"/>
      <x:c r="P222" s="104"/>
      <x:c r="Q222" s="104"/>
      <x:c r="R222" s="104"/>
      <x:c r="S222" s="104"/>
      <x:c r="T222" s="104"/>
      <x:c r="U222" s="104"/>
      <x:c r="V222" s="104"/>
      <x:c r="W222" s="104"/>
      <x:c r="X222" s="104"/>
    </x:row>
    <x:row r="223" spans="1:24" ht="16.5" customHeight="1">
      <x:c r="A223" s="104"/>
      <x:c r="B223" s="104"/>
      <x:c r="C223" s="104"/>
      <x:c r="D223" s="104"/>
      <x:c r="E223" s="104"/>
      <x:c r="F223" s="104"/>
      <x:c r="G223" s="104"/>
      <x:c r="H223" s="104"/>
      <x:c r="I223" s="104"/>
      <x:c r="J223" s="104"/>
      <x:c r="K223" s="104"/>
      <x:c r="L223" s="104"/>
      <x:c r="M223" s="104"/>
      <x:c r="N223" s="104"/>
      <x:c r="O223" s="104"/>
      <x:c r="P223" s="104"/>
      <x:c r="Q223" s="104"/>
      <x:c r="R223" s="104"/>
      <x:c r="S223" s="104"/>
      <x:c r="T223" s="104"/>
      <x:c r="U223" s="104"/>
      <x:c r="V223" s="104"/>
      <x:c r="W223" s="104"/>
      <x:c r="X223" s="104"/>
    </x:row>
    <x:row r="224" spans="1:24" ht="16.5" customHeight="1">
      <x:c r="A224" s="104"/>
      <x:c r="B224" s="104"/>
      <x:c r="C224" s="104"/>
      <x:c r="D224" s="104"/>
      <x:c r="E224" s="104"/>
      <x:c r="F224" s="104"/>
      <x:c r="G224" s="104"/>
      <x:c r="H224" s="104"/>
      <x:c r="I224" s="104"/>
      <x:c r="J224" s="104"/>
      <x:c r="K224" s="104"/>
      <x:c r="L224" s="104"/>
      <x:c r="M224" s="104"/>
      <x:c r="N224" s="104"/>
      <x:c r="O224" s="104"/>
      <x:c r="P224" s="104"/>
      <x:c r="Q224" s="104"/>
      <x:c r="R224" s="104"/>
      <x:c r="S224" s="104"/>
      <x:c r="T224" s="104"/>
      <x:c r="U224" s="104"/>
      <x:c r="V224" s="104"/>
      <x:c r="W224" s="104"/>
      <x:c r="X224" s="104"/>
    </x:row>
    <x:row r="225" spans="1:24" ht="16.5" customHeight="1">
      <x:c r="A225" s="104"/>
      <x:c r="B225" s="104"/>
      <x:c r="C225" s="104"/>
      <x:c r="D225" s="104"/>
      <x:c r="E225" s="104"/>
      <x:c r="F225" s="104"/>
      <x:c r="G225" s="104"/>
      <x:c r="H225" s="104"/>
      <x:c r="I225" s="104"/>
      <x:c r="J225" s="104"/>
      <x:c r="K225" s="104"/>
      <x:c r="L225" s="104"/>
      <x:c r="M225" s="104"/>
      <x:c r="N225" s="104"/>
      <x:c r="O225" s="104"/>
      <x:c r="P225" s="104"/>
      <x:c r="Q225" s="104"/>
      <x:c r="R225" s="104"/>
      <x:c r="S225" s="104"/>
      <x:c r="T225" s="104"/>
      <x:c r="U225" s="104"/>
      <x:c r="V225" s="104"/>
      <x:c r="W225" s="104"/>
      <x:c r="X225" s="104"/>
    </x:row>
    <x:row r="226" spans="1:24" ht="16.5" customHeight="1">
      <x:c r="A226" s="104"/>
      <x:c r="B226" s="104"/>
      <x:c r="C226" s="104"/>
      <x:c r="D226" s="104"/>
      <x:c r="E226" s="104"/>
      <x:c r="F226" s="104"/>
      <x:c r="G226" s="104"/>
      <x:c r="H226" s="104"/>
      <x:c r="I226" s="104"/>
      <x:c r="J226" s="104"/>
      <x:c r="K226" s="104"/>
      <x:c r="L226" s="104"/>
      <x:c r="M226" s="104"/>
      <x:c r="N226" s="104"/>
      <x:c r="O226" s="104"/>
      <x:c r="P226" s="104"/>
      <x:c r="Q226" s="104"/>
      <x:c r="R226" s="104"/>
      <x:c r="S226" s="104"/>
      <x:c r="T226" s="104"/>
      <x:c r="U226" s="104"/>
      <x:c r="V226" s="104"/>
      <x:c r="W226" s="104"/>
      <x:c r="X226" s="104"/>
    </x:row>
    <x:row r="227" spans="1:24" ht="16.5" customHeight="1">
      <x:c r="A227" s="104"/>
      <x:c r="B227" s="104"/>
      <x:c r="C227" s="104"/>
      <x:c r="D227" s="104"/>
      <x:c r="E227" s="104"/>
      <x:c r="F227" s="104"/>
      <x:c r="G227" s="104"/>
      <x:c r="H227" s="104"/>
      <x:c r="I227" s="104"/>
      <x:c r="J227" s="104"/>
      <x:c r="K227" s="104"/>
      <x:c r="L227" s="104"/>
      <x:c r="M227" s="104"/>
      <x:c r="N227" s="104"/>
      <x:c r="O227" s="104"/>
      <x:c r="P227" s="104"/>
      <x:c r="Q227" s="104"/>
      <x:c r="R227" s="104"/>
      <x:c r="S227" s="104"/>
      <x:c r="T227" s="104"/>
      <x:c r="U227" s="104"/>
      <x:c r="V227" s="104"/>
      <x:c r="W227" s="104"/>
      <x:c r="X227" s="104"/>
    </x:row>
    <x:row r="228" spans="1:24" ht="16.5" customHeight="1">
      <x:c r="A228" s="104"/>
      <x:c r="B228" s="104"/>
      <x:c r="C228" s="104"/>
      <x:c r="D228" s="104"/>
      <x:c r="E228" s="104"/>
      <x:c r="F228" s="104"/>
      <x:c r="G228" s="104"/>
      <x:c r="H228" s="104"/>
      <x:c r="I228" s="104"/>
      <x:c r="J228" s="104"/>
      <x:c r="K228" s="104"/>
      <x:c r="L228" s="104"/>
      <x:c r="M228" s="104"/>
      <x:c r="N228" s="104"/>
      <x:c r="O228" s="104"/>
      <x:c r="P228" s="104"/>
      <x:c r="Q228" s="104"/>
      <x:c r="R228" s="104"/>
      <x:c r="S228" s="104"/>
      <x:c r="T228" s="104"/>
      <x:c r="U228" s="104"/>
      <x:c r="V228" s="104"/>
      <x:c r="W228" s="104"/>
      <x:c r="X228" s="104"/>
    </x:row>
    <x:row r="229" spans="1:24" ht="16.5" customHeight="1">
      <x:c r="A229" s="104"/>
      <x:c r="B229" s="104"/>
      <x:c r="C229" s="104"/>
      <x:c r="D229" s="104"/>
      <x:c r="E229" s="104"/>
      <x:c r="F229" s="104"/>
      <x:c r="G229" s="104"/>
      <x:c r="H229" s="104"/>
      <x:c r="I229" s="104"/>
      <x:c r="J229" s="104"/>
      <x:c r="K229" s="104"/>
      <x:c r="L229" s="104"/>
      <x:c r="M229" s="104"/>
      <x:c r="N229" s="104"/>
      <x:c r="O229" s="104"/>
      <x:c r="P229" s="104"/>
      <x:c r="Q229" s="104"/>
      <x:c r="R229" s="104"/>
      <x:c r="S229" s="104"/>
      <x:c r="T229" s="104"/>
      <x:c r="U229" s="104"/>
      <x:c r="V229" s="104"/>
      <x:c r="W229" s="104"/>
      <x:c r="X229" s="104"/>
    </x:row>
    <x:row r="230" spans="1:24" ht="16.5" customHeight="1">
      <x:c r="A230" s="104"/>
      <x:c r="B230" s="104"/>
      <x:c r="C230" s="104"/>
      <x:c r="D230" s="104"/>
      <x:c r="E230" s="104"/>
      <x:c r="F230" s="104"/>
      <x:c r="G230" s="104"/>
      <x:c r="H230" s="104"/>
      <x:c r="I230" s="104"/>
      <x:c r="J230" s="104"/>
      <x:c r="K230" s="104"/>
      <x:c r="L230" s="104"/>
      <x:c r="M230" s="104"/>
      <x:c r="N230" s="104"/>
      <x:c r="O230" s="104"/>
      <x:c r="P230" s="104"/>
      <x:c r="Q230" s="104"/>
      <x:c r="R230" s="104"/>
      <x:c r="S230" s="104"/>
      <x:c r="T230" s="104"/>
      <x:c r="U230" s="104"/>
      <x:c r="V230" s="104"/>
      <x:c r="W230" s="104"/>
      <x:c r="X230" s="104"/>
    </x:row>
    <x:row r="231" spans="1:24" ht="16.5" customHeight="1">
      <x:c r="A231" s="104"/>
      <x:c r="B231" s="104"/>
      <x:c r="C231" s="104"/>
      <x:c r="D231" s="104"/>
      <x:c r="E231" s="104"/>
      <x:c r="F231" s="104"/>
      <x:c r="G231" s="104"/>
      <x:c r="H231" s="104"/>
      <x:c r="I231" s="104"/>
      <x:c r="J231" s="104"/>
      <x:c r="K231" s="104"/>
      <x:c r="L231" s="104"/>
      <x:c r="M231" s="104"/>
      <x:c r="N231" s="104"/>
      <x:c r="O231" s="104"/>
      <x:c r="P231" s="104"/>
      <x:c r="Q231" s="104"/>
      <x:c r="R231" s="104"/>
      <x:c r="S231" s="104"/>
      <x:c r="T231" s="104"/>
      <x:c r="U231" s="104"/>
      <x:c r="V231" s="104"/>
      <x:c r="W231" s="104"/>
      <x:c r="X231" s="104"/>
    </x:row>
    <x:row r="232" spans="1:24" ht="16.5" customHeight="1">
      <x:c r="A232" s="104"/>
      <x:c r="B232" s="104"/>
      <x:c r="C232" s="104"/>
      <x:c r="D232" s="104"/>
      <x:c r="E232" s="104"/>
      <x:c r="F232" s="104"/>
      <x:c r="G232" s="104"/>
      <x:c r="H232" s="104"/>
      <x:c r="I232" s="104"/>
      <x:c r="J232" s="104"/>
      <x:c r="K232" s="104"/>
      <x:c r="L232" s="104"/>
      <x:c r="M232" s="104"/>
      <x:c r="N232" s="104"/>
      <x:c r="O232" s="104"/>
      <x:c r="P232" s="104"/>
      <x:c r="Q232" s="104"/>
      <x:c r="R232" s="104"/>
      <x:c r="S232" s="104"/>
      <x:c r="T232" s="104"/>
      <x:c r="U232" s="104"/>
      <x:c r="V232" s="104"/>
      <x:c r="W232" s="104"/>
      <x:c r="X232" s="104"/>
    </x:row>
    <x:row r="233" spans="1:24" ht="16.5" customHeight="1">
      <x:c r="A233" s="104"/>
      <x:c r="B233" s="104"/>
      <x:c r="C233" s="104"/>
      <x:c r="D233" s="104"/>
      <x:c r="E233" s="104"/>
      <x:c r="F233" s="104"/>
      <x:c r="G233" s="104"/>
      <x:c r="H233" s="104"/>
      <x:c r="I233" s="104"/>
      <x:c r="J233" s="104"/>
      <x:c r="K233" s="104"/>
      <x:c r="L233" s="104"/>
      <x:c r="M233" s="104"/>
      <x:c r="N233" s="104"/>
      <x:c r="O233" s="104"/>
      <x:c r="P233" s="104"/>
      <x:c r="Q233" s="104"/>
      <x:c r="R233" s="104"/>
      <x:c r="S233" s="104"/>
      <x:c r="T233" s="104"/>
      <x:c r="U233" s="104"/>
      <x:c r="V233" s="104"/>
      <x:c r="W233" s="104"/>
      <x:c r="X233" s="104"/>
    </x:row>
    <x:row r="234" spans="1:24" ht="16.5" customHeight="1">
      <x:c r="A234" s="104"/>
      <x:c r="B234" s="104"/>
      <x:c r="C234" s="104"/>
      <x:c r="D234" s="104"/>
      <x:c r="E234" s="104"/>
      <x:c r="F234" s="104"/>
      <x:c r="G234" s="104"/>
      <x:c r="H234" s="104"/>
      <x:c r="I234" s="104"/>
      <x:c r="J234" s="104"/>
      <x:c r="K234" s="104"/>
      <x:c r="L234" s="104"/>
      <x:c r="M234" s="104"/>
      <x:c r="N234" s="104"/>
      <x:c r="O234" s="104"/>
      <x:c r="P234" s="104"/>
      <x:c r="Q234" s="104"/>
      <x:c r="R234" s="104"/>
      <x:c r="S234" s="104"/>
      <x:c r="T234" s="104"/>
      <x:c r="U234" s="104"/>
      <x:c r="V234" s="104"/>
      <x:c r="W234" s="104"/>
      <x:c r="X234" s="104"/>
    </x:row>
    <x:row r="235" spans="1:24" ht="16.5" customHeight="1">
      <x:c r="A235" s="104"/>
      <x:c r="B235" s="104"/>
      <x:c r="C235" s="104"/>
      <x:c r="D235" s="104"/>
      <x:c r="E235" s="104"/>
      <x:c r="F235" s="104"/>
      <x:c r="G235" s="104"/>
      <x:c r="H235" s="104"/>
      <x:c r="I235" s="104"/>
      <x:c r="J235" s="104"/>
      <x:c r="K235" s="104"/>
      <x:c r="L235" s="104"/>
      <x:c r="M235" s="104"/>
      <x:c r="N235" s="104"/>
      <x:c r="O235" s="104"/>
      <x:c r="P235" s="104"/>
      <x:c r="Q235" s="104"/>
      <x:c r="R235" s="104"/>
      <x:c r="S235" s="104"/>
      <x:c r="T235" s="104"/>
      <x:c r="U235" s="104"/>
      <x:c r="V235" s="104"/>
      <x:c r="W235" s="104"/>
      <x:c r="X235" s="104"/>
    </x:row>
    <x:row r="236" spans="1:24" ht="16.5" customHeight="1">
      <x:c r="A236" s="104"/>
      <x:c r="B236" s="104"/>
      <x:c r="C236" s="104"/>
      <x:c r="D236" s="104"/>
      <x:c r="E236" s="104"/>
      <x:c r="F236" s="104"/>
      <x:c r="G236" s="104"/>
      <x:c r="H236" s="104"/>
      <x:c r="I236" s="104"/>
      <x:c r="J236" s="104"/>
      <x:c r="K236" s="104"/>
      <x:c r="L236" s="104"/>
      <x:c r="M236" s="104"/>
      <x:c r="N236" s="104"/>
      <x:c r="O236" s="104"/>
      <x:c r="P236" s="104"/>
      <x:c r="Q236" s="104"/>
      <x:c r="R236" s="104"/>
      <x:c r="S236" s="104"/>
      <x:c r="T236" s="104"/>
      <x:c r="U236" s="104"/>
      <x:c r="V236" s="104"/>
      <x:c r="W236" s="104"/>
      <x:c r="X236" s="104"/>
    </x:row>
    <x:row r="237" spans="1:24" ht="16.5" customHeight="1">
      <x:c r="A237" s="104"/>
      <x:c r="B237" s="104"/>
      <x:c r="C237" s="104"/>
      <x:c r="D237" s="104"/>
      <x:c r="E237" s="104"/>
      <x:c r="F237" s="104"/>
      <x:c r="G237" s="104"/>
      <x:c r="H237" s="104"/>
      <x:c r="I237" s="104"/>
      <x:c r="J237" s="104"/>
      <x:c r="K237" s="104"/>
      <x:c r="L237" s="104"/>
      <x:c r="M237" s="104"/>
      <x:c r="N237" s="104"/>
      <x:c r="O237" s="104"/>
      <x:c r="P237" s="104"/>
      <x:c r="Q237" s="104"/>
      <x:c r="R237" s="104"/>
      <x:c r="S237" s="104"/>
      <x:c r="T237" s="104"/>
      <x:c r="U237" s="104"/>
      <x:c r="V237" s="104"/>
      <x:c r="W237" s="104"/>
      <x:c r="X237" s="104"/>
    </x:row>
    <x:row r="238" spans="1:24" ht="16.5" customHeight="1">
      <x:c r="A238" s="104"/>
      <x:c r="B238" s="104"/>
      <x:c r="C238" s="104"/>
      <x:c r="D238" s="104"/>
      <x:c r="E238" s="104"/>
      <x:c r="F238" s="104"/>
      <x:c r="G238" s="104"/>
      <x:c r="H238" s="104"/>
      <x:c r="I238" s="104"/>
      <x:c r="J238" s="104"/>
      <x:c r="K238" s="104"/>
      <x:c r="L238" s="104"/>
      <x:c r="M238" s="104"/>
      <x:c r="N238" s="104"/>
      <x:c r="O238" s="104"/>
      <x:c r="P238" s="104"/>
      <x:c r="Q238" s="104"/>
      <x:c r="R238" s="104"/>
      <x:c r="S238" s="104"/>
      <x:c r="T238" s="104"/>
      <x:c r="U238" s="104"/>
      <x:c r="V238" s="104"/>
      <x:c r="W238" s="104"/>
      <x:c r="X238" s="104"/>
    </x:row>
    <x:row r="239" spans="1:24" ht="16.5" customHeight="1">
      <x:c r="A239" s="104"/>
      <x:c r="B239" s="104"/>
      <x:c r="C239" s="104"/>
      <x:c r="D239" s="104"/>
      <x:c r="E239" s="104"/>
      <x:c r="F239" s="104"/>
      <x:c r="G239" s="104"/>
      <x:c r="H239" s="104"/>
      <x:c r="I239" s="104"/>
      <x:c r="J239" s="104"/>
      <x:c r="K239" s="104"/>
      <x:c r="L239" s="104"/>
      <x:c r="M239" s="104"/>
      <x:c r="N239" s="104"/>
      <x:c r="O239" s="104"/>
      <x:c r="P239" s="104"/>
      <x:c r="Q239" s="104"/>
      <x:c r="R239" s="104"/>
      <x:c r="S239" s="104"/>
      <x:c r="T239" s="104"/>
      <x:c r="U239" s="104"/>
      <x:c r="V239" s="104"/>
      <x:c r="W239" s="104"/>
      <x:c r="X239" s="104"/>
    </x:row>
    <x:row r="240" spans="1:24" ht="16.5" customHeight="1">
      <x:c r="A240" s="104"/>
      <x:c r="B240" s="104"/>
      <x:c r="C240" s="104"/>
      <x:c r="D240" s="104"/>
      <x:c r="E240" s="104"/>
      <x:c r="F240" s="104"/>
      <x:c r="G240" s="104"/>
      <x:c r="H240" s="104"/>
      <x:c r="I240" s="104"/>
      <x:c r="J240" s="104"/>
      <x:c r="K240" s="104"/>
      <x:c r="L240" s="104"/>
      <x:c r="M240" s="104"/>
      <x:c r="N240" s="104"/>
      <x:c r="O240" s="104"/>
      <x:c r="P240" s="104"/>
      <x:c r="Q240" s="104"/>
      <x:c r="R240" s="104"/>
      <x:c r="S240" s="104"/>
      <x:c r="T240" s="104"/>
      <x:c r="U240" s="104"/>
      <x:c r="V240" s="104"/>
      <x:c r="W240" s="104"/>
      <x:c r="X240" s="104"/>
    </x:row>
    <x:row r="241" spans="1:24" ht="16.5" customHeight="1">
      <x:c r="A241" s="104"/>
      <x:c r="B241" s="104"/>
      <x:c r="C241" s="104"/>
      <x:c r="D241" s="104"/>
      <x:c r="E241" s="104"/>
      <x:c r="F241" s="104"/>
      <x:c r="G241" s="104"/>
      <x:c r="H241" s="104"/>
      <x:c r="I241" s="104"/>
      <x:c r="J241" s="104"/>
      <x:c r="K241" s="104"/>
      <x:c r="L241" s="104"/>
      <x:c r="M241" s="104"/>
      <x:c r="N241" s="104"/>
      <x:c r="O241" s="104"/>
      <x:c r="P241" s="104"/>
      <x:c r="Q241" s="104"/>
      <x:c r="R241" s="104"/>
      <x:c r="S241" s="104"/>
      <x:c r="T241" s="104"/>
      <x:c r="U241" s="104"/>
      <x:c r="V241" s="104"/>
      <x:c r="W241" s="104"/>
      <x:c r="X241" s="104"/>
    </x:row>
    <x:row r="242" spans="1:24" ht="16.5" customHeight="1">
      <x:c r="A242" s="104"/>
      <x:c r="B242" s="104"/>
      <x:c r="C242" s="104"/>
      <x:c r="D242" s="104"/>
      <x:c r="E242" s="104"/>
      <x:c r="F242" s="104"/>
      <x:c r="G242" s="104"/>
      <x:c r="H242" s="104"/>
      <x:c r="I242" s="104"/>
      <x:c r="J242" s="104"/>
      <x:c r="K242" s="104"/>
      <x:c r="L242" s="104"/>
      <x:c r="M242" s="104"/>
      <x:c r="N242" s="104"/>
      <x:c r="O242" s="104"/>
      <x:c r="P242" s="104"/>
      <x:c r="Q242" s="104"/>
      <x:c r="R242" s="104"/>
      <x:c r="S242" s="104"/>
      <x:c r="T242" s="104"/>
      <x:c r="U242" s="104"/>
      <x:c r="V242" s="104"/>
      <x:c r="W242" s="104"/>
      <x:c r="X242" s="104"/>
    </x:row>
    <x:row r="243" spans="1:24" ht="16.5" customHeight="1">
      <x:c r="A243" s="104"/>
      <x:c r="B243" s="104"/>
      <x:c r="C243" s="104"/>
      <x:c r="D243" s="104"/>
      <x:c r="E243" s="104"/>
      <x:c r="F243" s="104"/>
      <x:c r="G243" s="104"/>
      <x:c r="H243" s="104"/>
      <x:c r="I243" s="104"/>
      <x:c r="J243" s="104"/>
      <x:c r="K243" s="104"/>
      <x:c r="L243" s="104"/>
      <x:c r="M243" s="104"/>
      <x:c r="N243" s="104"/>
      <x:c r="O243" s="104"/>
      <x:c r="P243" s="104"/>
      <x:c r="Q243" s="104"/>
      <x:c r="R243" s="104"/>
      <x:c r="S243" s="104"/>
      <x:c r="T243" s="104"/>
      <x:c r="U243" s="104"/>
      <x:c r="V243" s="104"/>
      <x:c r="W243" s="104"/>
      <x:c r="X243" s="104"/>
    </x:row>
    <x:row r="244" spans="1:24" ht="16.5" customHeight="1">
      <x:c r="A244" s="104"/>
      <x:c r="B244" s="104"/>
      <x:c r="C244" s="104"/>
      <x:c r="D244" s="104"/>
      <x:c r="E244" s="104"/>
      <x:c r="F244" s="104"/>
      <x:c r="G244" s="104"/>
      <x:c r="H244" s="104"/>
      <x:c r="I244" s="104"/>
      <x:c r="J244" s="104"/>
      <x:c r="K244" s="104"/>
      <x:c r="L244" s="104"/>
      <x:c r="M244" s="104"/>
      <x:c r="N244" s="104"/>
      <x:c r="O244" s="104"/>
      <x:c r="P244" s="104"/>
      <x:c r="Q244" s="104"/>
      <x:c r="R244" s="104"/>
      <x:c r="S244" s="104"/>
      <x:c r="T244" s="104"/>
      <x:c r="U244" s="104"/>
      <x:c r="V244" s="104"/>
      <x:c r="W244" s="104"/>
      <x:c r="X244" s="104"/>
    </x:row>
    <x:row r="245" spans="1:24" ht="16.5" customHeight="1">
      <x:c r="A245" s="104"/>
      <x:c r="B245" s="104"/>
      <x:c r="C245" s="104"/>
      <x:c r="D245" s="104"/>
      <x:c r="E245" s="104"/>
      <x:c r="F245" s="104"/>
      <x:c r="G245" s="104"/>
      <x:c r="H245" s="104"/>
      <x:c r="I245" s="104"/>
      <x:c r="J245" s="104"/>
      <x:c r="K245" s="104"/>
      <x:c r="L245" s="104"/>
      <x:c r="M245" s="104"/>
      <x:c r="N245" s="104"/>
      <x:c r="O245" s="104"/>
      <x:c r="P245" s="104"/>
      <x:c r="Q245" s="104"/>
      <x:c r="R245" s="104"/>
      <x:c r="S245" s="104"/>
      <x:c r="T245" s="104"/>
      <x:c r="U245" s="104"/>
      <x:c r="V245" s="104"/>
      <x:c r="W245" s="104"/>
      <x:c r="X245" s="104"/>
    </x:row>
    <x:row r="246" spans="1:24" ht="16.5" customHeight="1">
      <x:c r="A246" s="104"/>
      <x:c r="B246" s="104"/>
      <x:c r="C246" s="104"/>
      <x:c r="D246" s="104"/>
      <x:c r="E246" s="104"/>
      <x:c r="F246" s="104"/>
      <x:c r="G246" s="104"/>
      <x:c r="H246" s="104"/>
      <x:c r="I246" s="104"/>
      <x:c r="J246" s="104"/>
      <x:c r="K246" s="104"/>
      <x:c r="L246" s="104"/>
      <x:c r="M246" s="104"/>
      <x:c r="N246" s="104"/>
      <x:c r="O246" s="104"/>
      <x:c r="P246" s="104"/>
      <x:c r="Q246" s="104"/>
      <x:c r="R246" s="104"/>
      <x:c r="S246" s="104"/>
      <x:c r="T246" s="104"/>
      <x:c r="U246" s="104"/>
      <x:c r="V246" s="104"/>
      <x:c r="W246" s="104"/>
      <x:c r="X246" s="104"/>
    </x:row>
    <x:row r="247" spans="1:24" ht="16.5" customHeight="1">
      <x:c r="A247" s="104"/>
      <x:c r="B247" s="104"/>
      <x:c r="C247" s="104"/>
      <x:c r="D247" s="104"/>
      <x:c r="E247" s="104"/>
      <x:c r="F247" s="104"/>
      <x:c r="G247" s="104"/>
      <x:c r="H247" s="104"/>
      <x:c r="I247" s="104"/>
      <x:c r="J247" s="104"/>
      <x:c r="K247" s="104"/>
      <x:c r="L247" s="104"/>
      <x:c r="M247" s="104"/>
      <x:c r="N247" s="104"/>
      <x:c r="O247" s="104"/>
      <x:c r="P247" s="104"/>
      <x:c r="Q247" s="104"/>
      <x:c r="R247" s="104"/>
      <x:c r="S247" s="104"/>
      <x:c r="T247" s="104"/>
      <x:c r="U247" s="104"/>
      <x:c r="V247" s="104"/>
      <x:c r="W247" s="104"/>
      <x:c r="X247" s="104"/>
    </x:row>
    <x:row r="248" spans="1:24" ht="16.5" customHeight="1">
      <x:c r="A248" s="104"/>
      <x:c r="B248" s="104"/>
      <x:c r="C248" s="104"/>
      <x:c r="D248" s="104"/>
      <x:c r="E248" s="104"/>
      <x:c r="F248" s="104"/>
      <x:c r="G248" s="104"/>
      <x:c r="H248" s="104"/>
      <x:c r="I248" s="104"/>
      <x:c r="J248" s="104"/>
      <x:c r="K248" s="104"/>
      <x:c r="L248" s="104"/>
      <x:c r="M248" s="104"/>
      <x:c r="N248" s="104"/>
      <x:c r="O248" s="104"/>
      <x:c r="P248" s="104"/>
      <x:c r="Q248" s="104"/>
      <x:c r="R248" s="104"/>
      <x:c r="S248" s="104"/>
      <x:c r="T248" s="104"/>
      <x:c r="U248" s="104"/>
      <x:c r="V248" s="104"/>
      <x:c r="W248" s="104"/>
      <x:c r="X248" s="104"/>
    </x:row>
    <x:row r="249" spans="1:24" ht="16.5" customHeight="1">
      <x:c r="A249" s="104"/>
      <x:c r="B249" s="104"/>
      <x:c r="C249" s="104"/>
      <x:c r="D249" s="104"/>
      <x:c r="E249" s="104"/>
      <x:c r="F249" s="104"/>
      <x:c r="G249" s="104"/>
      <x:c r="H249" s="104"/>
      <x:c r="I249" s="104"/>
      <x:c r="J249" s="104"/>
      <x:c r="K249" s="104"/>
      <x:c r="L249" s="104"/>
      <x:c r="M249" s="104"/>
      <x:c r="N249" s="104"/>
      <x:c r="O249" s="104"/>
      <x:c r="P249" s="104"/>
      <x:c r="Q249" s="104"/>
      <x:c r="R249" s="104"/>
      <x:c r="S249" s="104"/>
      <x:c r="T249" s="104"/>
      <x:c r="U249" s="104"/>
      <x:c r="V249" s="104"/>
      <x:c r="W249" s="104"/>
      <x:c r="X249" s="104"/>
    </x:row>
    <x:row r="250" spans="1:24" ht="16.5" customHeight="1">
      <x:c r="A250" s="104"/>
      <x:c r="B250" s="104"/>
      <x:c r="C250" s="104"/>
      <x:c r="D250" s="104"/>
      <x:c r="E250" s="104"/>
      <x:c r="F250" s="104"/>
      <x:c r="G250" s="104"/>
      <x:c r="H250" s="104"/>
      <x:c r="I250" s="104"/>
      <x:c r="J250" s="104"/>
      <x:c r="K250" s="104"/>
      <x:c r="L250" s="104"/>
      <x:c r="M250" s="104"/>
      <x:c r="N250" s="104"/>
      <x:c r="O250" s="104"/>
      <x:c r="P250" s="104"/>
      <x:c r="Q250" s="104"/>
      <x:c r="R250" s="104"/>
      <x:c r="S250" s="104"/>
      <x:c r="T250" s="104"/>
      <x:c r="U250" s="104"/>
      <x:c r="V250" s="104"/>
      <x:c r="W250" s="104"/>
      <x:c r="X250" s="104"/>
    </x:row>
    <x:row r="251" spans="1:24" ht="16.5" customHeight="1">
      <x:c r="A251" s="104"/>
      <x:c r="B251" s="104"/>
      <x:c r="C251" s="104"/>
      <x:c r="D251" s="104"/>
      <x:c r="E251" s="104"/>
      <x:c r="F251" s="104"/>
      <x:c r="G251" s="104"/>
      <x:c r="H251" s="104"/>
      <x:c r="I251" s="104"/>
      <x:c r="J251" s="104"/>
      <x:c r="K251" s="104"/>
      <x:c r="L251" s="104"/>
      <x:c r="M251" s="104"/>
      <x:c r="N251" s="104"/>
      <x:c r="O251" s="104"/>
      <x:c r="P251" s="104"/>
      <x:c r="Q251" s="104"/>
      <x:c r="R251" s="104"/>
      <x:c r="S251" s="104"/>
      <x:c r="T251" s="104"/>
      <x:c r="U251" s="104"/>
      <x:c r="V251" s="104"/>
      <x:c r="W251" s="104"/>
      <x:c r="X251" s="104"/>
    </x:row>
    <x:row r="252" spans="1:24" ht="16.5" customHeight="1">
      <x:c r="A252" s="104"/>
      <x:c r="B252" s="104"/>
      <x:c r="C252" s="104"/>
      <x:c r="D252" s="104"/>
      <x:c r="E252" s="104"/>
      <x:c r="F252" s="104"/>
      <x:c r="G252" s="104"/>
      <x:c r="H252" s="104"/>
      <x:c r="I252" s="104"/>
      <x:c r="J252" s="104"/>
      <x:c r="K252" s="104"/>
      <x:c r="L252" s="104"/>
      <x:c r="M252" s="104"/>
      <x:c r="N252" s="104"/>
      <x:c r="O252" s="104"/>
      <x:c r="P252" s="104"/>
      <x:c r="Q252" s="104"/>
      <x:c r="R252" s="104"/>
      <x:c r="S252" s="104"/>
      <x:c r="T252" s="104"/>
      <x:c r="U252" s="104"/>
      <x:c r="V252" s="104"/>
      <x:c r="W252" s="104"/>
      <x:c r="X252" s="104"/>
    </x:row>
    <x:row r="253" spans="1:24" ht="16.5" customHeight="1">
      <x:c r="A253" s="104"/>
      <x:c r="B253" s="104"/>
      <x:c r="C253" s="104"/>
      <x:c r="D253" s="104"/>
      <x:c r="E253" s="104"/>
      <x:c r="F253" s="104"/>
      <x:c r="G253" s="104"/>
      <x:c r="H253" s="104"/>
      <x:c r="I253" s="104"/>
      <x:c r="J253" s="104"/>
      <x:c r="K253" s="104"/>
      <x:c r="L253" s="104"/>
      <x:c r="M253" s="104"/>
      <x:c r="N253" s="104"/>
      <x:c r="O253" s="104"/>
      <x:c r="P253" s="104"/>
      <x:c r="Q253" s="104"/>
      <x:c r="R253" s="104"/>
      <x:c r="S253" s="104"/>
      <x:c r="T253" s="104"/>
      <x:c r="U253" s="104"/>
      <x:c r="V253" s="104"/>
      <x:c r="W253" s="104"/>
      <x:c r="X253" s="104"/>
    </x:row>
    <x:row r="254" spans="1:24" ht="16.5" customHeight="1">
      <x:c r="A254" s="104"/>
      <x:c r="B254" s="104"/>
      <x:c r="C254" s="104"/>
      <x:c r="D254" s="104"/>
      <x:c r="E254" s="104"/>
      <x:c r="F254" s="104"/>
      <x:c r="G254" s="104"/>
      <x:c r="H254" s="104"/>
      <x:c r="I254" s="104"/>
      <x:c r="J254" s="104"/>
      <x:c r="K254" s="104"/>
      <x:c r="L254" s="104"/>
      <x:c r="M254" s="104"/>
      <x:c r="N254" s="104"/>
      <x:c r="O254" s="104"/>
      <x:c r="P254" s="104"/>
      <x:c r="Q254" s="104"/>
      <x:c r="R254" s="104"/>
      <x:c r="S254" s="104"/>
      <x:c r="T254" s="104"/>
      <x:c r="U254" s="104"/>
      <x:c r="V254" s="104"/>
      <x:c r="W254" s="104"/>
      <x:c r="X254" s="104"/>
    </x:row>
    <x:row r="255" spans="1:24" ht="16.5" customHeight="1">
      <x:c r="A255" s="104"/>
      <x:c r="B255" s="104"/>
      <x:c r="C255" s="104"/>
      <x:c r="D255" s="104"/>
      <x:c r="E255" s="104"/>
      <x:c r="F255" s="104"/>
      <x:c r="G255" s="104"/>
      <x:c r="H255" s="104"/>
      <x:c r="I255" s="104"/>
      <x:c r="J255" s="104"/>
      <x:c r="K255" s="104"/>
      <x:c r="L255" s="104"/>
      <x:c r="M255" s="104"/>
      <x:c r="N255" s="104"/>
      <x:c r="O255" s="104"/>
      <x:c r="P255" s="104"/>
      <x:c r="Q255" s="104"/>
      <x:c r="R255" s="104"/>
      <x:c r="S255" s="104"/>
      <x:c r="T255" s="104"/>
      <x:c r="U255" s="104"/>
      <x:c r="V255" s="104"/>
      <x:c r="W255" s="104"/>
      <x:c r="X255" s="104"/>
    </x:row>
    <x:row r="256" spans="1:24" ht="16.5" customHeight="1">
      <x:c r="A256" s="104"/>
      <x:c r="B256" s="104"/>
      <x:c r="C256" s="104"/>
      <x:c r="D256" s="104"/>
      <x:c r="E256" s="104"/>
      <x:c r="F256" s="104"/>
      <x:c r="G256" s="104"/>
      <x:c r="H256" s="104"/>
      <x:c r="I256" s="104"/>
      <x:c r="J256" s="104"/>
      <x:c r="K256" s="104"/>
      <x:c r="L256" s="104"/>
      <x:c r="M256" s="104"/>
      <x:c r="N256" s="104"/>
      <x:c r="O256" s="104"/>
      <x:c r="P256" s="104"/>
      <x:c r="Q256" s="104"/>
      <x:c r="R256" s="104"/>
      <x:c r="S256" s="104"/>
      <x:c r="T256" s="104"/>
      <x:c r="U256" s="104"/>
      <x:c r="V256" s="104"/>
      <x:c r="W256" s="104"/>
      <x:c r="X256" s="104"/>
    </x:row>
    <x:row r="257" spans="1:24" ht="16.5" customHeight="1">
      <x:c r="A257" s="104"/>
      <x:c r="B257" s="104"/>
      <x:c r="C257" s="104"/>
      <x:c r="D257" s="104"/>
      <x:c r="E257" s="104"/>
      <x:c r="F257" s="104"/>
      <x:c r="G257" s="104"/>
      <x:c r="H257" s="104"/>
      <x:c r="I257" s="104"/>
      <x:c r="J257" s="104"/>
      <x:c r="K257" s="104"/>
      <x:c r="L257" s="104"/>
      <x:c r="M257" s="104"/>
      <x:c r="N257" s="104"/>
      <x:c r="O257" s="104"/>
      <x:c r="P257" s="104"/>
      <x:c r="Q257" s="104"/>
      <x:c r="R257" s="104"/>
      <x:c r="S257" s="104"/>
      <x:c r="T257" s="104"/>
      <x:c r="U257" s="104"/>
      <x:c r="V257" s="104"/>
      <x:c r="W257" s="104"/>
      <x:c r="X257" s="104"/>
    </x:row>
    <x:row r="258" spans="1:24" ht="16.5" customHeight="1">
      <x:c r="A258" s="104"/>
      <x:c r="B258" s="104"/>
      <x:c r="C258" s="104"/>
      <x:c r="D258" s="104"/>
      <x:c r="E258" s="104"/>
      <x:c r="F258" s="104"/>
      <x:c r="G258" s="104"/>
      <x:c r="H258" s="104"/>
      <x:c r="I258" s="104"/>
      <x:c r="J258" s="104"/>
      <x:c r="K258" s="104"/>
      <x:c r="L258" s="104"/>
      <x:c r="M258" s="104"/>
      <x:c r="N258" s="104"/>
      <x:c r="O258" s="104"/>
      <x:c r="P258" s="104"/>
      <x:c r="Q258" s="104"/>
      <x:c r="R258" s="104"/>
      <x:c r="S258" s="104"/>
      <x:c r="T258" s="104"/>
      <x:c r="U258" s="104"/>
      <x:c r="V258" s="104"/>
      <x:c r="W258" s="104"/>
      <x:c r="X258" s="104"/>
    </x:row>
    <x:row r="259" spans="1:24" ht="16.5" customHeight="1">
      <x:c r="A259" s="104"/>
      <x:c r="B259" s="104"/>
      <x:c r="C259" s="104"/>
      <x:c r="D259" s="104"/>
      <x:c r="E259" s="104"/>
      <x:c r="F259" s="104"/>
      <x:c r="G259" s="104"/>
      <x:c r="H259" s="104"/>
      <x:c r="I259" s="104"/>
      <x:c r="J259" s="104"/>
      <x:c r="K259" s="104"/>
      <x:c r="L259" s="104"/>
      <x:c r="M259" s="104"/>
      <x:c r="N259" s="104"/>
      <x:c r="O259" s="104"/>
      <x:c r="P259" s="104"/>
      <x:c r="Q259" s="104"/>
      <x:c r="R259" s="104"/>
      <x:c r="S259" s="104"/>
      <x:c r="T259" s="104"/>
      <x:c r="U259" s="104"/>
      <x:c r="V259" s="104"/>
      <x:c r="W259" s="104"/>
      <x:c r="X259" s="104"/>
    </x:row>
    <x:row r="260" spans="1:24" ht="16.5" customHeight="1">
      <x:c r="A260" s="104"/>
      <x:c r="B260" s="104"/>
      <x:c r="C260" s="104"/>
      <x:c r="D260" s="104"/>
      <x:c r="E260" s="104"/>
      <x:c r="F260" s="104"/>
      <x:c r="G260" s="104"/>
      <x:c r="H260" s="104"/>
      <x:c r="I260" s="104"/>
      <x:c r="J260" s="104"/>
      <x:c r="K260" s="104"/>
      <x:c r="L260" s="104"/>
      <x:c r="M260" s="104"/>
      <x:c r="N260" s="104"/>
      <x:c r="O260" s="104"/>
      <x:c r="P260" s="104"/>
      <x:c r="Q260" s="104"/>
      <x:c r="R260" s="104"/>
      <x:c r="S260" s="104"/>
      <x:c r="T260" s="104"/>
      <x:c r="U260" s="104"/>
      <x:c r="V260" s="104"/>
      <x:c r="W260" s="104"/>
      <x:c r="X260" s="104"/>
    </x:row>
    <x:row r="261" spans="1:24" ht="16.5" customHeight="1">
      <x:c r="A261" s="104"/>
      <x:c r="B261" s="104"/>
      <x:c r="C261" s="104"/>
      <x:c r="D261" s="104"/>
      <x:c r="E261" s="104"/>
      <x:c r="F261" s="104"/>
      <x:c r="G261" s="104"/>
      <x:c r="H261" s="104"/>
      <x:c r="I261" s="104"/>
      <x:c r="J261" s="104"/>
      <x:c r="K261" s="104"/>
      <x:c r="L261" s="104"/>
      <x:c r="M261" s="104"/>
      <x:c r="N261" s="104"/>
      <x:c r="O261" s="104"/>
      <x:c r="P261" s="104"/>
      <x:c r="Q261" s="104"/>
      <x:c r="R261" s="104"/>
      <x:c r="S261" s="104"/>
      <x:c r="T261" s="104"/>
      <x:c r="U261" s="104"/>
      <x:c r="V261" s="104"/>
      <x:c r="W261" s="104"/>
      <x:c r="X261" s="104"/>
    </x:row>
    <x:row r="262" spans="1:24" ht="16.5" customHeight="1">
      <x:c r="A262" s="104"/>
      <x:c r="B262" s="104"/>
      <x:c r="C262" s="104"/>
      <x:c r="D262" s="104"/>
      <x:c r="E262" s="104"/>
      <x:c r="F262" s="104"/>
      <x:c r="G262" s="104"/>
      <x:c r="H262" s="104"/>
      <x:c r="I262" s="104"/>
      <x:c r="J262" s="104"/>
      <x:c r="K262" s="104"/>
      <x:c r="L262" s="104"/>
      <x:c r="M262" s="104"/>
      <x:c r="N262" s="104"/>
      <x:c r="O262" s="104"/>
      <x:c r="P262" s="104"/>
      <x:c r="Q262" s="104"/>
      <x:c r="R262" s="104"/>
      <x:c r="S262" s="104"/>
      <x:c r="T262" s="104"/>
      <x:c r="U262" s="104"/>
      <x:c r="V262" s="104"/>
      <x:c r="W262" s="104"/>
      <x:c r="X262" s="104"/>
    </x:row>
    <x:row r="263" spans="1:24" ht="16.5" customHeight="1">
      <x:c r="A263" s="104"/>
      <x:c r="B263" s="104"/>
      <x:c r="C263" s="104"/>
      <x:c r="D263" s="104"/>
      <x:c r="E263" s="104"/>
      <x:c r="F263" s="104"/>
      <x:c r="G263" s="104"/>
      <x:c r="H263" s="104"/>
      <x:c r="I263" s="104"/>
      <x:c r="J263" s="104"/>
      <x:c r="K263" s="104"/>
      <x:c r="L263" s="104"/>
      <x:c r="M263" s="104"/>
      <x:c r="N263" s="104"/>
      <x:c r="O263" s="104"/>
      <x:c r="P263" s="104"/>
      <x:c r="Q263" s="104"/>
      <x:c r="R263" s="104"/>
      <x:c r="S263" s="104"/>
      <x:c r="T263" s="104"/>
      <x:c r="U263" s="104"/>
      <x:c r="V263" s="104"/>
      <x:c r="W263" s="104"/>
      <x:c r="X263" s="104"/>
    </x:row>
    <x:row r="264" spans="1:24" ht="16.5" customHeight="1">
      <x:c r="A264" s="104"/>
      <x:c r="B264" s="104"/>
      <x:c r="C264" s="104"/>
      <x:c r="D264" s="104"/>
      <x:c r="E264" s="104"/>
      <x:c r="F264" s="104"/>
      <x:c r="G264" s="104"/>
      <x:c r="H264" s="104"/>
      <x:c r="I264" s="104"/>
      <x:c r="J264" s="104"/>
      <x:c r="K264" s="104"/>
      <x:c r="L264" s="104"/>
      <x:c r="M264" s="104"/>
      <x:c r="N264" s="104"/>
      <x:c r="O264" s="104"/>
      <x:c r="P264" s="104"/>
      <x:c r="Q264" s="104"/>
      <x:c r="R264" s="104"/>
      <x:c r="S264" s="104"/>
      <x:c r="T264" s="104"/>
      <x:c r="U264" s="104"/>
      <x:c r="V264" s="104"/>
      <x:c r="W264" s="104"/>
      <x:c r="X264" s="104"/>
    </x:row>
    <x:row r="265" spans="1:24" ht="16.5" customHeight="1">
      <x:c r="A265" s="104"/>
      <x:c r="B265" s="104"/>
      <x:c r="C265" s="104"/>
      <x:c r="D265" s="104"/>
      <x:c r="E265" s="104"/>
      <x:c r="F265" s="104"/>
      <x:c r="G265" s="104"/>
      <x:c r="H265" s="104"/>
      <x:c r="I265" s="104"/>
      <x:c r="J265" s="104"/>
      <x:c r="K265" s="104"/>
      <x:c r="L265" s="104"/>
      <x:c r="M265" s="104"/>
      <x:c r="N265" s="104"/>
      <x:c r="O265" s="104"/>
      <x:c r="P265" s="104"/>
      <x:c r="Q265" s="104"/>
      <x:c r="R265" s="104"/>
      <x:c r="S265" s="104"/>
      <x:c r="T265" s="104"/>
      <x:c r="U265" s="104"/>
      <x:c r="V265" s="104"/>
      <x:c r="W265" s="104"/>
      <x:c r="X265" s="104"/>
    </x:row>
    <x:row r="266" spans="1:24" ht="16.5" customHeight="1">
      <x:c r="A266" s="104"/>
      <x:c r="B266" s="104"/>
      <x:c r="C266" s="104"/>
      <x:c r="D266" s="104"/>
      <x:c r="E266" s="104"/>
      <x:c r="F266" s="104"/>
      <x:c r="G266" s="104"/>
      <x:c r="H266" s="104"/>
      <x:c r="I266" s="104"/>
      <x:c r="J266" s="104"/>
      <x:c r="K266" s="104"/>
      <x:c r="L266" s="104"/>
      <x:c r="M266" s="104"/>
      <x:c r="N266" s="104"/>
      <x:c r="O266" s="104"/>
      <x:c r="P266" s="104"/>
      <x:c r="Q266" s="104"/>
      <x:c r="R266" s="104"/>
      <x:c r="S266" s="104"/>
      <x:c r="T266" s="104"/>
      <x:c r="U266" s="104"/>
      <x:c r="V266" s="104"/>
      <x:c r="W266" s="104"/>
      <x:c r="X266" s="104"/>
    </x:row>
    <x:row r="267" spans="1:24" ht="16.5" customHeight="1">
      <x:c r="A267" s="104"/>
      <x:c r="B267" s="104"/>
      <x:c r="C267" s="104"/>
      <x:c r="D267" s="104"/>
      <x:c r="E267" s="104"/>
      <x:c r="F267" s="104"/>
      <x:c r="G267" s="104"/>
      <x:c r="H267" s="104"/>
      <x:c r="I267" s="104"/>
      <x:c r="J267" s="104"/>
      <x:c r="K267" s="104"/>
      <x:c r="L267" s="104"/>
      <x:c r="M267" s="104"/>
      <x:c r="N267" s="104"/>
      <x:c r="O267" s="104"/>
      <x:c r="P267" s="104"/>
      <x:c r="Q267" s="104"/>
      <x:c r="R267" s="104"/>
      <x:c r="S267" s="104"/>
      <x:c r="T267" s="104"/>
      <x:c r="U267" s="104"/>
      <x:c r="V267" s="104"/>
      <x:c r="W267" s="104"/>
      <x:c r="X267" s="104"/>
    </x:row>
    <x:row r="268" spans="1:24" ht="16.5" customHeight="1">
      <x:c r="A268" s="104"/>
      <x:c r="B268" s="104"/>
      <x:c r="C268" s="104"/>
      <x:c r="D268" s="104"/>
      <x:c r="E268" s="104"/>
      <x:c r="F268" s="104"/>
      <x:c r="G268" s="104"/>
      <x:c r="H268" s="104"/>
      <x:c r="I268" s="104"/>
      <x:c r="J268" s="104"/>
      <x:c r="K268" s="104"/>
      <x:c r="L268" s="104"/>
      <x:c r="M268" s="104"/>
      <x:c r="N268" s="104"/>
      <x:c r="O268" s="104"/>
      <x:c r="P268" s="104"/>
      <x:c r="Q268" s="104"/>
      <x:c r="R268" s="104"/>
      <x:c r="S268" s="104"/>
      <x:c r="T268" s="104"/>
      <x:c r="U268" s="104"/>
      <x:c r="V268" s="104"/>
      <x:c r="W268" s="104"/>
      <x:c r="X268" s="104"/>
    </x:row>
    <x:row r="269" spans="1:24" ht="16.5" customHeight="1">
      <x:c r="A269" s="104"/>
      <x:c r="B269" s="104"/>
      <x:c r="C269" s="104"/>
      <x:c r="D269" s="104"/>
      <x:c r="E269" s="104"/>
      <x:c r="F269" s="104"/>
      <x:c r="G269" s="104"/>
      <x:c r="H269" s="104"/>
      <x:c r="I269" s="104"/>
      <x:c r="J269" s="104"/>
      <x:c r="K269" s="104"/>
      <x:c r="L269" s="104"/>
      <x:c r="M269" s="104"/>
      <x:c r="N269" s="104"/>
      <x:c r="O269" s="104"/>
      <x:c r="P269" s="104"/>
      <x:c r="Q269" s="104"/>
      <x:c r="R269" s="104"/>
      <x:c r="S269" s="104"/>
      <x:c r="T269" s="104"/>
      <x:c r="U269" s="104"/>
      <x:c r="V269" s="104"/>
      <x:c r="W269" s="104"/>
      <x:c r="X269" s="104"/>
    </x:row>
    <x:row r="270" spans="1:24" ht="16.5" customHeight="1">
      <x:c r="A270" s="104"/>
      <x:c r="B270" s="104"/>
      <x:c r="C270" s="104"/>
      <x:c r="D270" s="104"/>
      <x:c r="E270" s="104"/>
      <x:c r="F270" s="104"/>
      <x:c r="G270" s="104"/>
      <x:c r="H270" s="104"/>
      <x:c r="I270" s="104"/>
      <x:c r="J270" s="104"/>
      <x:c r="K270" s="104"/>
      <x:c r="L270" s="104"/>
      <x:c r="M270" s="104"/>
      <x:c r="N270" s="104"/>
      <x:c r="O270" s="104"/>
      <x:c r="P270" s="104"/>
      <x:c r="Q270" s="104"/>
      <x:c r="R270" s="104"/>
      <x:c r="S270" s="104"/>
      <x:c r="T270" s="104"/>
      <x:c r="U270" s="104"/>
      <x:c r="V270" s="104"/>
      <x:c r="W270" s="104"/>
      <x:c r="X270" s="104"/>
    </x:row>
    <x:row r="271" spans="1:24" ht="16.5" customHeight="1">
      <x:c r="A271" s="104"/>
      <x:c r="B271" s="104"/>
      <x:c r="C271" s="104"/>
      <x:c r="D271" s="104"/>
      <x:c r="E271" s="104"/>
      <x:c r="F271" s="104"/>
      <x:c r="G271" s="104"/>
      <x:c r="H271" s="104"/>
      <x:c r="I271" s="104"/>
      <x:c r="J271" s="104"/>
      <x:c r="K271" s="104"/>
      <x:c r="L271" s="104"/>
      <x:c r="M271" s="104"/>
      <x:c r="N271" s="104"/>
      <x:c r="O271" s="104"/>
      <x:c r="P271" s="104"/>
      <x:c r="Q271" s="104"/>
      <x:c r="R271" s="104"/>
      <x:c r="S271" s="104"/>
      <x:c r="T271" s="104"/>
      <x:c r="U271" s="104"/>
      <x:c r="V271" s="104"/>
      <x:c r="W271" s="104"/>
      <x:c r="X271" s="104"/>
    </x:row>
    <x:row r="272" spans="1:24" ht="16.5" customHeight="1">
      <x:c r="A272" s="104"/>
      <x:c r="B272" s="104"/>
      <x:c r="C272" s="104"/>
      <x:c r="D272" s="104"/>
      <x:c r="E272" s="104"/>
      <x:c r="F272" s="104"/>
      <x:c r="G272" s="104"/>
      <x:c r="H272" s="104"/>
      <x:c r="I272" s="104"/>
      <x:c r="J272" s="104"/>
      <x:c r="K272" s="104"/>
      <x:c r="L272" s="104"/>
      <x:c r="M272" s="104"/>
      <x:c r="N272" s="104"/>
      <x:c r="O272" s="104"/>
      <x:c r="P272" s="104"/>
      <x:c r="Q272" s="104"/>
      <x:c r="R272" s="104"/>
      <x:c r="S272" s="104"/>
      <x:c r="T272" s="104"/>
      <x:c r="U272" s="104"/>
      <x:c r="V272" s="104"/>
      <x:c r="W272" s="104"/>
      <x:c r="X272" s="104"/>
    </x:row>
    <x:row r="273" spans="1:24" ht="15.75" customHeight="1">
      <x:c r="A273" s="104"/>
      <x:c r="B273" s="104"/>
      <x:c r="C273" s="104"/>
      <x:c r="D273" s="104"/>
      <x:c r="E273" s="104"/>
      <x:c r="F273" s="104"/>
      <x:c r="G273" s="104"/>
      <x:c r="H273" s="104"/>
      <x:c r="I273" s="104"/>
      <x:c r="J273" s="104"/>
      <x:c r="K273" s="104"/>
      <x:c r="L273" s="104"/>
      <x:c r="M273" s="104"/>
      <x:c r="N273" s="104"/>
      <x:c r="O273" s="104"/>
      <x:c r="P273" s="104"/>
      <x:c r="Q273" s="104"/>
      <x:c r="R273" s="104"/>
      <x:c r="S273" s="104"/>
      <x:c r="T273" s="104"/>
      <x:c r="U273" s="104"/>
      <x:c r="V273" s="104"/>
      <x:c r="W273" s="104"/>
      <x:c r="X273" s="104"/>
    </x:row>
    <x:row r="274" spans="1:24" ht="15.75" customHeight="1">
      <x:c r="A274" s="104"/>
      <x:c r="B274" s="104"/>
      <x:c r="C274" s="104"/>
      <x:c r="D274" s="104"/>
      <x:c r="E274" s="104"/>
      <x:c r="F274" s="104"/>
      <x:c r="G274" s="104"/>
      <x:c r="H274" s="104"/>
      <x:c r="I274" s="104"/>
      <x:c r="J274" s="104"/>
      <x:c r="K274" s="104"/>
      <x:c r="L274" s="104"/>
      <x:c r="M274" s="104"/>
      <x:c r="N274" s="104"/>
      <x:c r="O274" s="104"/>
      <x:c r="P274" s="104"/>
      <x:c r="Q274" s="104"/>
      <x:c r="R274" s="104"/>
      <x:c r="S274" s="104"/>
      <x:c r="T274" s="104"/>
      <x:c r="U274" s="104"/>
      <x:c r="V274" s="104"/>
      <x:c r="W274" s="104"/>
      <x:c r="X274" s="104"/>
    </x:row>
    <x:row r="275" spans="1:24" ht="15.75" customHeight="1">
      <x:c r="A275" s="104"/>
      <x:c r="B275" s="104"/>
      <x:c r="C275" s="104"/>
      <x:c r="D275" s="104"/>
      <x:c r="E275" s="104"/>
      <x:c r="F275" s="104"/>
      <x:c r="G275" s="104"/>
      <x:c r="H275" s="104"/>
      <x:c r="I275" s="104"/>
      <x:c r="J275" s="104"/>
      <x:c r="K275" s="104"/>
      <x:c r="L275" s="104"/>
      <x:c r="M275" s="104"/>
      <x:c r="N275" s="104"/>
      <x:c r="O275" s="104"/>
      <x:c r="P275" s="104"/>
      <x:c r="Q275" s="104"/>
      <x:c r="R275" s="104"/>
      <x:c r="S275" s="104"/>
      <x:c r="T275" s="104"/>
      <x:c r="U275" s="104"/>
      <x:c r="V275" s="104"/>
      <x:c r="W275" s="104"/>
      <x:c r="X275" s="104"/>
    </x:row>
    <x:row r="276" spans="1:24" ht="15.75" customHeight="1">
      <x:c r="A276" s="104"/>
      <x:c r="B276" s="104"/>
      <x:c r="C276" s="104"/>
      <x:c r="D276" s="104"/>
      <x:c r="E276" s="104"/>
      <x:c r="F276" s="104"/>
      <x:c r="G276" s="104"/>
      <x:c r="H276" s="104"/>
      <x:c r="I276" s="104"/>
      <x:c r="J276" s="104"/>
      <x:c r="K276" s="104"/>
      <x:c r="L276" s="104"/>
      <x:c r="M276" s="104"/>
      <x:c r="N276" s="104"/>
      <x:c r="O276" s="104"/>
      <x:c r="P276" s="104"/>
      <x:c r="Q276" s="104"/>
      <x:c r="R276" s="104"/>
      <x:c r="S276" s="104"/>
      <x:c r="T276" s="104"/>
      <x:c r="U276" s="104"/>
      <x:c r="V276" s="104"/>
      <x:c r="W276" s="104"/>
      <x:c r="X276" s="104"/>
    </x:row>
    <x:row r="277" spans="1:24" ht="15.75" customHeight="1">
      <x:c r="A277" s="104"/>
      <x:c r="B277" s="104"/>
      <x:c r="C277" s="104"/>
      <x:c r="D277" s="104"/>
      <x:c r="E277" s="104"/>
      <x:c r="F277" s="104"/>
      <x:c r="G277" s="104"/>
      <x:c r="H277" s="104"/>
      <x:c r="I277" s="104"/>
      <x:c r="J277" s="104"/>
      <x:c r="K277" s="104"/>
      <x:c r="L277" s="104"/>
      <x:c r="M277" s="104"/>
      <x:c r="N277" s="104"/>
      <x:c r="O277" s="104"/>
      <x:c r="P277" s="104"/>
      <x:c r="Q277" s="104"/>
      <x:c r="R277" s="104"/>
      <x:c r="S277" s="104"/>
      <x:c r="T277" s="104"/>
      <x:c r="U277" s="104"/>
      <x:c r="V277" s="104"/>
      <x:c r="W277" s="104"/>
      <x:c r="X277" s="104"/>
    </x:row>
    <x:row r="278" spans="1:24" ht="15.75" customHeight="1">
      <x:c r="A278" s="104"/>
      <x:c r="B278" s="104"/>
      <x:c r="C278" s="104"/>
      <x:c r="D278" s="104"/>
      <x:c r="E278" s="104"/>
      <x:c r="F278" s="104"/>
      <x:c r="G278" s="104"/>
      <x:c r="H278" s="104"/>
      <x:c r="I278" s="104"/>
      <x:c r="J278" s="104"/>
      <x:c r="K278" s="104"/>
      <x:c r="L278" s="104"/>
      <x:c r="M278" s="104"/>
      <x:c r="N278" s="104"/>
      <x:c r="O278" s="104"/>
      <x:c r="P278" s="104"/>
      <x:c r="Q278" s="104"/>
      <x:c r="R278" s="104"/>
      <x:c r="S278" s="104"/>
      <x:c r="T278" s="104"/>
      <x:c r="U278" s="104"/>
      <x:c r="V278" s="104"/>
      <x:c r="W278" s="104"/>
      <x:c r="X278" s="104"/>
    </x:row>
    <x:row r="279" spans="1:24" ht="15.75" customHeight="1">
      <x:c r="A279" s="104"/>
      <x:c r="B279" s="104"/>
      <x:c r="C279" s="104"/>
      <x:c r="D279" s="104"/>
      <x:c r="E279" s="104"/>
      <x:c r="F279" s="104"/>
      <x:c r="G279" s="104"/>
      <x:c r="H279" s="104"/>
      <x:c r="I279" s="104"/>
      <x:c r="J279" s="104"/>
      <x:c r="K279" s="104"/>
      <x:c r="L279" s="104"/>
      <x:c r="M279" s="104"/>
      <x:c r="N279" s="104"/>
      <x:c r="O279" s="104"/>
      <x:c r="P279" s="104"/>
      <x:c r="Q279" s="104"/>
      <x:c r="R279" s="104"/>
      <x:c r="S279" s="104"/>
      <x:c r="T279" s="104"/>
      <x:c r="U279" s="104"/>
      <x:c r="V279" s="104"/>
      <x:c r="W279" s="104"/>
      <x:c r="X279" s="104"/>
    </x:row>
    <x:row r="280" spans="1:24" ht="15.75" customHeight="1">
      <x:c r="A280" s="104"/>
      <x:c r="B280" s="104"/>
      <x:c r="C280" s="104"/>
      <x:c r="D280" s="104"/>
      <x:c r="E280" s="104"/>
      <x:c r="F280" s="104"/>
      <x:c r="G280" s="104"/>
      <x:c r="H280" s="104"/>
      <x:c r="I280" s="104"/>
      <x:c r="J280" s="104"/>
      <x:c r="K280" s="104"/>
      <x:c r="L280" s="104"/>
      <x:c r="M280" s="104"/>
      <x:c r="N280" s="104"/>
      <x:c r="O280" s="104"/>
      <x:c r="P280" s="104"/>
      <x:c r="Q280" s="104"/>
      <x:c r="R280" s="104"/>
      <x:c r="S280" s="104"/>
      <x:c r="T280" s="104"/>
      <x:c r="U280" s="104"/>
      <x:c r="V280" s="104"/>
      <x:c r="W280" s="104"/>
      <x:c r="X280" s="104"/>
    </x:row>
    <x:row r="281" spans="1:24" ht="15.75" customHeight="1">
      <x:c r="A281" s="104"/>
      <x:c r="B281" s="104"/>
      <x:c r="C281" s="104"/>
      <x:c r="D281" s="104"/>
      <x:c r="E281" s="104"/>
      <x:c r="F281" s="104"/>
      <x:c r="G281" s="104"/>
      <x:c r="H281" s="104"/>
      <x:c r="I281" s="104"/>
      <x:c r="J281" s="104"/>
      <x:c r="K281" s="104"/>
      <x:c r="L281" s="104"/>
      <x:c r="M281" s="104"/>
      <x:c r="N281" s="104"/>
      <x:c r="O281" s="104"/>
      <x:c r="P281" s="104"/>
      <x:c r="Q281" s="104"/>
      <x:c r="R281" s="104"/>
      <x:c r="S281" s="104"/>
      <x:c r="T281" s="104"/>
      <x:c r="U281" s="104"/>
      <x:c r="V281" s="104"/>
      <x:c r="W281" s="104"/>
      <x:c r="X281" s="104"/>
    </x:row>
    <x:row r="282" spans="1:24" ht="15.75" customHeight="1">
      <x:c r="A282" s="104"/>
      <x:c r="B282" s="104"/>
      <x:c r="C282" s="104"/>
      <x:c r="D282" s="104"/>
      <x:c r="E282" s="104"/>
      <x:c r="F282" s="104"/>
      <x:c r="G282" s="104"/>
      <x:c r="H282" s="104"/>
      <x:c r="I282" s="104"/>
      <x:c r="J282" s="104"/>
      <x:c r="K282" s="104"/>
      <x:c r="L282" s="104"/>
      <x:c r="M282" s="104"/>
      <x:c r="N282" s="104"/>
      <x:c r="O282" s="104"/>
      <x:c r="P282" s="104"/>
      <x:c r="Q282" s="104"/>
      <x:c r="R282" s="104"/>
      <x:c r="S282" s="104"/>
      <x:c r="T282" s="104"/>
      <x:c r="U282" s="104"/>
      <x:c r="V282" s="104"/>
      <x:c r="W282" s="104"/>
      <x:c r="X282" s="104"/>
    </x:row>
    <x:row r="283" spans="1:24" ht="15.75" customHeight="1">
      <x:c r="A283" s="104"/>
      <x:c r="B283" s="104"/>
      <x:c r="C283" s="104"/>
      <x:c r="D283" s="104"/>
      <x:c r="E283" s="104"/>
      <x:c r="F283" s="104"/>
      <x:c r="G283" s="104"/>
      <x:c r="H283" s="104"/>
      <x:c r="I283" s="104"/>
      <x:c r="J283" s="104"/>
      <x:c r="K283" s="104"/>
      <x:c r="L283" s="104"/>
      <x:c r="M283" s="104"/>
      <x:c r="N283" s="104"/>
      <x:c r="O283" s="104"/>
      <x:c r="P283" s="104"/>
      <x:c r="Q283" s="104"/>
      <x:c r="R283" s="104"/>
      <x:c r="S283" s="104"/>
      <x:c r="T283" s="104"/>
      <x:c r="U283" s="104"/>
      <x:c r="V283" s="104"/>
      <x:c r="W283" s="104"/>
      <x:c r="X283" s="104"/>
    </x:row>
    <x:row r="284" spans="1:24" ht="15.75" customHeight="1">
      <x:c r="A284" s="104"/>
      <x:c r="B284" s="104"/>
      <x:c r="C284" s="104"/>
      <x:c r="D284" s="104"/>
      <x:c r="E284" s="104"/>
      <x:c r="F284" s="104"/>
      <x:c r="G284" s="104"/>
      <x:c r="H284" s="104"/>
      <x:c r="I284" s="104"/>
      <x:c r="J284" s="104"/>
      <x:c r="K284" s="104"/>
      <x:c r="L284" s="104"/>
      <x:c r="M284" s="104"/>
      <x:c r="N284" s="104"/>
      <x:c r="O284" s="104"/>
      <x:c r="P284" s="104"/>
      <x:c r="Q284" s="104"/>
      <x:c r="R284" s="104"/>
      <x:c r="S284" s="104"/>
      <x:c r="T284" s="104"/>
      <x:c r="U284" s="104"/>
      <x:c r="V284" s="104"/>
      <x:c r="W284" s="104"/>
      <x:c r="X284" s="104"/>
    </x:row>
    <x:row r="285" spans="1:24" ht="15.75" customHeight="1">
      <x:c r="A285" s="104"/>
      <x:c r="B285" s="104"/>
      <x:c r="C285" s="104"/>
      <x:c r="D285" s="104"/>
      <x:c r="E285" s="104"/>
      <x:c r="F285" s="104"/>
      <x:c r="G285" s="104"/>
      <x:c r="H285" s="104"/>
      <x:c r="I285" s="104"/>
      <x:c r="J285" s="104"/>
      <x:c r="K285" s="104"/>
      <x:c r="L285" s="104"/>
      <x:c r="M285" s="104"/>
      <x:c r="N285" s="104"/>
      <x:c r="O285" s="104"/>
      <x:c r="P285" s="104"/>
      <x:c r="Q285" s="104"/>
      <x:c r="R285" s="104"/>
      <x:c r="S285" s="104"/>
      <x:c r="T285" s="104"/>
      <x:c r="U285" s="104"/>
      <x:c r="V285" s="104"/>
      <x:c r="W285" s="104"/>
      <x:c r="X285" s="104"/>
    </x:row>
    <x:row r="286" spans="1:24" ht="15.75" customHeight="1">
      <x:c r="A286" s="104"/>
      <x:c r="B286" s="104"/>
      <x:c r="C286" s="104"/>
      <x:c r="D286" s="104"/>
      <x:c r="E286" s="104"/>
      <x:c r="F286" s="104"/>
      <x:c r="G286" s="104"/>
      <x:c r="H286" s="104"/>
      <x:c r="I286" s="104"/>
      <x:c r="J286" s="104"/>
      <x:c r="K286" s="104"/>
      <x:c r="L286" s="104"/>
      <x:c r="M286" s="104"/>
      <x:c r="N286" s="104"/>
      <x:c r="O286" s="104"/>
      <x:c r="P286" s="104"/>
      <x:c r="Q286" s="104"/>
      <x:c r="R286" s="104"/>
      <x:c r="S286" s="104"/>
      <x:c r="T286" s="104"/>
      <x:c r="U286" s="104"/>
      <x:c r="V286" s="104"/>
      <x:c r="W286" s="104"/>
      <x:c r="X286" s="104"/>
    </x:row>
    <x:row r="287" spans="1:24" ht="15.75" customHeight="1">
      <x:c r="A287" s="104"/>
      <x:c r="B287" s="104"/>
      <x:c r="C287" s="104"/>
      <x:c r="D287" s="104"/>
      <x:c r="E287" s="104"/>
      <x:c r="F287" s="104"/>
      <x:c r="G287" s="104"/>
      <x:c r="H287" s="104"/>
      <x:c r="I287" s="104"/>
      <x:c r="J287" s="104"/>
      <x:c r="K287" s="104"/>
      <x:c r="L287" s="104"/>
      <x:c r="M287" s="104"/>
      <x:c r="N287" s="104"/>
      <x:c r="O287" s="104"/>
      <x:c r="P287" s="104"/>
      <x:c r="Q287" s="104"/>
      <x:c r="R287" s="104"/>
      <x:c r="S287" s="104"/>
      <x:c r="T287" s="104"/>
      <x:c r="U287" s="104"/>
      <x:c r="V287" s="104"/>
      <x:c r="W287" s="104"/>
      <x:c r="X287" s="104"/>
    </x:row>
    <x:row r="288" spans="1:24" ht="15.75" customHeight="1">
      <x:c r="A288" s="104"/>
      <x:c r="B288" s="104"/>
      <x:c r="C288" s="104"/>
      <x:c r="D288" s="104"/>
      <x:c r="E288" s="104"/>
      <x:c r="F288" s="104"/>
      <x:c r="G288" s="104"/>
      <x:c r="H288" s="104"/>
      <x:c r="I288" s="104"/>
      <x:c r="J288" s="104"/>
      <x:c r="K288" s="104"/>
      <x:c r="L288" s="104"/>
      <x:c r="M288" s="104"/>
      <x:c r="N288" s="104"/>
      <x:c r="O288" s="104"/>
      <x:c r="P288" s="104"/>
      <x:c r="Q288" s="104"/>
      <x:c r="R288" s="104"/>
      <x:c r="S288" s="104"/>
      <x:c r="T288" s="104"/>
      <x:c r="U288" s="104"/>
      <x:c r="V288" s="104"/>
      <x:c r="W288" s="104"/>
      <x:c r="X288" s="104"/>
    </x:row>
    <x:row r="289" spans="1:24" ht="15.75" customHeight="1">
      <x:c r="A289" s="104"/>
      <x:c r="B289" s="104"/>
      <x:c r="C289" s="104"/>
      <x:c r="D289" s="104"/>
      <x:c r="E289" s="104"/>
      <x:c r="F289" s="104"/>
      <x:c r="G289" s="104"/>
      <x:c r="H289" s="104"/>
      <x:c r="I289" s="104"/>
      <x:c r="J289" s="104"/>
      <x:c r="K289" s="104"/>
      <x:c r="L289" s="104"/>
      <x:c r="M289" s="104"/>
      <x:c r="N289" s="104"/>
      <x:c r="O289" s="104"/>
      <x:c r="P289" s="104"/>
      <x:c r="Q289" s="104"/>
      <x:c r="R289" s="104"/>
      <x:c r="S289" s="104"/>
      <x:c r="T289" s="104"/>
      <x:c r="U289" s="104"/>
      <x:c r="V289" s="104"/>
      <x:c r="W289" s="104"/>
      <x:c r="X289" s="104"/>
    </x:row>
    <x:row r="290" spans="1:24" ht="15.75" customHeight="1">
      <x:c r="A290" s="104"/>
      <x:c r="B290" s="104"/>
      <x:c r="C290" s="104"/>
      <x:c r="D290" s="104"/>
      <x:c r="E290" s="104"/>
      <x:c r="F290" s="104"/>
      <x:c r="G290" s="104"/>
      <x:c r="H290" s="104"/>
      <x:c r="I290" s="104"/>
      <x:c r="J290" s="104"/>
      <x:c r="K290" s="104"/>
      <x:c r="L290" s="104"/>
      <x:c r="M290" s="104"/>
      <x:c r="N290" s="104"/>
      <x:c r="O290" s="104"/>
      <x:c r="P290" s="104"/>
      <x:c r="Q290" s="104"/>
      <x:c r="R290" s="104"/>
      <x:c r="S290" s="104"/>
      <x:c r="T290" s="104"/>
      <x:c r="U290" s="104"/>
      <x:c r="V290" s="104"/>
      <x:c r="W290" s="104"/>
      <x:c r="X290" s="104"/>
    </x:row>
    <x:row r="291" spans="1:24" ht="15.75" customHeight="1">
      <x:c r="A291" s="104"/>
      <x:c r="B291" s="104"/>
      <x:c r="C291" s="104"/>
      <x:c r="D291" s="104"/>
      <x:c r="E291" s="104"/>
      <x:c r="F291" s="104"/>
      <x:c r="G291" s="104"/>
      <x:c r="H291" s="104"/>
      <x:c r="I291" s="104"/>
      <x:c r="J291" s="104"/>
      <x:c r="K291" s="104"/>
      <x:c r="L291" s="104"/>
      <x:c r="M291" s="104"/>
      <x:c r="N291" s="104"/>
      <x:c r="O291" s="104"/>
      <x:c r="P291" s="104"/>
      <x:c r="Q291" s="104"/>
      <x:c r="R291" s="104"/>
      <x:c r="S291" s="104"/>
      <x:c r="T291" s="104"/>
      <x:c r="U291" s="104"/>
      <x:c r="V291" s="104"/>
      <x:c r="W291" s="104"/>
      <x:c r="X291" s="104"/>
    </x:row>
    <x:row r="292" spans="1:24" ht="15.75" customHeight="1">
      <x:c r="A292" s="104"/>
      <x:c r="B292" s="104"/>
      <x:c r="C292" s="104"/>
      <x:c r="D292" s="104"/>
      <x:c r="E292" s="104"/>
      <x:c r="F292" s="104"/>
      <x:c r="G292" s="104"/>
      <x:c r="H292" s="104"/>
      <x:c r="I292" s="104"/>
      <x:c r="J292" s="104"/>
      <x:c r="K292" s="104"/>
      <x:c r="L292" s="104"/>
      <x:c r="M292" s="104"/>
      <x:c r="N292" s="104"/>
      <x:c r="O292" s="104"/>
      <x:c r="P292" s="104"/>
      <x:c r="Q292" s="104"/>
      <x:c r="R292" s="104"/>
      <x:c r="S292" s="104"/>
      <x:c r="T292" s="104"/>
      <x:c r="U292" s="104"/>
      <x:c r="V292" s="104"/>
      <x:c r="W292" s="104"/>
      <x:c r="X292" s="104"/>
    </x:row>
    <x:row r="293" spans="1:24" ht="15.75" customHeight="1">
      <x:c r="A293" s="104"/>
      <x:c r="B293" s="104"/>
      <x:c r="C293" s="104"/>
      <x:c r="D293" s="104"/>
      <x:c r="E293" s="104"/>
      <x:c r="F293" s="104"/>
      <x:c r="G293" s="104"/>
      <x:c r="H293" s="104"/>
      <x:c r="I293" s="104"/>
      <x:c r="J293" s="104"/>
      <x:c r="K293" s="104"/>
      <x:c r="L293" s="104"/>
      <x:c r="M293" s="104"/>
      <x:c r="N293" s="104"/>
      <x:c r="O293" s="104"/>
      <x:c r="P293" s="104"/>
      <x:c r="Q293" s="104"/>
      <x:c r="R293" s="104"/>
      <x:c r="S293" s="104"/>
      <x:c r="T293" s="104"/>
      <x:c r="U293" s="104"/>
      <x:c r="V293" s="104"/>
      <x:c r="W293" s="104"/>
      <x:c r="X293" s="104"/>
    </x:row>
    <x:row r="294" spans="1:24" ht="15.75" customHeight="1">
      <x:c r="A294" s="104"/>
      <x:c r="B294" s="104"/>
      <x:c r="C294" s="104"/>
      <x:c r="D294" s="104"/>
      <x:c r="E294" s="104"/>
      <x:c r="F294" s="104"/>
      <x:c r="G294" s="104"/>
      <x:c r="H294" s="104"/>
      <x:c r="I294" s="104"/>
      <x:c r="J294" s="104"/>
      <x:c r="K294" s="104"/>
      <x:c r="L294" s="104"/>
      <x:c r="M294" s="104"/>
      <x:c r="N294" s="104"/>
      <x:c r="O294" s="104"/>
      <x:c r="P294" s="104"/>
      <x:c r="Q294" s="104"/>
      <x:c r="R294" s="104"/>
      <x:c r="S294" s="104"/>
      <x:c r="T294" s="104"/>
      <x:c r="U294" s="104"/>
      <x:c r="V294" s="104"/>
      <x:c r="W294" s="104"/>
      <x:c r="X294" s="104"/>
    </x:row>
    <x:row r="295" spans="1:24" ht="15.75" customHeight="1">
      <x:c r="A295" s="104"/>
      <x:c r="B295" s="104"/>
      <x:c r="C295" s="104"/>
      <x:c r="D295" s="104"/>
      <x:c r="E295" s="104"/>
      <x:c r="F295" s="104"/>
      <x:c r="G295" s="104"/>
      <x:c r="H295" s="104"/>
      <x:c r="I295" s="104"/>
      <x:c r="J295" s="104"/>
      <x:c r="K295" s="104"/>
      <x:c r="L295" s="104"/>
      <x:c r="M295" s="104"/>
      <x:c r="N295" s="104"/>
      <x:c r="O295" s="104"/>
      <x:c r="P295" s="104"/>
      <x:c r="Q295" s="104"/>
      <x:c r="R295" s="104"/>
      <x:c r="S295" s="104"/>
      <x:c r="T295" s="104"/>
      <x:c r="U295" s="104"/>
      <x:c r="V295" s="104"/>
      <x:c r="W295" s="104"/>
      <x:c r="X295" s="104"/>
    </x:row>
    <x:row r="296" spans="1:24" ht="15.75" customHeight="1">
      <x:c r="A296" s="104"/>
      <x:c r="B296" s="104"/>
      <x:c r="C296" s="104"/>
      <x:c r="D296" s="104"/>
      <x:c r="E296" s="104"/>
      <x:c r="F296" s="104"/>
      <x:c r="G296" s="104"/>
      <x:c r="H296" s="104"/>
      <x:c r="I296" s="104"/>
      <x:c r="J296" s="104"/>
      <x:c r="K296" s="104"/>
      <x:c r="L296" s="104"/>
      <x:c r="M296" s="104"/>
      <x:c r="N296" s="104"/>
      <x:c r="O296" s="104"/>
      <x:c r="P296" s="104"/>
      <x:c r="Q296" s="104"/>
      <x:c r="R296" s="104"/>
      <x:c r="S296" s="104"/>
      <x:c r="T296" s="104"/>
      <x:c r="U296" s="104"/>
      <x:c r="V296" s="104"/>
      <x:c r="W296" s="104"/>
      <x:c r="X296" s="104"/>
    </x:row>
    <x:row r="297" spans="1:24" ht="15.75" customHeight="1">
      <x:c r="A297" s="104"/>
      <x:c r="B297" s="104"/>
      <x:c r="C297" s="104"/>
      <x:c r="D297" s="104"/>
      <x:c r="E297" s="104"/>
      <x:c r="F297" s="104"/>
      <x:c r="G297" s="104"/>
      <x:c r="H297" s="104"/>
      <x:c r="I297" s="104"/>
      <x:c r="J297" s="104"/>
      <x:c r="K297" s="104"/>
      <x:c r="L297" s="104"/>
      <x:c r="M297" s="104"/>
      <x:c r="N297" s="104"/>
      <x:c r="O297" s="104"/>
      <x:c r="P297" s="104"/>
      <x:c r="Q297" s="104"/>
      <x:c r="R297" s="104"/>
      <x:c r="S297" s="104"/>
      <x:c r="T297" s="104"/>
      <x:c r="U297" s="104"/>
      <x:c r="V297" s="104"/>
      <x:c r="W297" s="104"/>
      <x:c r="X297" s="104"/>
    </x:row>
    <x:row r="298" spans="1:24" ht="15.75" customHeight="1">
      <x:c r="A298" s="104"/>
      <x:c r="B298" s="104"/>
      <x:c r="C298" s="104"/>
      <x:c r="D298" s="104"/>
      <x:c r="E298" s="104"/>
      <x:c r="F298" s="104"/>
      <x:c r="G298" s="104"/>
      <x:c r="H298" s="104"/>
      <x:c r="I298" s="104"/>
      <x:c r="J298" s="104"/>
      <x:c r="K298" s="104"/>
      <x:c r="L298" s="104"/>
      <x:c r="M298" s="104"/>
      <x:c r="N298" s="104"/>
      <x:c r="O298" s="104"/>
      <x:c r="P298" s="104"/>
      <x:c r="Q298" s="104"/>
      <x:c r="R298" s="104"/>
      <x:c r="S298" s="104"/>
      <x:c r="T298" s="104"/>
      <x:c r="U298" s="104"/>
      <x:c r="V298" s="104"/>
      <x:c r="W298" s="104"/>
      <x:c r="X298" s="104"/>
    </x:row>
    <x:row r="299" spans="1:24" ht="15.75" customHeight="1">
      <x:c r="A299" s="104"/>
      <x:c r="B299" s="104"/>
      <x:c r="C299" s="104"/>
      <x:c r="D299" s="104"/>
      <x:c r="E299" s="104"/>
      <x:c r="F299" s="104"/>
      <x:c r="G299" s="104"/>
      <x:c r="H299" s="104"/>
      <x:c r="I299" s="104"/>
      <x:c r="J299" s="104"/>
      <x:c r="K299" s="104"/>
      <x:c r="L299" s="104"/>
      <x:c r="M299" s="104"/>
      <x:c r="N299" s="104"/>
      <x:c r="O299" s="104"/>
      <x:c r="P299" s="104"/>
      <x:c r="Q299" s="104"/>
      <x:c r="R299" s="104"/>
      <x:c r="S299" s="104"/>
      <x:c r="T299" s="104"/>
      <x:c r="U299" s="104"/>
      <x:c r="V299" s="104"/>
      <x:c r="W299" s="104"/>
      <x:c r="X299" s="104"/>
    </x:row>
    <x:row r="300" spans="1:24" ht="15.75" customHeight="1">
      <x:c r="A300" s="104"/>
      <x:c r="B300" s="104"/>
      <x:c r="C300" s="104"/>
      <x:c r="D300" s="104"/>
      <x:c r="E300" s="104"/>
      <x:c r="F300" s="104"/>
      <x:c r="G300" s="104"/>
      <x:c r="H300" s="104"/>
      <x:c r="I300" s="104"/>
      <x:c r="J300" s="104"/>
      <x:c r="K300" s="104"/>
      <x:c r="L300" s="104"/>
      <x:c r="M300" s="104"/>
      <x:c r="N300" s="104"/>
      <x:c r="O300" s="104"/>
      <x:c r="P300" s="104"/>
      <x:c r="Q300" s="104"/>
      <x:c r="R300" s="104"/>
      <x:c r="S300" s="104"/>
      <x:c r="T300" s="104"/>
      <x:c r="U300" s="104"/>
      <x:c r="V300" s="104"/>
      <x:c r="W300" s="104"/>
      <x:c r="X300" s="104"/>
    </x:row>
    <x:row r="301" spans="1:24" ht="15.75" customHeight="1">
      <x:c r="A301" s="104"/>
      <x:c r="B301" s="104"/>
      <x:c r="C301" s="104"/>
      <x:c r="D301" s="104"/>
      <x:c r="E301" s="104"/>
      <x:c r="F301" s="104"/>
      <x:c r="G301" s="104"/>
      <x:c r="H301" s="104"/>
      <x:c r="I301" s="104"/>
      <x:c r="J301" s="104"/>
      <x:c r="K301" s="104"/>
      <x:c r="L301" s="104"/>
      <x:c r="M301" s="104"/>
      <x:c r="N301" s="104"/>
      <x:c r="O301" s="104"/>
      <x:c r="P301" s="104"/>
      <x:c r="Q301" s="104"/>
      <x:c r="R301" s="104"/>
      <x:c r="S301" s="104"/>
      <x:c r="T301" s="104"/>
      <x:c r="U301" s="104"/>
      <x:c r="V301" s="104"/>
      <x:c r="W301" s="104"/>
      <x:c r="X301" s="104"/>
    </x:row>
    <x:row r="302" spans="1:24" ht="15.75" customHeight="1">
      <x:c r="A302" s="104"/>
      <x:c r="B302" s="104"/>
      <x:c r="C302" s="104"/>
      <x:c r="D302" s="104"/>
      <x:c r="E302" s="104"/>
      <x:c r="F302" s="104"/>
      <x:c r="G302" s="104"/>
      <x:c r="H302" s="104"/>
      <x:c r="I302" s="104"/>
      <x:c r="J302" s="104"/>
      <x:c r="K302" s="104"/>
      <x:c r="L302" s="104"/>
      <x:c r="M302" s="104"/>
      <x:c r="N302" s="104"/>
      <x:c r="O302" s="104"/>
      <x:c r="P302" s="104"/>
      <x:c r="Q302" s="104"/>
      <x:c r="R302" s="104"/>
      <x:c r="S302" s="104"/>
      <x:c r="T302" s="104"/>
      <x:c r="U302" s="104"/>
      <x:c r="V302" s="104"/>
      <x:c r="W302" s="104"/>
      <x:c r="X302" s="104"/>
    </x:row>
    <x:row r="303" spans="1:24" ht="15.75" customHeight="1">
      <x:c r="A303" s="104"/>
      <x:c r="B303" s="104"/>
      <x:c r="C303" s="104"/>
      <x:c r="D303" s="104"/>
      <x:c r="E303" s="104"/>
      <x:c r="F303" s="104"/>
      <x:c r="G303" s="104"/>
      <x:c r="H303" s="104"/>
      <x:c r="I303" s="104"/>
      <x:c r="J303" s="104"/>
      <x:c r="K303" s="104"/>
      <x:c r="L303" s="104"/>
      <x:c r="M303" s="104"/>
      <x:c r="N303" s="104"/>
      <x:c r="O303" s="104"/>
      <x:c r="P303" s="104"/>
      <x:c r="Q303" s="104"/>
      <x:c r="R303" s="104"/>
      <x:c r="S303" s="104"/>
      <x:c r="T303" s="104"/>
      <x:c r="U303" s="104"/>
      <x:c r="V303" s="104"/>
      <x:c r="W303" s="104"/>
      <x:c r="X303" s="104"/>
    </x:row>
    <x:row r="304" spans="1:24" ht="15.75" customHeight="1">
      <x:c r="A304" s="104"/>
      <x:c r="B304" s="104"/>
      <x:c r="C304" s="104"/>
      <x:c r="D304" s="104"/>
      <x:c r="E304" s="104"/>
      <x:c r="F304" s="104"/>
      <x:c r="G304" s="104"/>
      <x:c r="H304" s="104"/>
      <x:c r="I304" s="104"/>
      <x:c r="J304" s="104"/>
      <x:c r="K304" s="104"/>
      <x:c r="L304" s="104"/>
      <x:c r="M304" s="104"/>
      <x:c r="N304" s="104"/>
      <x:c r="O304" s="104"/>
      <x:c r="P304" s="104"/>
      <x:c r="Q304" s="104"/>
      <x:c r="R304" s="104"/>
      <x:c r="S304" s="104"/>
      <x:c r="T304" s="104"/>
      <x:c r="U304" s="104"/>
      <x:c r="V304" s="104"/>
      <x:c r="W304" s="104"/>
      <x:c r="X304" s="104"/>
    </x:row>
    <x:row r="305" spans="1:24" ht="15.75" customHeight="1">
      <x:c r="A305" s="104"/>
      <x:c r="B305" s="104"/>
      <x:c r="C305" s="104"/>
      <x:c r="D305" s="104"/>
      <x:c r="E305" s="104"/>
      <x:c r="F305" s="104"/>
      <x:c r="G305" s="104"/>
      <x:c r="H305" s="104"/>
      <x:c r="I305" s="104"/>
      <x:c r="J305" s="104"/>
      <x:c r="K305" s="104"/>
      <x:c r="L305" s="104"/>
      <x:c r="M305" s="104"/>
      <x:c r="N305" s="104"/>
      <x:c r="O305" s="104"/>
      <x:c r="P305" s="104"/>
      <x:c r="Q305" s="104"/>
      <x:c r="R305" s="104"/>
      <x:c r="S305" s="104"/>
      <x:c r="T305" s="104"/>
      <x:c r="U305" s="104"/>
      <x:c r="V305" s="104"/>
      <x:c r="W305" s="104"/>
      <x:c r="X305" s="104"/>
    </x:row>
    <x:row r="306" spans="1:24" ht="15.75" customHeight="1">
      <x:c r="A306" s="104"/>
      <x:c r="B306" s="104"/>
      <x:c r="C306" s="104"/>
      <x:c r="D306" s="104"/>
      <x:c r="E306" s="104"/>
      <x:c r="F306" s="104"/>
      <x:c r="G306" s="104"/>
      <x:c r="H306" s="104"/>
      <x:c r="I306" s="104"/>
      <x:c r="J306" s="104"/>
      <x:c r="K306" s="104"/>
      <x:c r="L306" s="104"/>
      <x:c r="M306" s="104"/>
      <x:c r="N306" s="104"/>
      <x:c r="O306" s="104"/>
      <x:c r="P306" s="104"/>
      <x:c r="Q306" s="104"/>
      <x:c r="R306" s="104"/>
      <x:c r="S306" s="104"/>
      <x:c r="T306" s="104"/>
      <x:c r="U306" s="104"/>
      <x:c r="V306" s="104"/>
      <x:c r="W306" s="104"/>
      <x:c r="X306" s="104"/>
    </x:row>
    <x:row r="307" spans="1:24" ht="15.75" customHeight="1">
      <x:c r="A307" s="104"/>
      <x:c r="B307" s="104"/>
      <x:c r="C307" s="104"/>
      <x:c r="D307" s="104"/>
      <x:c r="E307" s="104"/>
      <x:c r="F307" s="104"/>
      <x:c r="G307" s="104"/>
      <x:c r="H307" s="104"/>
      <x:c r="I307" s="104"/>
      <x:c r="J307" s="104"/>
      <x:c r="K307" s="104"/>
      <x:c r="L307" s="104"/>
      <x:c r="M307" s="104"/>
      <x:c r="N307" s="104"/>
      <x:c r="O307" s="104"/>
      <x:c r="P307" s="104"/>
      <x:c r="Q307" s="104"/>
      <x:c r="R307" s="104"/>
      <x:c r="S307" s="104"/>
      <x:c r="T307" s="104"/>
      <x:c r="U307" s="104"/>
      <x:c r="V307" s="104"/>
      <x:c r="W307" s="104"/>
      <x:c r="X307" s="104"/>
    </x:row>
    <x:row r="308" spans="1:24" ht="15.75" customHeight="1">
      <x:c r="A308" s="104"/>
      <x:c r="B308" s="104"/>
      <x:c r="C308" s="104"/>
      <x:c r="D308" s="104"/>
      <x:c r="E308" s="104"/>
      <x:c r="F308" s="104"/>
      <x:c r="G308" s="104"/>
      <x:c r="H308" s="104"/>
      <x:c r="I308" s="104"/>
      <x:c r="J308" s="104"/>
      <x:c r="K308" s="104"/>
      <x:c r="L308" s="104"/>
      <x:c r="M308" s="104"/>
      <x:c r="N308" s="104"/>
      <x:c r="O308" s="104"/>
      <x:c r="P308" s="104"/>
      <x:c r="Q308" s="104"/>
      <x:c r="R308" s="104"/>
      <x:c r="S308" s="104"/>
      <x:c r="T308" s="104"/>
      <x:c r="U308" s="104"/>
      <x:c r="V308" s="104"/>
      <x:c r="W308" s="104"/>
      <x:c r="X308" s="104"/>
    </x:row>
    <x:row r="309" spans="1:24" ht="15.75" customHeight="1">
      <x:c r="A309" s="104"/>
      <x:c r="B309" s="104"/>
      <x:c r="C309" s="104"/>
      <x:c r="D309" s="104"/>
      <x:c r="E309" s="104"/>
      <x:c r="F309" s="104"/>
      <x:c r="G309" s="104"/>
      <x:c r="H309" s="104"/>
      <x:c r="I309" s="104"/>
      <x:c r="J309" s="104"/>
      <x:c r="K309" s="104"/>
      <x:c r="L309" s="104"/>
      <x:c r="M309" s="104"/>
      <x:c r="N309" s="104"/>
      <x:c r="O309" s="104"/>
      <x:c r="P309" s="104"/>
      <x:c r="Q309" s="104"/>
      <x:c r="R309" s="104"/>
      <x:c r="S309" s="104"/>
      <x:c r="T309" s="104"/>
      <x:c r="U309" s="104"/>
      <x:c r="V309" s="104"/>
      <x:c r="W309" s="104"/>
      <x:c r="X309" s="104"/>
    </x:row>
    <x:row r="310" spans="1:24" ht="15.75" customHeight="1">
      <x:c r="A310" s="104"/>
      <x:c r="B310" s="104"/>
      <x:c r="C310" s="104"/>
      <x:c r="D310" s="104"/>
      <x:c r="E310" s="104"/>
      <x:c r="F310" s="104"/>
      <x:c r="G310" s="104"/>
      <x:c r="H310" s="104"/>
      <x:c r="I310" s="104"/>
      <x:c r="J310" s="104"/>
      <x:c r="K310" s="104"/>
      <x:c r="L310" s="104"/>
      <x:c r="M310" s="104"/>
      <x:c r="N310" s="104"/>
      <x:c r="O310" s="104"/>
      <x:c r="P310" s="104"/>
      <x:c r="Q310" s="104"/>
      <x:c r="R310" s="104"/>
      <x:c r="S310" s="104"/>
      <x:c r="T310" s="104"/>
      <x:c r="U310" s="104"/>
      <x:c r="V310" s="104"/>
      <x:c r="W310" s="104"/>
      <x:c r="X310" s="104"/>
    </x:row>
    <x:row r="311" spans="1:24" ht="15.75" customHeight="1">
      <x:c r="A311" s="104"/>
      <x:c r="B311" s="104"/>
      <x:c r="C311" s="104"/>
      <x:c r="D311" s="104"/>
      <x:c r="E311" s="104"/>
      <x:c r="F311" s="104"/>
      <x:c r="G311" s="104"/>
      <x:c r="H311" s="104"/>
      <x:c r="I311" s="104"/>
      <x:c r="J311" s="104"/>
      <x:c r="K311" s="104"/>
      <x:c r="L311" s="104"/>
      <x:c r="M311" s="104"/>
      <x:c r="N311" s="104"/>
      <x:c r="O311" s="104"/>
      <x:c r="P311" s="104"/>
      <x:c r="Q311" s="104"/>
      <x:c r="R311" s="104"/>
      <x:c r="S311" s="104"/>
      <x:c r="T311" s="104"/>
      <x:c r="U311" s="104"/>
      <x:c r="V311" s="104"/>
      <x:c r="W311" s="104"/>
      <x:c r="X311" s="104"/>
    </x:row>
    <x:row r="312" spans="1:24" ht="15.75" customHeight="1">
      <x:c r="A312" s="104"/>
      <x:c r="B312" s="104"/>
      <x:c r="C312" s="104"/>
      <x:c r="D312" s="104"/>
      <x:c r="E312" s="104"/>
      <x:c r="F312" s="104"/>
      <x:c r="G312" s="104"/>
      <x:c r="H312" s="104"/>
      <x:c r="I312" s="104"/>
      <x:c r="J312" s="104"/>
      <x:c r="K312" s="104"/>
      <x:c r="L312" s="104"/>
      <x:c r="M312" s="104"/>
      <x:c r="N312" s="104"/>
      <x:c r="O312" s="104"/>
      <x:c r="P312" s="104"/>
      <x:c r="Q312" s="104"/>
      <x:c r="R312" s="104"/>
      <x:c r="S312" s="104"/>
      <x:c r="T312" s="104"/>
      <x:c r="U312" s="104"/>
      <x:c r="V312" s="104"/>
      <x:c r="W312" s="104"/>
      <x:c r="X312" s="104"/>
    </x:row>
    <x:row r="313" spans="1:24" ht="15.75" customHeight="1">
      <x:c r="A313" s="104"/>
      <x:c r="B313" s="104"/>
      <x:c r="C313" s="104"/>
      <x:c r="D313" s="104"/>
      <x:c r="E313" s="104"/>
      <x:c r="F313" s="104"/>
      <x:c r="G313" s="104"/>
      <x:c r="H313" s="104"/>
      <x:c r="I313" s="104"/>
      <x:c r="J313" s="104"/>
      <x:c r="K313" s="104"/>
      <x:c r="L313" s="104"/>
      <x:c r="M313" s="104"/>
      <x:c r="N313" s="104"/>
      <x:c r="O313" s="104"/>
      <x:c r="P313" s="104"/>
      <x:c r="Q313" s="104"/>
      <x:c r="R313" s="104"/>
      <x:c r="S313" s="104"/>
      <x:c r="T313" s="104"/>
      <x:c r="U313" s="104"/>
      <x:c r="V313" s="104"/>
      <x:c r="W313" s="104"/>
      <x:c r="X313" s="104"/>
    </x:row>
    <x:row r="314" spans="1:24" ht="15.75" customHeight="1">
      <x:c r="A314" s="104"/>
      <x:c r="B314" s="104"/>
      <x:c r="C314" s="104"/>
      <x:c r="D314" s="104"/>
      <x:c r="E314" s="104"/>
      <x:c r="F314" s="104"/>
      <x:c r="G314" s="104"/>
      <x:c r="H314" s="104"/>
      <x:c r="I314" s="104"/>
      <x:c r="J314" s="104"/>
      <x:c r="K314" s="104"/>
      <x:c r="L314" s="104"/>
      <x:c r="M314" s="104"/>
      <x:c r="N314" s="104"/>
      <x:c r="O314" s="104"/>
      <x:c r="P314" s="104"/>
      <x:c r="Q314" s="104"/>
      <x:c r="R314" s="104"/>
      <x:c r="S314" s="104"/>
      <x:c r="T314" s="104"/>
      <x:c r="U314" s="104"/>
      <x:c r="V314" s="104"/>
      <x:c r="W314" s="104"/>
      <x:c r="X314" s="104"/>
    </x:row>
    <x:row r="315" spans="1:24" ht="15.75" customHeight="1">
      <x:c r="A315" s="104"/>
      <x:c r="B315" s="104"/>
      <x:c r="C315" s="104"/>
      <x:c r="D315" s="104"/>
      <x:c r="E315" s="104"/>
      <x:c r="F315" s="104"/>
      <x:c r="G315" s="104"/>
      <x:c r="H315" s="104"/>
      <x:c r="I315" s="104"/>
      <x:c r="J315" s="104"/>
      <x:c r="K315" s="104"/>
      <x:c r="L315" s="104"/>
      <x:c r="M315" s="104"/>
      <x:c r="N315" s="104"/>
      <x:c r="O315" s="104"/>
      <x:c r="P315" s="104"/>
      <x:c r="Q315" s="104"/>
      <x:c r="R315" s="104"/>
      <x:c r="S315" s="104"/>
      <x:c r="T315" s="104"/>
      <x:c r="U315" s="104"/>
      <x:c r="V315" s="104"/>
      <x:c r="W315" s="104"/>
      <x:c r="X315" s="104"/>
    </x:row>
    <x:row r="316" spans="1:24" ht="15.75" customHeight="1">
      <x:c r="A316" s="104"/>
      <x:c r="B316" s="104"/>
      <x:c r="C316" s="104"/>
      <x:c r="D316" s="104"/>
      <x:c r="E316" s="104"/>
      <x:c r="F316" s="104"/>
      <x:c r="G316" s="104"/>
      <x:c r="H316" s="104"/>
      <x:c r="I316" s="104"/>
      <x:c r="J316" s="104"/>
      <x:c r="K316" s="104"/>
      <x:c r="L316" s="104"/>
      <x:c r="M316" s="104"/>
      <x:c r="N316" s="104"/>
      <x:c r="O316" s="104"/>
      <x:c r="P316" s="104"/>
      <x:c r="Q316" s="104"/>
      <x:c r="R316" s="104"/>
      <x:c r="S316" s="104"/>
      <x:c r="T316" s="104"/>
      <x:c r="U316" s="104"/>
      <x:c r="V316" s="104"/>
      <x:c r="W316" s="104"/>
      <x:c r="X316" s="104"/>
    </x:row>
    <x:row r="317" spans="1:24" ht="15.75" customHeight="1">
      <x:c r="A317" s="104"/>
      <x:c r="B317" s="104"/>
      <x:c r="C317" s="104"/>
      <x:c r="D317" s="104"/>
      <x:c r="E317" s="104"/>
      <x:c r="F317" s="104"/>
      <x:c r="G317" s="104"/>
      <x:c r="H317" s="104"/>
      <x:c r="I317" s="104"/>
      <x:c r="J317" s="104"/>
      <x:c r="K317" s="104"/>
      <x:c r="L317" s="104"/>
      <x:c r="M317" s="104"/>
      <x:c r="N317" s="104"/>
      <x:c r="O317" s="104"/>
      <x:c r="P317" s="104"/>
      <x:c r="Q317" s="104"/>
      <x:c r="R317" s="104"/>
      <x:c r="S317" s="104"/>
      <x:c r="T317" s="104"/>
      <x:c r="U317" s="104"/>
      <x:c r="V317" s="104"/>
      <x:c r="W317" s="104"/>
      <x:c r="X317" s="104"/>
    </x:row>
    <x:row r="318" spans="1:24" ht="15.75" customHeight="1">
      <x:c r="A318" s="104"/>
      <x:c r="B318" s="104"/>
      <x:c r="C318" s="104"/>
      <x:c r="D318" s="104"/>
      <x:c r="E318" s="104"/>
      <x:c r="F318" s="104"/>
      <x:c r="G318" s="104"/>
      <x:c r="H318" s="104"/>
      <x:c r="I318" s="104"/>
      <x:c r="J318" s="104"/>
      <x:c r="K318" s="104"/>
      <x:c r="L318" s="104"/>
      <x:c r="M318" s="104"/>
      <x:c r="N318" s="104"/>
      <x:c r="O318" s="104"/>
      <x:c r="P318" s="104"/>
      <x:c r="Q318" s="104"/>
      <x:c r="R318" s="104"/>
      <x:c r="S318" s="104"/>
      <x:c r="T318" s="104"/>
      <x:c r="U318" s="104"/>
      <x:c r="V318" s="104"/>
      <x:c r="W318" s="104"/>
      <x:c r="X318" s="104"/>
    </x:row>
    <x:row r="319" spans="1:24" ht="15.75" customHeight="1">
      <x:c r="A319" s="104"/>
      <x:c r="B319" s="104"/>
      <x:c r="C319" s="104"/>
      <x:c r="D319" s="104"/>
      <x:c r="E319" s="104"/>
      <x:c r="F319" s="104"/>
      <x:c r="G319" s="104"/>
      <x:c r="H319" s="104"/>
      <x:c r="I319" s="104"/>
      <x:c r="J319" s="104"/>
      <x:c r="K319" s="104"/>
      <x:c r="L319" s="104"/>
      <x:c r="M319" s="104"/>
      <x:c r="N319" s="104"/>
      <x:c r="O319" s="104"/>
      <x:c r="P319" s="104"/>
      <x:c r="Q319" s="104"/>
      <x:c r="R319" s="104"/>
      <x:c r="S319" s="104"/>
      <x:c r="T319" s="104"/>
      <x:c r="U319" s="104"/>
      <x:c r="V319" s="104"/>
      <x:c r="W319" s="104"/>
      <x:c r="X319" s="104"/>
    </x:row>
    <x:row r="320" spans="1:24" ht="15.75" customHeight="1">
      <x:c r="A320" s="104"/>
      <x:c r="B320" s="104"/>
      <x:c r="C320" s="104"/>
      <x:c r="D320" s="104"/>
      <x:c r="E320" s="104"/>
      <x:c r="F320" s="104"/>
      <x:c r="G320" s="104"/>
      <x:c r="H320" s="104"/>
      <x:c r="I320" s="104"/>
      <x:c r="J320" s="104"/>
      <x:c r="K320" s="104"/>
      <x:c r="L320" s="104"/>
      <x:c r="M320" s="104"/>
      <x:c r="N320" s="104"/>
      <x:c r="O320" s="104"/>
      <x:c r="P320" s="104"/>
      <x:c r="Q320" s="104"/>
      <x:c r="R320" s="104"/>
      <x:c r="S320" s="104"/>
      <x:c r="T320" s="104"/>
      <x:c r="U320" s="104"/>
      <x:c r="V320" s="104"/>
      <x:c r="W320" s="104"/>
      <x:c r="X320" s="104"/>
    </x:row>
    <x:row r="321" spans="1:24" ht="15.75" customHeight="1">
      <x:c r="A321" s="104"/>
      <x:c r="B321" s="104"/>
      <x:c r="C321" s="104"/>
      <x:c r="D321" s="104"/>
      <x:c r="E321" s="104"/>
      <x:c r="F321" s="104"/>
      <x:c r="G321" s="104"/>
      <x:c r="H321" s="104"/>
      <x:c r="I321" s="104"/>
      <x:c r="J321" s="104"/>
      <x:c r="K321" s="104"/>
      <x:c r="L321" s="104"/>
      <x:c r="M321" s="104"/>
      <x:c r="N321" s="104"/>
      <x:c r="O321" s="104"/>
      <x:c r="P321" s="104"/>
      <x:c r="Q321" s="104"/>
      <x:c r="R321" s="104"/>
      <x:c r="S321" s="104"/>
      <x:c r="T321" s="104"/>
      <x:c r="U321" s="104"/>
      <x:c r="V321" s="104"/>
      <x:c r="W321" s="104"/>
      <x:c r="X321" s="104"/>
    </x:row>
    <x:row r="322" spans="1:24" ht="15.75" customHeight="1">
      <x:c r="A322" s="104"/>
      <x:c r="B322" s="104"/>
      <x:c r="C322" s="104"/>
      <x:c r="D322" s="104"/>
      <x:c r="E322" s="104"/>
      <x:c r="F322" s="104"/>
      <x:c r="G322" s="104"/>
      <x:c r="H322" s="104"/>
      <x:c r="I322" s="104"/>
      <x:c r="J322" s="104"/>
      <x:c r="K322" s="104"/>
      <x:c r="L322" s="104"/>
      <x:c r="M322" s="104"/>
      <x:c r="N322" s="104"/>
      <x:c r="O322" s="104"/>
      <x:c r="P322" s="104"/>
      <x:c r="Q322" s="104"/>
      <x:c r="R322" s="104"/>
      <x:c r="S322" s="104"/>
      <x:c r="T322" s="104"/>
      <x:c r="U322" s="104"/>
      <x:c r="V322" s="104"/>
      <x:c r="W322" s="104"/>
      <x:c r="X322" s="104"/>
    </x:row>
    <x:row r="323" spans="1:24" ht="15.75" customHeight="1">
      <x:c r="A323" s="104"/>
      <x:c r="B323" s="104"/>
      <x:c r="C323" s="104"/>
      <x:c r="D323" s="104"/>
      <x:c r="E323" s="104"/>
      <x:c r="F323" s="104"/>
      <x:c r="G323" s="104"/>
      <x:c r="H323" s="104"/>
      <x:c r="I323" s="104"/>
      <x:c r="J323" s="104"/>
      <x:c r="K323" s="104"/>
      <x:c r="L323" s="104"/>
      <x:c r="M323" s="104"/>
      <x:c r="N323" s="104"/>
      <x:c r="O323" s="104"/>
      <x:c r="P323" s="104"/>
      <x:c r="Q323" s="104"/>
      <x:c r="R323" s="104"/>
      <x:c r="S323" s="104"/>
      <x:c r="T323" s="104"/>
      <x:c r="U323" s="104"/>
      <x:c r="V323" s="104"/>
      <x:c r="W323" s="104"/>
      <x:c r="X323" s="104"/>
    </x:row>
    <x:row r="324" spans="1:24" ht="15.75" customHeight="1">
      <x:c r="A324" s="104"/>
      <x:c r="B324" s="104"/>
      <x:c r="C324" s="104"/>
      <x:c r="D324" s="104"/>
      <x:c r="E324" s="104"/>
      <x:c r="F324" s="104"/>
      <x:c r="G324" s="104"/>
      <x:c r="H324" s="104"/>
      <x:c r="I324" s="104"/>
      <x:c r="J324" s="104"/>
      <x:c r="K324" s="104"/>
      <x:c r="L324" s="104"/>
      <x:c r="M324" s="104"/>
      <x:c r="N324" s="104"/>
      <x:c r="O324" s="104"/>
      <x:c r="P324" s="104"/>
      <x:c r="Q324" s="104"/>
      <x:c r="R324" s="104"/>
      <x:c r="S324" s="104"/>
      <x:c r="T324" s="104"/>
      <x:c r="U324" s="104"/>
      <x:c r="V324" s="104"/>
      <x:c r="W324" s="104"/>
      <x:c r="X324" s="104"/>
    </x:row>
    <x:row r="325" spans="1:24" ht="15.75" customHeight="1">
      <x:c r="A325" s="104"/>
      <x:c r="B325" s="104"/>
      <x:c r="C325" s="104"/>
      <x:c r="D325" s="104"/>
      <x:c r="E325" s="104"/>
      <x:c r="F325" s="104"/>
      <x:c r="G325" s="104"/>
      <x:c r="H325" s="104"/>
      <x:c r="I325" s="104"/>
      <x:c r="J325" s="104"/>
      <x:c r="K325" s="104"/>
      <x:c r="L325" s="104"/>
      <x:c r="M325" s="104"/>
      <x:c r="N325" s="104"/>
      <x:c r="O325" s="104"/>
      <x:c r="P325" s="104"/>
      <x:c r="Q325" s="104"/>
      <x:c r="R325" s="104"/>
      <x:c r="S325" s="104"/>
      <x:c r="T325" s="104"/>
      <x:c r="U325" s="104"/>
      <x:c r="V325" s="104"/>
      <x:c r="W325" s="104"/>
      <x:c r="X325" s="104"/>
    </x:row>
    <x:row r="326" spans="1:24" ht="15.75" customHeight="1">
      <x:c r="A326" s="104"/>
      <x:c r="B326" s="104"/>
      <x:c r="C326" s="104"/>
      <x:c r="D326" s="104"/>
      <x:c r="E326" s="104"/>
      <x:c r="F326" s="104"/>
      <x:c r="G326" s="104"/>
      <x:c r="H326" s="104"/>
      <x:c r="I326" s="104"/>
      <x:c r="J326" s="104"/>
      <x:c r="K326" s="104"/>
      <x:c r="L326" s="104"/>
      <x:c r="M326" s="104"/>
      <x:c r="N326" s="104"/>
      <x:c r="O326" s="104"/>
      <x:c r="P326" s="104"/>
      <x:c r="Q326" s="104"/>
      <x:c r="R326" s="104"/>
      <x:c r="S326" s="104"/>
      <x:c r="T326" s="104"/>
      <x:c r="U326" s="104"/>
      <x:c r="V326" s="104"/>
      <x:c r="W326" s="104"/>
      <x:c r="X326" s="104"/>
    </x:row>
    <x:row r="327" spans="1:24" ht="15.75" customHeight="1">
      <x:c r="A327" s="104"/>
      <x:c r="B327" s="104"/>
      <x:c r="C327" s="104"/>
      <x:c r="D327" s="104"/>
      <x:c r="E327" s="104"/>
      <x:c r="F327" s="104"/>
      <x:c r="G327" s="104"/>
      <x:c r="H327" s="104"/>
      <x:c r="I327" s="104"/>
      <x:c r="J327" s="104"/>
      <x:c r="K327" s="104"/>
      <x:c r="L327" s="104"/>
      <x:c r="M327" s="104"/>
      <x:c r="N327" s="104"/>
      <x:c r="O327" s="104"/>
      <x:c r="P327" s="104"/>
      <x:c r="Q327" s="104"/>
      <x:c r="R327" s="104"/>
      <x:c r="S327" s="104"/>
      <x:c r="T327" s="104"/>
      <x:c r="U327" s="104"/>
      <x:c r="V327" s="104"/>
      <x:c r="W327" s="104"/>
      <x:c r="X327" s="104"/>
    </x:row>
    <x:row r="328" spans="1:24" ht="15.75" customHeight="1">
      <x:c r="A328" s="104"/>
      <x:c r="B328" s="104"/>
      <x:c r="C328" s="104"/>
      <x:c r="D328" s="104"/>
      <x:c r="E328" s="104"/>
      <x:c r="F328" s="104"/>
      <x:c r="G328" s="104"/>
      <x:c r="H328" s="104"/>
      <x:c r="I328" s="104"/>
      <x:c r="J328" s="104"/>
      <x:c r="K328" s="104"/>
      <x:c r="L328" s="104"/>
      <x:c r="M328" s="104"/>
      <x:c r="N328" s="104"/>
      <x:c r="O328" s="104"/>
      <x:c r="P328" s="104"/>
      <x:c r="Q328" s="104"/>
      <x:c r="R328" s="104"/>
      <x:c r="S328" s="104"/>
      <x:c r="T328" s="104"/>
      <x:c r="U328" s="104"/>
      <x:c r="V328" s="104"/>
      <x:c r="W328" s="104"/>
      <x:c r="X328" s="104"/>
    </x:row>
    <x:row r="329" spans="1:24" ht="15.75" customHeight="1">
      <x:c r="A329" s="104"/>
      <x:c r="B329" s="104"/>
      <x:c r="C329" s="104"/>
      <x:c r="D329" s="104"/>
      <x:c r="E329" s="104"/>
      <x:c r="F329" s="104"/>
      <x:c r="G329" s="104"/>
      <x:c r="H329" s="104"/>
      <x:c r="I329" s="104"/>
      <x:c r="J329" s="104"/>
      <x:c r="K329" s="104"/>
      <x:c r="L329" s="104"/>
      <x:c r="M329" s="104"/>
      <x:c r="N329" s="104"/>
      <x:c r="O329" s="104"/>
      <x:c r="P329" s="104"/>
      <x:c r="Q329" s="104"/>
      <x:c r="R329" s="104"/>
      <x:c r="S329" s="104"/>
      <x:c r="T329" s="104"/>
      <x:c r="U329" s="104"/>
      <x:c r="V329" s="104"/>
      <x:c r="W329" s="104"/>
      <x:c r="X329" s="104"/>
    </x:row>
    <x:row r="330" spans="1:24" ht="15.75" customHeight="1">
      <x:c r="A330" s="104"/>
      <x:c r="B330" s="104"/>
      <x:c r="C330" s="104"/>
      <x:c r="D330" s="104"/>
      <x:c r="E330" s="104"/>
      <x:c r="F330" s="104"/>
      <x:c r="G330" s="104"/>
      <x:c r="H330" s="104"/>
      <x:c r="I330" s="104"/>
      <x:c r="J330" s="104"/>
      <x:c r="K330" s="104"/>
      <x:c r="L330" s="104"/>
      <x:c r="M330" s="104"/>
      <x:c r="N330" s="104"/>
      <x:c r="O330" s="104"/>
      <x:c r="P330" s="104"/>
      <x:c r="Q330" s="104"/>
      <x:c r="R330" s="104"/>
      <x:c r="S330" s="104"/>
      <x:c r="T330" s="104"/>
      <x:c r="U330" s="104"/>
      <x:c r="V330" s="104"/>
      <x:c r="W330" s="104"/>
      <x:c r="X330" s="104"/>
    </x:row>
    <x:row r="331" spans="1:24" ht="15.75" customHeight="1">
      <x:c r="A331" s="104"/>
      <x:c r="B331" s="104"/>
      <x:c r="C331" s="104"/>
      <x:c r="D331" s="104"/>
      <x:c r="E331" s="104"/>
      <x:c r="F331" s="104"/>
      <x:c r="G331" s="104"/>
      <x:c r="H331" s="104"/>
      <x:c r="I331" s="104"/>
      <x:c r="J331" s="104"/>
      <x:c r="K331" s="104"/>
      <x:c r="L331" s="104"/>
      <x:c r="M331" s="104"/>
      <x:c r="N331" s="104"/>
      <x:c r="O331" s="104"/>
      <x:c r="P331" s="104"/>
      <x:c r="Q331" s="104"/>
      <x:c r="R331" s="104"/>
      <x:c r="S331" s="104"/>
      <x:c r="T331" s="104"/>
      <x:c r="U331" s="104"/>
      <x:c r="V331" s="104"/>
      <x:c r="W331" s="104"/>
      <x:c r="X331" s="104"/>
    </x:row>
    <x:row r="332" spans="1:24" ht="15.75" customHeight="1">
      <x:c r="A332" s="104"/>
      <x:c r="B332" s="104"/>
      <x:c r="C332" s="104"/>
      <x:c r="D332" s="104"/>
      <x:c r="E332" s="104"/>
      <x:c r="F332" s="104"/>
      <x:c r="G332" s="104"/>
      <x:c r="H332" s="104"/>
      <x:c r="I332" s="104"/>
      <x:c r="J332" s="104"/>
      <x:c r="K332" s="104"/>
      <x:c r="L332" s="104"/>
      <x:c r="M332" s="104"/>
      <x:c r="N332" s="104"/>
      <x:c r="O332" s="104"/>
      <x:c r="P332" s="104"/>
      <x:c r="Q332" s="104"/>
      <x:c r="R332" s="104"/>
      <x:c r="S332" s="104"/>
      <x:c r="T332" s="104"/>
      <x:c r="U332" s="104"/>
      <x:c r="V332" s="104"/>
      <x:c r="W332" s="104"/>
      <x:c r="X332" s="104"/>
    </x:row>
    <x:row r="333" spans="1:24" ht="15.75" customHeight="1">
      <x:c r="A333" s="104"/>
      <x:c r="B333" s="104"/>
      <x:c r="C333" s="104"/>
      <x:c r="D333" s="104"/>
      <x:c r="E333" s="104"/>
      <x:c r="F333" s="104"/>
      <x:c r="G333" s="104"/>
      <x:c r="H333" s="104"/>
      <x:c r="I333" s="104"/>
      <x:c r="J333" s="104"/>
      <x:c r="K333" s="104"/>
      <x:c r="L333" s="104"/>
      <x:c r="M333" s="104"/>
      <x:c r="N333" s="104"/>
      <x:c r="O333" s="104"/>
      <x:c r="P333" s="104"/>
      <x:c r="Q333" s="104"/>
      <x:c r="R333" s="104"/>
      <x:c r="S333" s="104"/>
      <x:c r="T333" s="104"/>
      <x:c r="U333" s="104"/>
      <x:c r="V333" s="104"/>
      <x:c r="W333" s="104"/>
      <x:c r="X333" s="104"/>
    </x:row>
    <x:row r="334" spans="1:24" ht="15.75" customHeight="1">
      <x:c r="A334" s="104"/>
      <x:c r="B334" s="104"/>
      <x:c r="C334" s="104"/>
      <x:c r="D334" s="104"/>
      <x:c r="E334" s="104"/>
      <x:c r="F334" s="104"/>
      <x:c r="G334" s="104"/>
      <x:c r="H334" s="104"/>
      <x:c r="I334" s="104"/>
      <x:c r="J334" s="104"/>
      <x:c r="K334" s="104"/>
      <x:c r="L334" s="104"/>
      <x:c r="M334" s="104"/>
      <x:c r="N334" s="104"/>
      <x:c r="O334" s="104"/>
      <x:c r="P334" s="104"/>
      <x:c r="Q334" s="104"/>
      <x:c r="R334" s="104"/>
      <x:c r="S334" s="104"/>
      <x:c r="T334" s="104"/>
      <x:c r="U334" s="104"/>
      <x:c r="V334" s="104"/>
      <x:c r="W334" s="104"/>
      <x:c r="X334" s="104"/>
    </x:row>
    <x:row r="335" spans="1:24" ht="15.75" customHeight="1">
      <x:c r="A335" s="104"/>
      <x:c r="B335" s="104"/>
      <x:c r="C335" s="104"/>
      <x:c r="D335" s="104"/>
      <x:c r="E335" s="104"/>
      <x:c r="F335" s="104"/>
      <x:c r="G335" s="104"/>
      <x:c r="H335" s="104"/>
      <x:c r="I335" s="104"/>
      <x:c r="J335" s="104"/>
      <x:c r="K335" s="104"/>
      <x:c r="L335" s="104"/>
      <x:c r="M335" s="104"/>
      <x:c r="N335" s="104"/>
      <x:c r="O335" s="104"/>
      <x:c r="P335" s="104"/>
      <x:c r="Q335" s="104"/>
      <x:c r="R335" s="104"/>
      <x:c r="S335" s="104"/>
      <x:c r="T335" s="104"/>
      <x:c r="U335" s="104"/>
      <x:c r="V335" s="104"/>
      <x:c r="W335" s="104"/>
      <x:c r="X335" s="104"/>
    </x:row>
    <x:row r="336" spans="1:24" ht="15.75" customHeight="1">
      <x:c r="A336" s="104"/>
      <x:c r="B336" s="104"/>
      <x:c r="C336" s="104"/>
      <x:c r="D336" s="104"/>
      <x:c r="E336" s="104"/>
      <x:c r="F336" s="104"/>
      <x:c r="G336" s="104"/>
      <x:c r="H336" s="104"/>
      <x:c r="I336" s="104"/>
      <x:c r="J336" s="104"/>
      <x:c r="K336" s="104"/>
      <x:c r="L336" s="104"/>
      <x:c r="M336" s="104"/>
      <x:c r="N336" s="104"/>
      <x:c r="O336" s="104"/>
      <x:c r="P336" s="104"/>
      <x:c r="Q336" s="104"/>
      <x:c r="R336" s="104"/>
      <x:c r="S336" s="104"/>
      <x:c r="T336" s="104"/>
      <x:c r="U336" s="104"/>
      <x:c r="V336" s="104"/>
      <x:c r="W336" s="104"/>
      <x:c r="X336" s="104"/>
    </x:row>
    <x:row r="337" spans="1:24" ht="15.75" customHeight="1">
      <x:c r="A337" s="104"/>
      <x:c r="B337" s="104"/>
      <x:c r="C337" s="104"/>
      <x:c r="D337" s="104"/>
      <x:c r="E337" s="104"/>
      <x:c r="F337" s="104"/>
      <x:c r="G337" s="104"/>
      <x:c r="H337" s="104"/>
      <x:c r="I337" s="104"/>
      <x:c r="J337" s="104"/>
      <x:c r="K337" s="104"/>
      <x:c r="L337" s="104"/>
      <x:c r="M337" s="104"/>
      <x:c r="N337" s="104"/>
      <x:c r="O337" s="104"/>
      <x:c r="P337" s="104"/>
      <x:c r="Q337" s="104"/>
      <x:c r="R337" s="104"/>
      <x:c r="S337" s="104"/>
      <x:c r="T337" s="104"/>
      <x:c r="U337" s="104"/>
      <x:c r="V337" s="104"/>
      <x:c r="W337" s="104"/>
      <x:c r="X337" s="104"/>
    </x:row>
    <x:row r="338" spans="1:24" ht="15.75" customHeight="1">
      <x:c r="A338" s="104"/>
      <x:c r="B338" s="104"/>
      <x:c r="C338" s="104"/>
      <x:c r="D338" s="104"/>
      <x:c r="E338" s="104"/>
      <x:c r="F338" s="104"/>
      <x:c r="G338" s="104"/>
      <x:c r="H338" s="104"/>
      <x:c r="I338" s="104"/>
      <x:c r="J338" s="104"/>
      <x:c r="K338" s="104"/>
      <x:c r="L338" s="104"/>
      <x:c r="M338" s="104"/>
      <x:c r="N338" s="104"/>
      <x:c r="O338" s="104"/>
      <x:c r="P338" s="104"/>
      <x:c r="Q338" s="104"/>
      <x:c r="R338" s="104"/>
      <x:c r="S338" s="104"/>
      <x:c r="T338" s="104"/>
      <x:c r="U338" s="104"/>
      <x:c r="V338" s="104"/>
      <x:c r="W338" s="104"/>
      <x:c r="X338" s="104"/>
    </x:row>
    <x:row r="339" spans="1:24" ht="15.75" customHeight="1">
      <x:c r="A339" s="104"/>
      <x:c r="B339" s="104"/>
      <x:c r="C339" s="104"/>
      <x:c r="D339" s="104"/>
      <x:c r="E339" s="104"/>
      <x:c r="F339" s="104"/>
      <x:c r="G339" s="104"/>
      <x:c r="H339" s="104"/>
      <x:c r="I339" s="104"/>
      <x:c r="J339" s="104"/>
      <x:c r="K339" s="104"/>
      <x:c r="L339" s="104"/>
      <x:c r="M339" s="104"/>
      <x:c r="N339" s="104"/>
      <x:c r="O339" s="104"/>
      <x:c r="P339" s="104"/>
      <x:c r="Q339" s="104"/>
      <x:c r="R339" s="104"/>
      <x:c r="S339" s="104"/>
      <x:c r="T339" s="104"/>
      <x:c r="U339" s="104"/>
      <x:c r="V339" s="104"/>
      <x:c r="W339" s="104"/>
      <x:c r="X339" s="104"/>
    </x:row>
    <x:row r="340" spans="1:24" ht="15.75" customHeight="1">
      <x:c r="A340" s="104"/>
      <x:c r="B340" s="104"/>
      <x:c r="C340" s="104"/>
      <x:c r="D340" s="104"/>
      <x:c r="E340" s="104"/>
      <x:c r="F340" s="104"/>
      <x:c r="G340" s="104"/>
      <x:c r="H340" s="104"/>
      <x:c r="I340" s="104"/>
      <x:c r="J340" s="104"/>
      <x:c r="K340" s="104"/>
      <x:c r="L340" s="104"/>
      <x:c r="M340" s="104"/>
      <x:c r="N340" s="104"/>
      <x:c r="O340" s="104"/>
      <x:c r="P340" s="104"/>
      <x:c r="Q340" s="104"/>
      <x:c r="R340" s="104"/>
      <x:c r="S340" s="104"/>
      <x:c r="T340" s="104"/>
      <x:c r="U340" s="104"/>
      <x:c r="V340" s="104"/>
      <x:c r="W340" s="104"/>
      <x:c r="X340" s="104"/>
    </x:row>
    <x:row r="341" spans="1:24" ht="15.75" customHeight="1">
      <x:c r="A341" s="104"/>
      <x:c r="B341" s="104"/>
      <x:c r="C341" s="104"/>
      <x:c r="D341" s="104"/>
      <x:c r="E341" s="104"/>
      <x:c r="F341" s="104"/>
      <x:c r="G341" s="104"/>
      <x:c r="H341" s="104"/>
      <x:c r="I341" s="104"/>
      <x:c r="J341" s="104"/>
      <x:c r="K341" s="104"/>
      <x:c r="L341" s="104"/>
      <x:c r="M341" s="104"/>
      <x:c r="N341" s="104"/>
      <x:c r="O341" s="104"/>
      <x:c r="P341" s="104"/>
      <x:c r="Q341" s="104"/>
      <x:c r="R341" s="104"/>
      <x:c r="S341" s="104"/>
      <x:c r="T341" s="104"/>
      <x:c r="U341" s="104"/>
      <x:c r="V341" s="104"/>
      <x:c r="W341" s="104"/>
      <x:c r="X341" s="104"/>
    </x:row>
    <x:row r="342" spans="1:24" ht="15.75" customHeight="1">
      <x:c r="A342" s="104"/>
      <x:c r="B342" s="104"/>
      <x:c r="C342" s="104"/>
      <x:c r="D342" s="104"/>
      <x:c r="E342" s="104"/>
      <x:c r="F342" s="104"/>
      <x:c r="G342" s="104"/>
      <x:c r="H342" s="104"/>
      <x:c r="I342" s="104"/>
      <x:c r="J342" s="104"/>
      <x:c r="K342" s="104"/>
      <x:c r="L342" s="104"/>
      <x:c r="M342" s="104"/>
      <x:c r="N342" s="104"/>
      <x:c r="O342" s="104"/>
      <x:c r="P342" s="104"/>
      <x:c r="Q342" s="104"/>
      <x:c r="R342" s="104"/>
      <x:c r="S342" s="104"/>
      <x:c r="T342" s="104"/>
      <x:c r="U342" s="104"/>
      <x:c r="V342" s="104"/>
      <x:c r="W342" s="104"/>
      <x:c r="X342" s="104"/>
    </x:row>
    <x:row r="343" spans="1:24" ht="15.75" customHeight="1">
      <x:c r="A343" s="104"/>
      <x:c r="B343" s="104"/>
      <x:c r="C343" s="104"/>
      <x:c r="D343" s="104"/>
      <x:c r="E343" s="104"/>
      <x:c r="F343" s="104"/>
      <x:c r="G343" s="104"/>
      <x:c r="H343" s="104"/>
      <x:c r="I343" s="104"/>
      <x:c r="J343" s="104"/>
      <x:c r="K343" s="104"/>
      <x:c r="L343" s="104"/>
      <x:c r="M343" s="104"/>
      <x:c r="N343" s="104"/>
      <x:c r="O343" s="104"/>
      <x:c r="P343" s="104"/>
      <x:c r="Q343" s="104"/>
      <x:c r="R343" s="104"/>
      <x:c r="S343" s="104"/>
      <x:c r="T343" s="104"/>
      <x:c r="U343" s="104"/>
      <x:c r="V343" s="104"/>
      <x:c r="W343" s="104"/>
      <x:c r="X343" s="104"/>
    </x:row>
    <x:row r="344" spans="1:24" ht="15.75" customHeight="1">
      <x:c r="A344" s="104"/>
      <x:c r="B344" s="104"/>
      <x:c r="C344" s="104"/>
      <x:c r="D344" s="104"/>
      <x:c r="E344" s="104"/>
      <x:c r="F344" s="104"/>
      <x:c r="G344" s="104"/>
      <x:c r="H344" s="104"/>
      <x:c r="I344" s="104"/>
      <x:c r="J344" s="104"/>
      <x:c r="K344" s="104"/>
      <x:c r="L344" s="104"/>
      <x:c r="M344" s="104"/>
      <x:c r="N344" s="104"/>
      <x:c r="O344" s="104"/>
      <x:c r="P344" s="104"/>
      <x:c r="Q344" s="104"/>
      <x:c r="R344" s="104"/>
      <x:c r="S344" s="104"/>
      <x:c r="T344" s="104"/>
      <x:c r="U344" s="104"/>
      <x:c r="V344" s="104"/>
      <x:c r="W344" s="104"/>
      <x:c r="X344" s="104"/>
    </x:row>
    <x:row r="345" spans="1:24" ht="15.75" customHeight="1">
      <x:c r="A345" s="104"/>
      <x:c r="B345" s="104"/>
      <x:c r="C345" s="104"/>
      <x:c r="D345" s="104"/>
      <x:c r="E345" s="104"/>
      <x:c r="F345" s="104"/>
      <x:c r="G345" s="104"/>
      <x:c r="H345" s="104"/>
      <x:c r="I345" s="104"/>
      <x:c r="J345" s="104"/>
      <x:c r="K345" s="104"/>
      <x:c r="L345" s="104"/>
      <x:c r="M345" s="104"/>
      <x:c r="N345" s="104"/>
      <x:c r="O345" s="104"/>
      <x:c r="P345" s="104"/>
      <x:c r="Q345" s="104"/>
      <x:c r="R345" s="104"/>
      <x:c r="S345" s="104"/>
      <x:c r="T345" s="104"/>
      <x:c r="U345" s="104"/>
      <x:c r="V345" s="104"/>
      <x:c r="W345" s="104"/>
      <x:c r="X345" s="104"/>
    </x:row>
    <x:row r="346" spans="1:24" ht="15.75" customHeight="1">
      <x:c r="A346" s="104"/>
      <x:c r="B346" s="104"/>
      <x:c r="C346" s="104"/>
      <x:c r="D346" s="104"/>
      <x:c r="E346" s="104"/>
      <x:c r="F346" s="104"/>
      <x:c r="G346" s="104"/>
      <x:c r="H346" s="104"/>
      <x:c r="I346" s="104"/>
      <x:c r="J346" s="104"/>
      <x:c r="K346" s="104"/>
      <x:c r="L346" s="104"/>
      <x:c r="M346" s="104"/>
      <x:c r="N346" s="104"/>
      <x:c r="O346" s="104"/>
      <x:c r="P346" s="104"/>
      <x:c r="Q346" s="104"/>
      <x:c r="R346" s="104"/>
      <x:c r="S346" s="104"/>
      <x:c r="T346" s="104"/>
      <x:c r="U346" s="104"/>
      <x:c r="V346" s="104"/>
      <x:c r="W346" s="104"/>
      <x:c r="X346" s="104"/>
    </x:row>
    <x:row r="347" spans="1:24" ht="15.75" customHeight="1">
      <x:c r="A347" s="104"/>
      <x:c r="B347" s="104"/>
      <x:c r="C347" s="104"/>
      <x:c r="D347" s="104"/>
      <x:c r="E347" s="104"/>
      <x:c r="F347" s="104"/>
      <x:c r="G347" s="104"/>
      <x:c r="H347" s="104"/>
      <x:c r="I347" s="104"/>
      <x:c r="J347" s="104"/>
      <x:c r="K347" s="104"/>
      <x:c r="L347" s="104"/>
      <x:c r="M347" s="104"/>
      <x:c r="N347" s="104"/>
      <x:c r="O347" s="104"/>
      <x:c r="P347" s="104"/>
      <x:c r="Q347" s="104"/>
      <x:c r="R347" s="104"/>
      <x:c r="S347" s="104"/>
      <x:c r="T347" s="104"/>
      <x:c r="U347" s="104"/>
      <x:c r="V347" s="104"/>
      <x:c r="W347" s="104"/>
      <x:c r="X347" s="104"/>
    </x:row>
    <x:row r="348" spans="1:24" ht="15.75" customHeight="1">
      <x:c r="A348" s="104"/>
      <x:c r="B348" s="104"/>
      <x:c r="C348" s="104"/>
      <x:c r="D348" s="104"/>
      <x:c r="E348" s="104"/>
      <x:c r="F348" s="104"/>
      <x:c r="G348" s="104"/>
      <x:c r="H348" s="104"/>
      <x:c r="I348" s="104"/>
      <x:c r="J348" s="104"/>
      <x:c r="K348" s="104"/>
      <x:c r="L348" s="104"/>
      <x:c r="M348" s="104"/>
      <x:c r="N348" s="104"/>
      <x:c r="O348" s="104"/>
      <x:c r="P348" s="104"/>
      <x:c r="Q348" s="104"/>
      <x:c r="R348" s="104"/>
      <x:c r="S348" s="104"/>
      <x:c r="T348" s="104"/>
      <x:c r="U348" s="104"/>
      <x:c r="V348" s="104"/>
      <x:c r="W348" s="104"/>
      <x:c r="X348" s="104"/>
    </x:row>
    <x:row r="349" spans="1:24" ht="15.75" customHeight="1">
      <x:c r="A349" s="104"/>
      <x:c r="B349" s="104"/>
      <x:c r="C349" s="104"/>
      <x:c r="D349" s="104"/>
      <x:c r="E349" s="104"/>
      <x:c r="F349" s="104"/>
      <x:c r="G349" s="104"/>
      <x:c r="H349" s="104"/>
      <x:c r="I349" s="104"/>
      <x:c r="J349" s="104"/>
      <x:c r="K349" s="104"/>
      <x:c r="L349" s="104"/>
      <x:c r="M349" s="104"/>
      <x:c r="N349" s="104"/>
      <x:c r="O349" s="104"/>
      <x:c r="P349" s="104"/>
      <x:c r="Q349" s="104"/>
      <x:c r="R349" s="104"/>
      <x:c r="S349" s="104"/>
      <x:c r="T349" s="104"/>
      <x:c r="U349" s="104"/>
      <x:c r="V349" s="104"/>
      <x:c r="W349" s="104"/>
      <x:c r="X349" s="104"/>
    </x:row>
    <x:row r="350" spans="1:24" ht="15.75" customHeight="1">
      <x:c r="A350" s="104"/>
      <x:c r="B350" s="104"/>
      <x:c r="C350" s="104"/>
      <x:c r="D350" s="104"/>
      <x:c r="E350" s="104"/>
      <x:c r="F350" s="104"/>
      <x:c r="G350" s="104"/>
      <x:c r="H350" s="104"/>
      <x:c r="I350" s="104"/>
      <x:c r="J350" s="104"/>
      <x:c r="K350" s="104"/>
      <x:c r="L350" s="104"/>
      <x:c r="M350" s="104"/>
      <x:c r="N350" s="104"/>
      <x:c r="O350" s="104"/>
      <x:c r="P350" s="104"/>
      <x:c r="Q350" s="104"/>
      <x:c r="R350" s="104"/>
      <x:c r="S350" s="104"/>
      <x:c r="T350" s="104"/>
      <x:c r="U350" s="104"/>
      <x:c r="V350" s="104"/>
      <x:c r="W350" s="104"/>
      <x:c r="X350" s="104"/>
    </x:row>
    <x:row r="351" spans="1:24" ht="15.75" customHeight="1">
      <x:c r="A351" s="104"/>
      <x:c r="B351" s="104"/>
      <x:c r="C351" s="104"/>
      <x:c r="D351" s="104"/>
      <x:c r="E351" s="104"/>
      <x:c r="F351" s="104"/>
      <x:c r="G351" s="104"/>
      <x:c r="H351" s="104"/>
      <x:c r="I351" s="104"/>
      <x:c r="J351" s="104"/>
      <x:c r="K351" s="104"/>
      <x:c r="L351" s="104"/>
      <x:c r="M351" s="104"/>
      <x:c r="N351" s="104"/>
      <x:c r="O351" s="104"/>
      <x:c r="P351" s="104"/>
      <x:c r="Q351" s="104"/>
      <x:c r="R351" s="104"/>
      <x:c r="S351" s="104"/>
      <x:c r="T351" s="104"/>
      <x:c r="U351" s="104"/>
      <x:c r="V351" s="104"/>
      <x:c r="W351" s="104"/>
      <x:c r="X351" s="104"/>
    </x:row>
    <x:row r="352" spans="1:24" ht="15.75" customHeight="1">
      <x:c r="A352" s="104"/>
      <x:c r="B352" s="104"/>
      <x:c r="C352" s="104"/>
      <x:c r="D352" s="104"/>
      <x:c r="E352" s="104"/>
      <x:c r="F352" s="104"/>
      <x:c r="G352" s="104"/>
      <x:c r="H352" s="104"/>
      <x:c r="I352" s="104"/>
      <x:c r="J352" s="104"/>
      <x:c r="K352" s="104"/>
      <x:c r="L352" s="104"/>
      <x:c r="M352" s="104"/>
      <x:c r="N352" s="104"/>
      <x:c r="O352" s="104"/>
      <x:c r="P352" s="104"/>
      <x:c r="Q352" s="104"/>
      <x:c r="R352" s="104"/>
      <x:c r="S352" s="104"/>
      <x:c r="T352" s="104"/>
      <x:c r="U352" s="104"/>
      <x:c r="V352" s="104"/>
      <x:c r="W352" s="104"/>
      <x:c r="X352" s="104"/>
    </x:row>
    <x:row r="353" spans="1:24" ht="15.75" customHeight="1">
      <x:c r="A353" s="104"/>
      <x:c r="B353" s="104"/>
      <x:c r="C353" s="104"/>
      <x:c r="D353" s="104"/>
      <x:c r="E353" s="104"/>
      <x:c r="F353" s="104"/>
      <x:c r="G353" s="104"/>
      <x:c r="H353" s="104"/>
      <x:c r="I353" s="104"/>
      <x:c r="J353" s="104"/>
      <x:c r="K353" s="104"/>
      <x:c r="L353" s="104"/>
      <x:c r="M353" s="104"/>
      <x:c r="N353" s="104"/>
      <x:c r="O353" s="104"/>
      <x:c r="P353" s="104"/>
      <x:c r="Q353" s="104"/>
      <x:c r="R353" s="104"/>
      <x:c r="S353" s="104"/>
      <x:c r="T353" s="104"/>
      <x:c r="U353" s="104"/>
      <x:c r="V353" s="104"/>
      <x:c r="W353" s="104"/>
      <x:c r="X353" s="104"/>
    </x:row>
    <x:row r="354" spans="1:24" ht="15.75" customHeight="1">
      <x:c r="A354" s="104"/>
      <x:c r="B354" s="104"/>
      <x:c r="C354" s="104"/>
      <x:c r="D354" s="104"/>
      <x:c r="E354" s="104"/>
      <x:c r="F354" s="104"/>
      <x:c r="G354" s="104"/>
      <x:c r="H354" s="104"/>
      <x:c r="I354" s="104"/>
      <x:c r="J354" s="104"/>
      <x:c r="K354" s="104"/>
      <x:c r="L354" s="104"/>
      <x:c r="M354" s="104"/>
      <x:c r="N354" s="104"/>
      <x:c r="O354" s="104"/>
      <x:c r="P354" s="104"/>
      <x:c r="Q354" s="104"/>
      <x:c r="R354" s="104"/>
      <x:c r="S354" s="104"/>
      <x:c r="T354" s="104"/>
      <x:c r="U354" s="104"/>
      <x:c r="V354" s="104"/>
      <x:c r="W354" s="104"/>
      <x:c r="X354" s="104"/>
    </x:row>
    <x:row r="355" spans="1:24" ht="15.75" customHeight="1">
      <x:c r="A355" s="104"/>
      <x:c r="B355" s="104"/>
      <x:c r="C355" s="104"/>
      <x:c r="D355" s="104"/>
      <x:c r="E355" s="104"/>
      <x:c r="F355" s="104"/>
      <x:c r="G355" s="104"/>
      <x:c r="H355" s="104"/>
      <x:c r="I355" s="104"/>
      <x:c r="J355" s="104"/>
      <x:c r="K355" s="104"/>
      <x:c r="L355" s="104"/>
      <x:c r="M355" s="104"/>
      <x:c r="N355" s="104"/>
      <x:c r="O355" s="104"/>
      <x:c r="P355" s="104"/>
      <x:c r="Q355" s="104"/>
      <x:c r="R355" s="104"/>
      <x:c r="S355" s="104"/>
      <x:c r="T355" s="104"/>
      <x:c r="U355" s="104"/>
      <x:c r="V355" s="104"/>
      <x:c r="W355" s="104"/>
      <x:c r="X355" s="104"/>
    </x:row>
    <x:row r="356" spans="1:24" ht="15.75" customHeight="1">
      <x:c r="A356" s="104"/>
      <x:c r="B356" s="104"/>
      <x:c r="C356" s="104"/>
      <x:c r="D356" s="104"/>
      <x:c r="E356" s="104"/>
      <x:c r="F356" s="104"/>
      <x:c r="G356" s="104"/>
      <x:c r="H356" s="104"/>
      <x:c r="I356" s="104"/>
      <x:c r="J356" s="104"/>
      <x:c r="K356" s="104"/>
      <x:c r="L356" s="104"/>
      <x:c r="M356" s="104"/>
      <x:c r="N356" s="104"/>
      <x:c r="O356" s="104"/>
      <x:c r="P356" s="104"/>
      <x:c r="Q356" s="104"/>
      <x:c r="R356" s="104"/>
      <x:c r="S356" s="104"/>
      <x:c r="T356" s="104"/>
      <x:c r="U356" s="104"/>
      <x:c r="V356" s="104"/>
      <x:c r="W356" s="104"/>
      <x:c r="X356" s="104"/>
    </x:row>
    <x:row r="357" spans="1:24" ht="15.75" customHeight="1">
      <x:c r="A357" s="104"/>
      <x:c r="B357" s="104"/>
      <x:c r="C357" s="104"/>
      <x:c r="D357" s="104"/>
      <x:c r="E357" s="104"/>
      <x:c r="F357" s="104"/>
      <x:c r="G357" s="104"/>
      <x:c r="H357" s="104"/>
      <x:c r="I357" s="104"/>
      <x:c r="J357" s="104"/>
      <x:c r="K357" s="104"/>
      <x:c r="L357" s="104"/>
      <x:c r="M357" s="104"/>
      <x:c r="N357" s="104"/>
      <x:c r="O357" s="104"/>
      <x:c r="P357" s="104"/>
      <x:c r="Q357" s="104"/>
      <x:c r="R357" s="104"/>
      <x:c r="S357" s="104"/>
      <x:c r="T357" s="104"/>
      <x:c r="U357" s="104"/>
      <x:c r="V357" s="104"/>
      <x:c r="W357" s="104"/>
      <x:c r="X357" s="104"/>
    </x:row>
    <x:row r="358" spans="1:24" ht="15.75" customHeight="1">
      <x:c r="A358" s="104"/>
      <x:c r="B358" s="104"/>
      <x:c r="C358" s="104"/>
      <x:c r="D358" s="104"/>
      <x:c r="E358" s="104"/>
      <x:c r="F358" s="104"/>
      <x:c r="G358" s="104"/>
      <x:c r="H358" s="104"/>
      <x:c r="I358" s="104"/>
      <x:c r="J358" s="104"/>
      <x:c r="K358" s="104"/>
      <x:c r="L358" s="104"/>
      <x:c r="M358" s="104"/>
      <x:c r="N358" s="104"/>
      <x:c r="O358" s="104"/>
      <x:c r="P358" s="104"/>
      <x:c r="Q358" s="104"/>
      <x:c r="R358" s="104"/>
      <x:c r="S358" s="104"/>
      <x:c r="T358" s="104"/>
      <x:c r="U358" s="104"/>
      <x:c r="V358" s="104"/>
      <x:c r="W358" s="104"/>
      <x:c r="X358" s="104"/>
    </x:row>
    <x:row r="359" spans="1:24" ht="15.75" customHeight="1">
      <x:c r="A359" s="104"/>
      <x:c r="B359" s="104"/>
      <x:c r="C359" s="104"/>
      <x:c r="D359" s="104"/>
      <x:c r="E359" s="104"/>
      <x:c r="F359" s="104"/>
      <x:c r="G359" s="104"/>
      <x:c r="H359" s="104"/>
      <x:c r="I359" s="104"/>
      <x:c r="J359" s="104"/>
      <x:c r="K359" s="104"/>
      <x:c r="L359" s="104"/>
      <x:c r="M359" s="104"/>
      <x:c r="N359" s="104"/>
      <x:c r="O359" s="104"/>
      <x:c r="P359" s="104"/>
      <x:c r="Q359" s="104"/>
      <x:c r="R359" s="104"/>
      <x:c r="S359" s="104"/>
      <x:c r="T359" s="104"/>
      <x:c r="U359" s="104"/>
      <x:c r="V359" s="104"/>
      <x:c r="W359" s="104"/>
      <x:c r="X359" s="104"/>
    </x:row>
    <x:row r="360" spans="1:24" ht="15.75" customHeight="1">
      <x:c r="A360" s="104"/>
      <x:c r="B360" s="104"/>
      <x:c r="C360" s="104"/>
      <x:c r="D360" s="104"/>
      <x:c r="E360" s="104"/>
      <x:c r="F360" s="104"/>
      <x:c r="G360" s="104"/>
      <x:c r="H360" s="104"/>
      <x:c r="I360" s="104"/>
      <x:c r="J360" s="104"/>
      <x:c r="K360" s="104"/>
      <x:c r="L360" s="104"/>
      <x:c r="M360" s="104"/>
      <x:c r="N360" s="104"/>
      <x:c r="O360" s="104"/>
      <x:c r="P360" s="104"/>
      <x:c r="Q360" s="104"/>
      <x:c r="R360" s="104"/>
      <x:c r="S360" s="104"/>
      <x:c r="T360" s="104"/>
      <x:c r="U360" s="104"/>
      <x:c r="V360" s="104"/>
      <x:c r="W360" s="104"/>
      <x:c r="X360" s="104"/>
    </x:row>
    <x:row r="361" spans="1:24" ht="15.75" customHeight="1">
      <x:c r="A361" s="104"/>
      <x:c r="B361" s="104"/>
      <x:c r="C361" s="104"/>
      <x:c r="D361" s="104"/>
      <x:c r="E361" s="104"/>
      <x:c r="F361" s="104"/>
      <x:c r="G361" s="104"/>
      <x:c r="H361" s="104"/>
      <x:c r="I361" s="104"/>
      <x:c r="J361" s="104"/>
      <x:c r="K361" s="104"/>
      <x:c r="L361" s="104"/>
      <x:c r="M361" s="104"/>
      <x:c r="N361" s="104"/>
      <x:c r="O361" s="104"/>
      <x:c r="P361" s="104"/>
      <x:c r="Q361" s="104"/>
      <x:c r="R361" s="104"/>
      <x:c r="S361" s="104"/>
      <x:c r="T361" s="104"/>
      <x:c r="U361" s="104"/>
      <x:c r="V361" s="104"/>
      <x:c r="W361" s="104"/>
      <x:c r="X361" s="104"/>
    </x:row>
    <x:row r="362" spans="1:24" ht="15.75" customHeight="1">
      <x:c r="A362" s="104"/>
      <x:c r="B362" s="104"/>
      <x:c r="C362" s="104"/>
      <x:c r="D362" s="104"/>
      <x:c r="E362" s="104"/>
      <x:c r="F362" s="104"/>
      <x:c r="G362" s="104"/>
      <x:c r="H362" s="104"/>
      <x:c r="I362" s="104"/>
      <x:c r="J362" s="104"/>
      <x:c r="K362" s="104"/>
      <x:c r="L362" s="104"/>
      <x:c r="M362" s="104"/>
      <x:c r="N362" s="104"/>
      <x:c r="O362" s="104"/>
      <x:c r="P362" s="104"/>
      <x:c r="Q362" s="104"/>
      <x:c r="R362" s="104"/>
      <x:c r="S362" s="104"/>
      <x:c r="T362" s="104"/>
      <x:c r="U362" s="104"/>
      <x:c r="V362" s="104"/>
      <x:c r="W362" s="104"/>
      <x:c r="X362" s="104"/>
    </x:row>
    <x:row r="363" spans="1:24" ht="15.75" customHeight="1">
      <x:c r="A363" s="104"/>
      <x:c r="B363" s="104"/>
      <x:c r="C363" s="104"/>
      <x:c r="D363" s="104"/>
      <x:c r="E363" s="104"/>
      <x:c r="F363" s="104"/>
      <x:c r="G363" s="104"/>
      <x:c r="H363" s="104"/>
      <x:c r="I363" s="104"/>
      <x:c r="J363" s="104"/>
      <x:c r="K363" s="104"/>
      <x:c r="L363" s="104"/>
      <x:c r="M363" s="104"/>
      <x:c r="N363" s="104"/>
      <x:c r="O363" s="104"/>
      <x:c r="P363" s="104"/>
      <x:c r="Q363" s="104"/>
      <x:c r="R363" s="104"/>
      <x:c r="S363" s="104"/>
      <x:c r="T363" s="104"/>
      <x:c r="U363" s="104"/>
      <x:c r="V363" s="104"/>
      <x:c r="W363" s="104"/>
      <x:c r="X363" s="104"/>
    </x:row>
    <x:row r="364" spans="1:24" ht="15.75" customHeight="1">
      <x:c r="A364" s="104"/>
      <x:c r="B364" s="104"/>
      <x:c r="C364" s="104"/>
      <x:c r="D364" s="104"/>
      <x:c r="E364" s="104"/>
      <x:c r="F364" s="104"/>
      <x:c r="G364" s="104"/>
      <x:c r="H364" s="104"/>
      <x:c r="I364" s="104"/>
      <x:c r="J364" s="104"/>
      <x:c r="K364" s="104"/>
      <x:c r="L364" s="104"/>
      <x:c r="M364" s="104"/>
      <x:c r="N364" s="104"/>
      <x:c r="O364" s="104"/>
      <x:c r="P364" s="104"/>
      <x:c r="Q364" s="104"/>
      <x:c r="R364" s="104"/>
      <x:c r="S364" s="104"/>
      <x:c r="T364" s="104"/>
      <x:c r="U364" s="104"/>
      <x:c r="V364" s="104"/>
      <x:c r="W364" s="104"/>
      <x:c r="X364" s="104"/>
    </x:row>
    <x:row r="365" spans="1:24" ht="15.75" customHeight="1">
      <x:c r="A365" s="104"/>
      <x:c r="B365" s="104"/>
      <x:c r="C365" s="104"/>
      <x:c r="D365" s="104"/>
      <x:c r="E365" s="104"/>
      <x:c r="F365" s="104"/>
      <x:c r="G365" s="104"/>
      <x:c r="H365" s="104"/>
      <x:c r="I365" s="104"/>
      <x:c r="J365" s="104"/>
      <x:c r="K365" s="104"/>
      <x:c r="L365" s="104"/>
      <x:c r="M365" s="104"/>
      <x:c r="N365" s="104"/>
      <x:c r="O365" s="104"/>
      <x:c r="P365" s="104"/>
      <x:c r="Q365" s="104"/>
      <x:c r="R365" s="104"/>
      <x:c r="S365" s="104"/>
      <x:c r="T365" s="104"/>
      <x:c r="U365" s="104"/>
      <x:c r="V365" s="104"/>
      <x:c r="W365" s="104"/>
      <x:c r="X365" s="104"/>
    </x:row>
    <x:row r="366" spans="1:24" ht="15.75" customHeight="1">
      <x:c r="A366" s="104"/>
      <x:c r="B366" s="104"/>
      <x:c r="C366" s="104"/>
      <x:c r="D366" s="104"/>
      <x:c r="E366" s="104"/>
      <x:c r="F366" s="104"/>
      <x:c r="G366" s="104"/>
      <x:c r="H366" s="104"/>
      <x:c r="I366" s="104"/>
      <x:c r="J366" s="104"/>
      <x:c r="K366" s="104"/>
      <x:c r="L366" s="104"/>
      <x:c r="M366" s="104"/>
      <x:c r="N366" s="104"/>
      <x:c r="O366" s="104"/>
      <x:c r="P366" s="104"/>
      <x:c r="Q366" s="104"/>
      <x:c r="R366" s="104"/>
      <x:c r="S366" s="104"/>
      <x:c r="T366" s="104"/>
      <x:c r="U366" s="104"/>
      <x:c r="V366" s="104"/>
      <x:c r="W366" s="104"/>
      <x:c r="X366" s="104"/>
    </x:row>
    <x:row r="367" spans="1:24" ht="15.75" customHeight="1">
      <x:c r="A367" s="104"/>
      <x:c r="B367" s="104"/>
      <x:c r="C367" s="104"/>
      <x:c r="D367" s="104"/>
      <x:c r="E367" s="104"/>
      <x:c r="F367" s="104"/>
      <x:c r="G367" s="104"/>
      <x:c r="H367" s="104"/>
      <x:c r="I367" s="104"/>
      <x:c r="J367" s="104"/>
      <x:c r="K367" s="104"/>
      <x:c r="L367" s="104"/>
      <x:c r="M367" s="104"/>
      <x:c r="N367" s="104"/>
      <x:c r="O367" s="104"/>
      <x:c r="P367" s="104"/>
      <x:c r="Q367" s="104"/>
      <x:c r="R367" s="104"/>
      <x:c r="S367" s="104"/>
      <x:c r="T367" s="104"/>
      <x:c r="U367" s="104"/>
      <x:c r="V367" s="104"/>
      <x:c r="W367" s="104"/>
      <x:c r="X367" s="104"/>
    </x:row>
    <x:row r="368" spans="1:24" ht="15.75" customHeight="1">
      <x:c r="A368" s="104"/>
      <x:c r="B368" s="104"/>
      <x:c r="C368" s="104"/>
      <x:c r="D368" s="104"/>
      <x:c r="E368" s="104"/>
      <x:c r="F368" s="104"/>
      <x:c r="G368" s="104"/>
      <x:c r="H368" s="104"/>
      <x:c r="I368" s="104"/>
      <x:c r="J368" s="104"/>
      <x:c r="K368" s="104"/>
      <x:c r="L368" s="104"/>
      <x:c r="M368" s="104"/>
      <x:c r="N368" s="104"/>
      <x:c r="O368" s="104"/>
      <x:c r="P368" s="104"/>
      <x:c r="Q368" s="104"/>
      <x:c r="R368" s="104"/>
      <x:c r="S368" s="104"/>
      <x:c r="T368" s="104"/>
      <x:c r="U368" s="104"/>
      <x:c r="V368" s="104"/>
      <x:c r="W368" s="104"/>
      <x:c r="X368" s="104"/>
    </x:row>
    <x:row r="369" spans="1:24" ht="15.75" customHeight="1">
      <x:c r="A369" s="104"/>
      <x:c r="B369" s="104"/>
      <x:c r="C369" s="104"/>
      <x:c r="D369" s="104"/>
      <x:c r="E369" s="104"/>
      <x:c r="F369" s="104"/>
      <x:c r="G369" s="104"/>
      <x:c r="H369" s="104"/>
      <x:c r="I369" s="104"/>
      <x:c r="J369" s="104"/>
      <x:c r="K369" s="104"/>
      <x:c r="L369" s="104"/>
      <x:c r="M369" s="104"/>
      <x:c r="N369" s="104"/>
      <x:c r="O369" s="104"/>
      <x:c r="P369" s="104"/>
      <x:c r="Q369" s="104"/>
      <x:c r="R369" s="104"/>
      <x:c r="S369" s="104"/>
      <x:c r="T369" s="104"/>
      <x:c r="U369" s="104"/>
      <x:c r="V369" s="104"/>
      <x:c r="W369" s="104"/>
      <x:c r="X369" s="104"/>
    </x:row>
    <x:row r="370" spans="1:24" ht="15.75" customHeight="1">
      <x:c r="A370" s="104"/>
      <x:c r="B370" s="104"/>
      <x:c r="C370" s="104"/>
      <x:c r="D370" s="104"/>
      <x:c r="E370" s="104"/>
      <x:c r="F370" s="104"/>
      <x:c r="G370" s="104"/>
      <x:c r="H370" s="104"/>
      <x:c r="I370" s="104"/>
      <x:c r="J370" s="104"/>
      <x:c r="K370" s="104"/>
      <x:c r="L370" s="104"/>
      <x:c r="M370" s="104"/>
      <x:c r="N370" s="104"/>
      <x:c r="O370" s="104"/>
      <x:c r="P370" s="104"/>
      <x:c r="Q370" s="104"/>
      <x:c r="R370" s="104"/>
      <x:c r="S370" s="104"/>
      <x:c r="T370" s="104"/>
      <x:c r="U370" s="104"/>
      <x:c r="V370" s="104"/>
      <x:c r="W370" s="104"/>
      <x:c r="X370" s="104"/>
    </x:row>
    <x:row r="371" spans="1:24" ht="15.75" customHeight="1">
      <x:c r="A371" s="104"/>
      <x:c r="B371" s="104"/>
      <x:c r="C371" s="104"/>
      <x:c r="D371" s="104"/>
      <x:c r="E371" s="104"/>
      <x:c r="F371" s="104"/>
      <x:c r="G371" s="104"/>
      <x:c r="H371" s="104"/>
      <x:c r="I371" s="104"/>
      <x:c r="J371" s="104"/>
      <x:c r="K371" s="104"/>
      <x:c r="L371" s="104"/>
      <x:c r="M371" s="104"/>
      <x:c r="N371" s="104"/>
      <x:c r="O371" s="104"/>
      <x:c r="P371" s="104"/>
      <x:c r="Q371" s="104"/>
      <x:c r="R371" s="104"/>
      <x:c r="S371" s="104"/>
      <x:c r="T371" s="104"/>
      <x:c r="U371" s="104"/>
      <x:c r="V371" s="104"/>
      <x:c r="W371" s="104"/>
      <x:c r="X371" s="104"/>
    </x:row>
    <x:row r="372" spans="1:24" ht="15.75" customHeight="1">
      <x:c r="A372" s="104"/>
      <x:c r="B372" s="104"/>
      <x:c r="C372" s="104"/>
      <x:c r="D372" s="104"/>
      <x:c r="E372" s="104"/>
      <x:c r="F372" s="104"/>
      <x:c r="G372" s="104"/>
      <x:c r="H372" s="104"/>
      <x:c r="I372" s="104"/>
      <x:c r="J372" s="104"/>
      <x:c r="K372" s="104"/>
      <x:c r="L372" s="104"/>
      <x:c r="M372" s="104"/>
      <x:c r="N372" s="104"/>
      <x:c r="O372" s="104"/>
      <x:c r="P372" s="104"/>
      <x:c r="Q372" s="104"/>
      <x:c r="R372" s="104"/>
      <x:c r="S372" s="104"/>
      <x:c r="T372" s="104"/>
      <x:c r="U372" s="104"/>
      <x:c r="V372" s="104"/>
      <x:c r="W372" s="104"/>
      <x:c r="X372" s="104"/>
    </x:row>
    <x:row r="373" spans="1:24" ht="15.75" customHeight="1">
      <x:c r="A373" s="104"/>
      <x:c r="B373" s="104"/>
      <x:c r="C373" s="104"/>
      <x:c r="D373" s="104"/>
      <x:c r="E373" s="104"/>
      <x:c r="F373" s="104"/>
      <x:c r="G373" s="104"/>
      <x:c r="H373" s="104"/>
      <x:c r="I373" s="104"/>
      <x:c r="J373" s="104"/>
      <x:c r="K373" s="104"/>
      <x:c r="L373" s="104"/>
      <x:c r="M373" s="104"/>
      <x:c r="N373" s="104"/>
      <x:c r="O373" s="104"/>
      <x:c r="P373" s="104"/>
      <x:c r="Q373" s="104"/>
      <x:c r="R373" s="104"/>
      <x:c r="S373" s="104"/>
      <x:c r="T373" s="104"/>
      <x:c r="U373" s="104"/>
      <x:c r="V373" s="104"/>
      <x:c r="W373" s="104"/>
      <x:c r="X373" s="104"/>
    </x:row>
    <x:row r="374" spans="1:24" ht="15.75" customHeight="1">
      <x:c r="A374" s="104"/>
      <x:c r="B374" s="104"/>
      <x:c r="C374" s="104"/>
      <x:c r="D374" s="104"/>
      <x:c r="E374" s="104"/>
      <x:c r="F374" s="104"/>
      <x:c r="G374" s="104"/>
      <x:c r="H374" s="104"/>
      <x:c r="I374" s="104"/>
      <x:c r="J374" s="104"/>
      <x:c r="K374" s="104"/>
      <x:c r="L374" s="104"/>
      <x:c r="M374" s="104"/>
      <x:c r="N374" s="104"/>
      <x:c r="O374" s="104"/>
      <x:c r="P374" s="104"/>
      <x:c r="Q374" s="104"/>
      <x:c r="R374" s="104"/>
      <x:c r="S374" s="104"/>
      <x:c r="T374" s="104"/>
      <x:c r="U374" s="104"/>
      <x:c r="V374" s="104"/>
      <x:c r="W374" s="104"/>
      <x:c r="X374" s="104"/>
    </x:row>
    <x:row r="375" spans="1:24" ht="15.75" customHeight="1">
      <x:c r="A375" s="104"/>
      <x:c r="B375" s="104"/>
      <x:c r="C375" s="104"/>
      <x:c r="D375" s="104"/>
      <x:c r="E375" s="104"/>
      <x:c r="F375" s="104"/>
      <x:c r="G375" s="104"/>
      <x:c r="H375" s="104"/>
      <x:c r="I375" s="104"/>
      <x:c r="J375" s="104"/>
      <x:c r="K375" s="104"/>
      <x:c r="L375" s="104"/>
      <x:c r="M375" s="104"/>
      <x:c r="N375" s="104"/>
      <x:c r="O375" s="104"/>
      <x:c r="P375" s="104"/>
      <x:c r="Q375" s="104"/>
      <x:c r="R375" s="104"/>
      <x:c r="S375" s="104"/>
      <x:c r="T375" s="104"/>
      <x:c r="U375" s="104"/>
      <x:c r="V375" s="104"/>
      <x:c r="W375" s="104"/>
      <x:c r="X375" s="104"/>
    </x:row>
    <x:row r="376" spans="1:24" ht="15.75" customHeight="1">
      <x:c r="A376" s="104"/>
      <x:c r="B376" s="104"/>
      <x:c r="C376" s="104"/>
      <x:c r="D376" s="104"/>
      <x:c r="E376" s="104"/>
      <x:c r="F376" s="104"/>
      <x:c r="G376" s="104"/>
      <x:c r="H376" s="104"/>
      <x:c r="I376" s="104"/>
      <x:c r="J376" s="104"/>
      <x:c r="K376" s="104"/>
      <x:c r="L376" s="104"/>
      <x:c r="M376" s="104"/>
      <x:c r="N376" s="104"/>
      <x:c r="O376" s="104"/>
      <x:c r="P376" s="104"/>
      <x:c r="Q376" s="104"/>
      <x:c r="R376" s="104"/>
      <x:c r="S376" s="104"/>
      <x:c r="T376" s="104"/>
      <x:c r="U376" s="104"/>
      <x:c r="V376" s="104"/>
      <x:c r="W376" s="104"/>
      <x:c r="X376" s="104"/>
    </x:row>
    <x:row r="377" spans="1:24" ht="15.75" customHeight="1">
      <x:c r="A377" s="104"/>
      <x:c r="B377" s="104"/>
      <x:c r="C377" s="104"/>
      <x:c r="D377" s="104"/>
      <x:c r="E377" s="104"/>
      <x:c r="F377" s="104"/>
      <x:c r="G377" s="104"/>
      <x:c r="H377" s="104"/>
      <x:c r="I377" s="104"/>
      <x:c r="J377" s="104"/>
      <x:c r="K377" s="104"/>
      <x:c r="L377" s="104"/>
      <x:c r="M377" s="104"/>
      <x:c r="N377" s="104"/>
      <x:c r="O377" s="104"/>
      <x:c r="P377" s="104"/>
      <x:c r="Q377" s="104"/>
      <x:c r="R377" s="104"/>
      <x:c r="S377" s="104"/>
      <x:c r="T377" s="104"/>
      <x:c r="U377" s="104"/>
      <x:c r="V377" s="104"/>
      <x:c r="W377" s="104"/>
      <x:c r="X377" s="104"/>
    </x:row>
    <x:row r="378" spans="1:24" ht="15.75" customHeight="1">
      <x:c r="A378" s="104"/>
      <x:c r="B378" s="104"/>
      <x:c r="C378" s="104"/>
      <x:c r="D378" s="104"/>
      <x:c r="E378" s="104"/>
      <x:c r="F378" s="104"/>
      <x:c r="G378" s="104"/>
      <x:c r="H378" s="104"/>
      <x:c r="I378" s="104"/>
      <x:c r="J378" s="104"/>
      <x:c r="K378" s="104"/>
      <x:c r="L378" s="104"/>
      <x:c r="M378" s="104"/>
      <x:c r="N378" s="104"/>
      <x:c r="O378" s="104"/>
      <x:c r="P378" s="104"/>
      <x:c r="Q378" s="104"/>
      <x:c r="R378" s="104"/>
      <x:c r="S378" s="104"/>
      <x:c r="T378" s="104"/>
      <x:c r="U378" s="104"/>
      <x:c r="V378" s="104"/>
      <x:c r="W378" s="104"/>
      <x:c r="X378" s="104"/>
    </x:row>
    <x:row r="379" spans="1:24" ht="15.75" customHeight="1">
      <x:c r="A379" s="104"/>
      <x:c r="B379" s="104"/>
      <x:c r="C379" s="104"/>
      <x:c r="D379" s="104"/>
      <x:c r="E379" s="104"/>
      <x:c r="F379" s="104"/>
      <x:c r="G379" s="104"/>
      <x:c r="H379" s="104"/>
      <x:c r="I379" s="104"/>
      <x:c r="J379" s="104"/>
      <x:c r="K379" s="104"/>
      <x:c r="L379" s="104"/>
      <x:c r="M379" s="104"/>
      <x:c r="N379" s="104"/>
      <x:c r="O379" s="104"/>
      <x:c r="P379" s="104"/>
      <x:c r="Q379" s="104"/>
      <x:c r="R379" s="104"/>
      <x:c r="S379" s="104"/>
      <x:c r="T379" s="104"/>
      <x:c r="U379" s="104"/>
      <x:c r="V379" s="104"/>
      <x:c r="W379" s="104"/>
      <x:c r="X379" s="104"/>
    </x:row>
    <x:row r="380" spans="1:24" ht="15.75" customHeight="1">
      <x:c r="A380" s="104"/>
      <x:c r="B380" s="104"/>
      <x:c r="C380" s="104"/>
      <x:c r="D380" s="104"/>
      <x:c r="E380" s="104"/>
      <x:c r="F380" s="104"/>
      <x:c r="G380" s="104"/>
      <x:c r="H380" s="104"/>
      <x:c r="I380" s="104"/>
      <x:c r="J380" s="104"/>
      <x:c r="K380" s="104"/>
      <x:c r="L380" s="104"/>
      <x:c r="M380" s="104"/>
      <x:c r="N380" s="104"/>
      <x:c r="O380" s="104"/>
      <x:c r="P380" s="104"/>
      <x:c r="Q380" s="104"/>
      <x:c r="R380" s="104"/>
      <x:c r="S380" s="104"/>
      <x:c r="T380" s="104"/>
      <x:c r="U380" s="104"/>
      <x:c r="V380" s="104"/>
      <x:c r="W380" s="104"/>
      <x:c r="X380" s="104"/>
    </x:row>
    <x:row r="381" spans="1:24" ht="15.75" customHeight="1">
      <x:c r="A381" s="104"/>
      <x:c r="B381" s="104"/>
      <x:c r="C381" s="104"/>
      <x:c r="D381" s="104"/>
      <x:c r="E381" s="104"/>
      <x:c r="F381" s="104"/>
      <x:c r="G381" s="104"/>
      <x:c r="H381" s="104"/>
      <x:c r="I381" s="104"/>
      <x:c r="J381" s="104"/>
      <x:c r="K381" s="104"/>
      <x:c r="L381" s="104"/>
      <x:c r="M381" s="104"/>
      <x:c r="N381" s="104"/>
      <x:c r="O381" s="104"/>
      <x:c r="P381" s="104"/>
      <x:c r="Q381" s="104"/>
      <x:c r="R381" s="104"/>
      <x:c r="S381" s="104"/>
      <x:c r="T381" s="104"/>
      <x:c r="U381" s="104"/>
      <x:c r="V381" s="104"/>
      <x:c r="W381" s="104"/>
      <x:c r="X381" s="104"/>
    </x:row>
    <x:row r="382" spans="1:24" ht="15.75" customHeight="1">
      <x:c r="A382" s="104"/>
      <x:c r="B382" s="104"/>
      <x:c r="C382" s="104"/>
      <x:c r="D382" s="104"/>
      <x:c r="E382" s="104"/>
      <x:c r="F382" s="104"/>
      <x:c r="G382" s="104"/>
      <x:c r="H382" s="104"/>
      <x:c r="I382" s="104"/>
      <x:c r="J382" s="104"/>
      <x:c r="K382" s="104"/>
      <x:c r="L382" s="104"/>
      <x:c r="M382" s="104"/>
      <x:c r="N382" s="104"/>
      <x:c r="O382" s="104"/>
      <x:c r="P382" s="104"/>
      <x:c r="Q382" s="104"/>
      <x:c r="R382" s="104"/>
      <x:c r="S382" s="104"/>
      <x:c r="T382" s="104"/>
      <x:c r="U382" s="104"/>
      <x:c r="V382" s="104"/>
      <x:c r="W382" s="104"/>
      <x:c r="X382" s="104"/>
    </x:row>
    <x:row r="383" spans="1:24" ht="15.75" customHeight="1">
      <x:c r="A383" s="104"/>
      <x:c r="B383" s="104"/>
      <x:c r="C383" s="104"/>
      <x:c r="D383" s="104"/>
      <x:c r="E383" s="104"/>
      <x:c r="F383" s="104"/>
      <x:c r="G383" s="104"/>
      <x:c r="H383" s="104"/>
      <x:c r="I383" s="104"/>
      <x:c r="J383" s="104"/>
      <x:c r="K383" s="104"/>
      <x:c r="L383" s="104"/>
      <x:c r="M383" s="104"/>
      <x:c r="N383" s="104"/>
      <x:c r="O383" s="104"/>
      <x:c r="P383" s="104"/>
      <x:c r="Q383" s="104"/>
      <x:c r="R383" s="104"/>
      <x:c r="S383" s="104"/>
      <x:c r="T383" s="104"/>
      <x:c r="U383" s="104"/>
      <x:c r="V383" s="104"/>
      <x:c r="W383" s="104"/>
      <x:c r="X383" s="104"/>
    </x:row>
    <x:row r="384" spans="1:24" ht="15.75" customHeight="1">
      <x:c r="A384" s="104"/>
      <x:c r="B384" s="104"/>
      <x:c r="C384" s="104"/>
      <x:c r="D384" s="104"/>
      <x:c r="E384" s="104"/>
      <x:c r="F384" s="104"/>
      <x:c r="G384" s="104"/>
      <x:c r="H384" s="104"/>
      <x:c r="I384" s="104"/>
      <x:c r="J384" s="104"/>
      <x:c r="K384" s="104"/>
      <x:c r="L384" s="104"/>
      <x:c r="M384" s="104"/>
      <x:c r="N384" s="104"/>
      <x:c r="O384" s="104"/>
      <x:c r="P384" s="104"/>
      <x:c r="Q384" s="104"/>
      <x:c r="R384" s="104"/>
      <x:c r="S384" s="104"/>
      <x:c r="T384" s="104"/>
      <x:c r="U384" s="104"/>
      <x:c r="V384" s="104"/>
      <x:c r="W384" s="104"/>
      <x:c r="X384" s="104"/>
    </x:row>
    <x:row r="385" spans="1:24" ht="15.75" customHeight="1">
      <x:c r="A385" s="104"/>
      <x:c r="B385" s="104"/>
      <x:c r="C385" s="104"/>
      <x:c r="D385" s="104"/>
      <x:c r="E385" s="104"/>
      <x:c r="F385" s="104"/>
      <x:c r="G385" s="104"/>
      <x:c r="H385" s="104"/>
      <x:c r="I385" s="104"/>
      <x:c r="J385" s="104"/>
      <x:c r="K385" s="104"/>
      <x:c r="L385" s="104"/>
      <x:c r="M385" s="104"/>
      <x:c r="N385" s="104"/>
      <x:c r="O385" s="104"/>
      <x:c r="P385" s="104"/>
      <x:c r="Q385" s="104"/>
      <x:c r="R385" s="104"/>
      <x:c r="S385" s="104"/>
      <x:c r="T385" s="104"/>
      <x:c r="U385" s="104"/>
      <x:c r="V385" s="104"/>
      <x:c r="W385" s="104"/>
      <x:c r="X385" s="104"/>
    </x:row>
    <x:row r="386" spans="1:24" ht="15.75" customHeight="1">
      <x:c r="A386" s="104"/>
      <x:c r="B386" s="104"/>
      <x:c r="C386" s="104"/>
      <x:c r="D386" s="104"/>
      <x:c r="E386" s="104"/>
      <x:c r="F386" s="104"/>
      <x:c r="G386" s="104"/>
      <x:c r="H386" s="104"/>
      <x:c r="I386" s="104"/>
      <x:c r="J386" s="104"/>
      <x:c r="K386" s="104"/>
      <x:c r="L386" s="104"/>
      <x:c r="M386" s="104"/>
      <x:c r="N386" s="104"/>
      <x:c r="O386" s="104"/>
      <x:c r="P386" s="104"/>
      <x:c r="Q386" s="104"/>
      <x:c r="R386" s="104"/>
      <x:c r="S386" s="104"/>
      <x:c r="T386" s="104"/>
      <x:c r="U386" s="104"/>
      <x:c r="V386" s="104"/>
      <x:c r="W386" s="104"/>
      <x:c r="X386" s="104"/>
    </x:row>
    <x:row r="387" spans="1:24" ht="15.75" customHeight="1">
      <x:c r="A387" s="104"/>
      <x:c r="B387" s="104"/>
      <x:c r="C387" s="104"/>
      <x:c r="D387" s="104"/>
      <x:c r="E387" s="104"/>
      <x:c r="F387" s="104"/>
      <x:c r="G387" s="104"/>
      <x:c r="H387" s="104"/>
      <x:c r="I387" s="104"/>
      <x:c r="J387" s="104"/>
      <x:c r="K387" s="104"/>
      <x:c r="L387" s="104"/>
      <x:c r="M387" s="104"/>
      <x:c r="N387" s="104"/>
      <x:c r="O387" s="104"/>
      <x:c r="P387" s="104"/>
      <x:c r="Q387" s="104"/>
      <x:c r="R387" s="104"/>
      <x:c r="S387" s="104"/>
      <x:c r="T387" s="104"/>
      <x:c r="U387" s="104"/>
      <x:c r="V387" s="104"/>
      <x:c r="W387" s="104"/>
      <x:c r="X387" s="104"/>
    </x:row>
    <x:row r="388" spans="1:24" ht="15.75" customHeight="1">
      <x:c r="A388" s="104"/>
      <x:c r="B388" s="104"/>
      <x:c r="C388" s="104"/>
      <x:c r="D388" s="104"/>
      <x:c r="E388" s="104"/>
      <x:c r="F388" s="104"/>
      <x:c r="G388" s="104"/>
      <x:c r="H388" s="104"/>
      <x:c r="I388" s="104"/>
      <x:c r="J388" s="104"/>
      <x:c r="K388" s="104"/>
      <x:c r="L388" s="104"/>
      <x:c r="M388" s="104"/>
      <x:c r="N388" s="104"/>
      <x:c r="O388" s="104"/>
      <x:c r="P388" s="104"/>
      <x:c r="Q388" s="104"/>
      <x:c r="R388" s="104"/>
      <x:c r="S388" s="104"/>
      <x:c r="T388" s="104"/>
      <x:c r="U388" s="104"/>
      <x:c r="V388" s="104"/>
      <x:c r="W388" s="104"/>
      <x:c r="X388" s="104"/>
    </x:row>
    <x:row r="389" spans="1:24" ht="15.75" customHeight="1">
      <x:c r="A389" s="104"/>
      <x:c r="B389" s="104"/>
      <x:c r="C389" s="104"/>
      <x:c r="D389" s="104"/>
      <x:c r="E389" s="104"/>
      <x:c r="F389" s="104"/>
      <x:c r="G389" s="104"/>
      <x:c r="H389" s="104"/>
      <x:c r="I389" s="104"/>
      <x:c r="J389" s="104"/>
      <x:c r="K389" s="104"/>
      <x:c r="L389" s="104"/>
      <x:c r="M389" s="104"/>
      <x:c r="N389" s="104"/>
      <x:c r="O389" s="104"/>
      <x:c r="P389" s="104"/>
      <x:c r="Q389" s="104"/>
      <x:c r="R389" s="104"/>
      <x:c r="S389" s="104"/>
      <x:c r="T389" s="104"/>
      <x:c r="U389" s="104"/>
      <x:c r="V389" s="104"/>
      <x:c r="W389" s="104"/>
      <x:c r="X389" s="104"/>
    </x:row>
    <x:row r="390" spans="1:24" ht="15.75" customHeight="1">
      <x:c r="A390" s="104"/>
      <x:c r="B390" s="104"/>
      <x:c r="C390" s="104"/>
      <x:c r="D390" s="104"/>
      <x:c r="E390" s="104"/>
      <x:c r="F390" s="104"/>
      <x:c r="G390" s="104"/>
      <x:c r="H390" s="104"/>
      <x:c r="I390" s="104"/>
      <x:c r="J390" s="104"/>
      <x:c r="K390" s="104"/>
      <x:c r="L390" s="104"/>
      <x:c r="M390" s="104"/>
      <x:c r="N390" s="104"/>
      <x:c r="O390" s="104"/>
      <x:c r="P390" s="104"/>
      <x:c r="Q390" s="104"/>
      <x:c r="R390" s="104"/>
      <x:c r="S390" s="104"/>
      <x:c r="T390" s="104"/>
      <x:c r="U390" s="104"/>
      <x:c r="V390" s="104"/>
      <x:c r="W390" s="104"/>
      <x:c r="X390" s="104"/>
    </x:row>
    <x:row r="391" spans="1:24" ht="15.75" customHeight="1">
      <x:c r="A391" s="104"/>
      <x:c r="B391" s="104"/>
      <x:c r="C391" s="104"/>
      <x:c r="D391" s="104"/>
      <x:c r="E391" s="104"/>
      <x:c r="F391" s="104"/>
      <x:c r="G391" s="104"/>
      <x:c r="H391" s="104"/>
      <x:c r="I391" s="104"/>
      <x:c r="J391" s="104"/>
      <x:c r="K391" s="104"/>
      <x:c r="L391" s="104"/>
      <x:c r="M391" s="104"/>
      <x:c r="N391" s="104"/>
      <x:c r="O391" s="104"/>
      <x:c r="P391" s="104"/>
      <x:c r="Q391" s="104"/>
      <x:c r="R391" s="104"/>
      <x:c r="S391" s="104"/>
      <x:c r="T391" s="104"/>
      <x:c r="U391" s="104"/>
      <x:c r="V391" s="104"/>
      <x:c r="W391" s="104"/>
      <x:c r="X391" s="104"/>
    </x:row>
    <x:row r="392" spans="1:24" ht="15.75" customHeight="1">
      <x:c r="A392" s="104"/>
      <x:c r="B392" s="104"/>
      <x:c r="C392" s="104"/>
      <x:c r="D392" s="104"/>
      <x:c r="E392" s="104"/>
      <x:c r="F392" s="104"/>
      <x:c r="G392" s="104"/>
      <x:c r="H392" s="104"/>
      <x:c r="I392" s="104"/>
      <x:c r="J392" s="104"/>
      <x:c r="K392" s="104"/>
      <x:c r="L392" s="104"/>
      <x:c r="M392" s="104"/>
      <x:c r="N392" s="104"/>
      <x:c r="O392" s="104"/>
      <x:c r="P392" s="104"/>
      <x:c r="Q392" s="104"/>
      <x:c r="R392" s="104"/>
      <x:c r="S392" s="104"/>
      <x:c r="T392" s="104"/>
      <x:c r="U392" s="104"/>
      <x:c r="V392" s="104"/>
      <x:c r="W392" s="104"/>
      <x:c r="X392" s="104"/>
    </x:row>
    <x:row r="393" spans="1:24" ht="15.75" customHeight="1">
      <x:c r="A393" s="104"/>
      <x:c r="B393" s="104"/>
      <x:c r="C393" s="104"/>
      <x:c r="D393" s="104"/>
      <x:c r="E393" s="104"/>
      <x:c r="F393" s="104"/>
      <x:c r="G393" s="104"/>
      <x:c r="H393" s="104"/>
      <x:c r="I393" s="104"/>
      <x:c r="J393" s="104"/>
      <x:c r="K393" s="104"/>
      <x:c r="L393" s="104"/>
      <x:c r="M393" s="104"/>
      <x:c r="N393" s="104"/>
      <x:c r="O393" s="104"/>
      <x:c r="P393" s="104"/>
      <x:c r="Q393" s="104"/>
      <x:c r="R393" s="104"/>
      <x:c r="S393" s="104"/>
      <x:c r="T393" s="104"/>
      <x:c r="U393" s="104"/>
      <x:c r="V393" s="104"/>
      <x:c r="W393" s="104"/>
      <x:c r="X393" s="104"/>
    </x:row>
    <x:row r="394" spans="1:24" ht="15.75" customHeight="1">
      <x:c r="A394" s="104"/>
      <x:c r="B394" s="104"/>
      <x:c r="C394" s="104"/>
      <x:c r="D394" s="104"/>
      <x:c r="E394" s="104"/>
      <x:c r="F394" s="104"/>
      <x:c r="G394" s="104"/>
      <x:c r="H394" s="104"/>
      <x:c r="I394" s="104"/>
      <x:c r="J394" s="104"/>
      <x:c r="K394" s="104"/>
      <x:c r="L394" s="104"/>
      <x:c r="M394" s="104"/>
      <x:c r="N394" s="104"/>
      <x:c r="O394" s="104"/>
      <x:c r="P394" s="104"/>
      <x:c r="Q394" s="104"/>
      <x:c r="R394" s="104"/>
      <x:c r="S394" s="104"/>
      <x:c r="T394" s="104"/>
      <x:c r="U394" s="104"/>
      <x:c r="V394" s="104"/>
      <x:c r="W394" s="104"/>
      <x:c r="X394" s="104"/>
    </x:row>
    <x:row r="395" spans="1:24" ht="15.75" customHeight="1">
      <x:c r="A395" s="104"/>
      <x:c r="B395" s="104"/>
      <x:c r="C395" s="104"/>
      <x:c r="D395" s="104"/>
      <x:c r="E395" s="104"/>
      <x:c r="F395" s="104"/>
      <x:c r="G395" s="104"/>
      <x:c r="H395" s="104"/>
      <x:c r="I395" s="104"/>
      <x:c r="J395" s="104"/>
      <x:c r="K395" s="104"/>
      <x:c r="L395" s="104"/>
      <x:c r="M395" s="104"/>
      <x:c r="N395" s="104"/>
      <x:c r="O395" s="104"/>
      <x:c r="P395" s="104"/>
      <x:c r="Q395" s="104"/>
      <x:c r="R395" s="104"/>
      <x:c r="S395" s="104"/>
      <x:c r="T395" s="104"/>
      <x:c r="U395" s="104"/>
      <x:c r="V395" s="104"/>
      <x:c r="W395" s="104"/>
      <x:c r="X395" s="104"/>
    </x:row>
    <x:row r="396" spans="1:24" ht="15.75" customHeight="1">
      <x:c r="A396" s="104"/>
      <x:c r="B396" s="104"/>
      <x:c r="C396" s="104"/>
      <x:c r="D396" s="104"/>
      <x:c r="E396" s="104"/>
      <x:c r="F396" s="104"/>
      <x:c r="G396" s="104"/>
      <x:c r="H396" s="104"/>
      <x:c r="I396" s="104"/>
      <x:c r="J396" s="104"/>
      <x:c r="K396" s="104"/>
      <x:c r="L396" s="104"/>
      <x:c r="M396" s="104"/>
      <x:c r="N396" s="104"/>
      <x:c r="O396" s="104"/>
      <x:c r="P396" s="104"/>
      <x:c r="Q396" s="104"/>
      <x:c r="R396" s="104"/>
      <x:c r="S396" s="104"/>
      <x:c r="T396" s="104"/>
      <x:c r="U396" s="104"/>
      <x:c r="V396" s="104"/>
      <x:c r="W396" s="104"/>
      <x:c r="X396" s="104"/>
    </x:row>
    <x:row r="397" spans="1:24" ht="15.75" customHeight="1">
      <x:c r="A397" s="104"/>
      <x:c r="B397" s="104"/>
      <x:c r="C397" s="104"/>
      <x:c r="D397" s="104"/>
      <x:c r="E397" s="104"/>
      <x:c r="F397" s="104"/>
      <x:c r="G397" s="104"/>
      <x:c r="H397" s="104"/>
      <x:c r="I397" s="104"/>
      <x:c r="J397" s="104"/>
      <x:c r="K397" s="104"/>
      <x:c r="L397" s="104"/>
      <x:c r="M397" s="104"/>
      <x:c r="N397" s="104"/>
      <x:c r="O397" s="104"/>
      <x:c r="P397" s="104"/>
      <x:c r="Q397" s="104"/>
      <x:c r="R397" s="104"/>
      <x:c r="S397" s="104"/>
      <x:c r="T397" s="104"/>
      <x:c r="U397" s="104"/>
      <x:c r="V397" s="104"/>
      <x:c r="W397" s="104"/>
      <x:c r="X397" s="104"/>
    </x:row>
    <x:row r="398" spans="1:24" ht="15.75" customHeight="1">
      <x:c r="A398" s="104"/>
      <x:c r="B398" s="104"/>
      <x:c r="C398" s="104"/>
      <x:c r="D398" s="104"/>
      <x:c r="E398" s="104"/>
      <x:c r="F398" s="104"/>
      <x:c r="G398" s="104"/>
      <x:c r="H398" s="104"/>
      <x:c r="I398" s="104"/>
      <x:c r="J398" s="104"/>
      <x:c r="K398" s="104"/>
      <x:c r="L398" s="104"/>
      <x:c r="M398" s="104"/>
      <x:c r="N398" s="104"/>
      <x:c r="O398" s="104"/>
      <x:c r="P398" s="104"/>
      <x:c r="Q398" s="104"/>
      <x:c r="R398" s="104"/>
      <x:c r="S398" s="104"/>
      <x:c r="T398" s="104"/>
      <x:c r="U398" s="104"/>
      <x:c r="V398" s="104"/>
      <x:c r="W398" s="104"/>
      <x:c r="X398" s="104"/>
    </x:row>
    <x:row r="399" spans="1:24" ht="15.75" customHeight="1">
      <x:c r="A399" s="104"/>
      <x:c r="B399" s="104"/>
      <x:c r="C399" s="104"/>
      <x:c r="D399" s="104"/>
      <x:c r="E399" s="104"/>
      <x:c r="F399" s="104"/>
      <x:c r="G399" s="104"/>
      <x:c r="H399" s="104"/>
      <x:c r="I399" s="104"/>
      <x:c r="J399" s="104"/>
      <x:c r="K399" s="104"/>
      <x:c r="L399" s="104"/>
      <x:c r="M399" s="104"/>
      <x:c r="N399" s="104"/>
      <x:c r="O399" s="104"/>
      <x:c r="P399" s="104"/>
      <x:c r="Q399" s="104"/>
      <x:c r="R399" s="104"/>
      <x:c r="S399" s="104"/>
      <x:c r="T399" s="104"/>
      <x:c r="U399" s="104"/>
      <x:c r="V399" s="104"/>
      <x:c r="W399" s="104"/>
      <x:c r="X399" s="104"/>
    </x:row>
    <x:row r="400" spans="1:24" ht="15.75" customHeight="1">
      <x:c r="A400" s="104"/>
      <x:c r="B400" s="104"/>
      <x:c r="C400" s="104"/>
      <x:c r="D400" s="104"/>
      <x:c r="E400" s="104"/>
      <x:c r="F400" s="104"/>
      <x:c r="G400" s="104"/>
      <x:c r="H400" s="104"/>
      <x:c r="I400" s="104"/>
      <x:c r="J400" s="104"/>
      <x:c r="K400" s="104"/>
      <x:c r="L400" s="104"/>
      <x:c r="M400" s="104"/>
      <x:c r="N400" s="104"/>
      <x:c r="O400" s="104"/>
      <x:c r="P400" s="104"/>
      <x:c r="Q400" s="104"/>
      <x:c r="R400" s="104"/>
      <x:c r="S400" s="104"/>
      <x:c r="T400" s="104"/>
      <x:c r="U400" s="104"/>
      <x:c r="V400" s="104"/>
      <x:c r="W400" s="104"/>
      <x:c r="X400" s="104"/>
    </x:row>
    <x:row r="401" spans="1:24" ht="15.75" customHeight="1">
      <x:c r="A401" s="104"/>
      <x:c r="B401" s="104"/>
      <x:c r="C401" s="104"/>
      <x:c r="D401" s="104"/>
      <x:c r="E401" s="104"/>
      <x:c r="F401" s="104"/>
      <x:c r="G401" s="104"/>
      <x:c r="H401" s="104"/>
      <x:c r="I401" s="104"/>
      <x:c r="J401" s="104"/>
      <x:c r="K401" s="104"/>
      <x:c r="L401" s="104"/>
      <x:c r="M401" s="104"/>
      <x:c r="N401" s="104"/>
      <x:c r="O401" s="104"/>
      <x:c r="P401" s="104"/>
      <x:c r="Q401" s="104"/>
      <x:c r="R401" s="104"/>
      <x:c r="S401" s="104"/>
      <x:c r="T401" s="104"/>
      <x:c r="U401" s="104"/>
      <x:c r="V401" s="104"/>
      <x:c r="W401" s="104"/>
      <x:c r="X401" s="104"/>
    </x:row>
    <x:row r="402" spans="1:24" ht="15.75" customHeight="1">
      <x:c r="A402" s="104"/>
      <x:c r="B402" s="104"/>
      <x:c r="C402" s="104"/>
      <x:c r="D402" s="104"/>
      <x:c r="E402" s="104"/>
      <x:c r="F402" s="104"/>
      <x:c r="G402" s="104"/>
      <x:c r="H402" s="104"/>
      <x:c r="I402" s="104"/>
      <x:c r="J402" s="104"/>
      <x:c r="K402" s="104"/>
      <x:c r="L402" s="104"/>
      <x:c r="M402" s="104"/>
      <x:c r="N402" s="104"/>
      <x:c r="O402" s="104"/>
      <x:c r="P402" s="104"/>
      <x:c r="Q402" s="104"/>
      <x:c r="R402" s="104"/>
      <x:c r="S402" s="104"/>
      <x:c r="T402" s="104"/>
      <x:c r="U402" s="104"/>
      <x:c r="V402" s="104"/>
      <x:c r="W402" s="104"/>
      <x:c r="X402" s="104"/>
    </x:row>
    <x:row r="403" spans="1:24" ht="15.75" customHeight="1">
      <x:c r="A403" s="104"/>
      <x:c r="B403" s="104"/>
      <x:c r="C403" s="104"/>
      <x:c r="D403" s="104"/>
      <x:c r="E403" s="104"/>
      <x:c r="F403" s="104"/>
      <x:c r="G403" s="104"/>
      <x:c r="H403" s="104"/>
      <x:c r="I403" s="104"/>
      <x:c r="J403" s="104"/>
      <x:c r="K403" s="104"/>
      <x:c r="L403" s="104"/>
      <x:c r="M403" s="104"/>
      <x:c r="N403" s="104"/>
      <x:c r="O403" s="104"/>
      <x:c r="P403" s="104"/>
      <x:c r="Q403" s="104"/>
      <x:c r="R403" s="104"/>
      <x:c r="S403" s="104"/>
      <x:c r="T403" s="104"/>
      <x:c r="U403" s="104"/>
      <x:c r="V403" s="104"/>
      <x:c r="W403" s="104"/>
      <x:c r="X403" s="104"/>
    </x:row>
    <x:row r="404" spans="1:24" ht="15.75" customHeight="1">
      <x:c r="A404" s="104"/>
      <x:c r="B404" s="104"/>
      <x:c r="C404" s="104"/>
      <x:c r="D404" s="104"/>
      <x:c r="E404" s="104"/>
      <x:c r="F404" s="104"/>
      <x:c r="G404" s="104"/>
      <x:c r="H404" s="104"/>
      <x:c r="I404" s="104"/>
      <x:c r="J404" s="104"/>
      <x:c r="K404" s="104"/>
      <x:c r="L404" s="104"/>
      <x:c r="M404" s="104"/>
      <x:c r="N404" s="104"/>
      <x:c r="O404" s="104"/>
      <x:c r="P404" s="104"/>
      <x:c r="Q404" s="104"/>
      <x:c r="R404" s="104"/>
      <x:c r="S404" s="104"/>
      <x:c r="T404" s="104"/>
      <x:c r="U404" s="104"/>
      <x:c r="V404" s="104"/>
      <x:c r="W404" s="104"/>
      <x:c r="X404" s="104"/>
    </x:row>
    <x:row r="405" spans="1:24" ht="15.75" customHeight="1">
      <x:c r="A405" s="104"/>
      <x:c r="B405" s="104"/>
      <x:c r="C405" s="104"/>
      <x:c r="D405" s="104"/>
      <x:c r="E405" s="104"/>
      <x:c r="F405" s="104"/>
      <x:c r="G405" s="104"/>
      <x:c r="H405" s="104"/>
      <x:c r="I405" s="104"/>
      <x:c r="J405" s="104"/>
      <x:c r="K405" s="104"/>
      <x:c r="L405" s="104"/>
      <x:c r="M405" s="104"/>
      <x:c r="N405" s="104"/>
      <x:c r="O405" s="104"/>
      <x:c r="P405" s="104"/>
      <x:c r="Q405" s="104"/>
      <x:c r="R405" s="104"/>
      <x:c r="S405" s="104"/>
      <x:c r="T405" s="104"/>
      <x:c r="U405" s="104"/>
      <x:c r="V405" s="104"/>
      <x:c r="W405" s="104"/>
      <x:c r="X405" s="104"/>
    </x:row>
    <x:row r="406" spans="1:24" ht="15.75" customHeight="1">
      <x:c r="A406" s="104"/>
      <x:c r="B406" s="104"/>
      <x:c r="C406" s="104"/>
      <x:c r="D406" s="104"/>
      <x:c r="E406" s="104"/>
      <x:c r="F406" s="104"/>
      <x:c r="G406" s="104"/>
      <x:c r="H406" s="104"/>
      <x:c r="I406" s="104"/>
      <x:c r="J406" s="104"/>
      <x:c r="K406" s="104"/>
      <x:c r="L406" s="104"/>
      <x:c r="M406" s="104"/>
      <x:c r="N406" s="104"/>
      <x:c r="O406" s="104"/>
      <x:c r="P406" s="104"/>
      <x:c r="Q406" s="104"/>
      <x:c r="R406" s="104"/>
      <x:c r="S406" s="104"/>
      <x:c r="T406" s="104"/>
      <x:c r="U406" s="104"/>
      <x:c r="V406" s="104"/>
      <x:c r="W406" s="104"/>
      <x:c r="X406" s="104"/>
    </x:row>
    <x:row r="407" spans="1:24" ht="15.75" customHeight="1">
      <x:c r="A407" s="104"/>
      <x:c r="B407" s="104"/>
      <x:c r="C407" s="104"/>
      <x:c r="D407" s="104"/>
      <x:c r="E407" s="104"/>
      <x:c r="F407" s="104"/>
      <x:c r="G407" s="104"/>
      <x:c r="H407" s="104"/>
      <x:c r="I407" s="104"/>
      <x:c r="J407" s="104"/>
      <x:c r="K407" s="104"/>
      <x:c r="L407" s="104"/>
      <x:c r="M407" s="104"/>
      <x:c r="N407" s="104"/>
      <x:c r="O407" s="104"/>
      <x:c r="P407" s="104"/>
      <x:c r="Q407" s="104"/>
      <x:c r="R407" s="104"/>
      <x:c r="S407" s="104"/>
      <x:c r="T407" s="104"/>
      <x:c r="U407" s="104"/>
      <x:c r="V407" s="104"/>
      <x:c r="W407" s="104"/>
      <x:c r="X407" s="104"/>
    </x:row>
    <x:row r="408" spans="1:24" ht="15.75" customHeight="1">
      <x:c r="A408" s="104"/>
      <x:c r="B408" s="104"/>
      <x:c r="C408" s="104"/>
      <x:c r="D408" s="104"/>
      <x:c r="E408" s="104"/>
      <x:c r="F408" s="104"/>
      <x:c r="G408" s="104"/>
      <x:c r="H408" s="104"/>
      <x:c r="I408" s="104"/>
      <x:c r="J408" s="104"/>
      <x:c r="K408" s="104"/>
      <x:c r="L408" s="104"/>
      <x:c r="M408" s="104"/>
      <x:c r="N408" s="104"/>
      <x:c r="O408" s="104"/>
      <x:c r="P408" s="104"/>
      <x:c r="Q408" s="104"/>
      <x:c r="R408" s="104"/>
      <x:c r="S408" s="104"/>
      <x:c r="T408" s="104"/>
      <x:c r="U408" s="104"/>
      <x:c r="V408" s="104"/>
      <x:c r="W408" s="104"/>
      <x:c r="X408" s="104"/>
    </x:row>
    <x:row r="409" spans="1:24" ht="15.75" customHeight="1">
      <x:c r="A409" s="104"/>
      <x:c r="B409" s="104"/>
      <x:c r="C409" s="104"/>
      <x:c r="D409" s="104"/>
      <x:c r="E409" s="104"/>
      <x:c r="F409" s="104"/>
      <x:c r="G409" s="104"/>
      <x:c r="H409" s="104"/>
      <x:c r="I409" s="104"/>
      <x:c r="J409" s="104"/>
      <x:c r="K409" s="104"/>
      <x:c r="L409" s="104"/>
      <x:c r="M409" s="104"/>
      <x:c r="N409" s="104"/>
      <x:c r="O409" s="104"/>
      <x:c r="P409" s="104"/>
      <x:c r="Q409" s="104"/>
      <x:c r="R409" s="104"/>
      <x:c r="S409" s="104"/>
      <x:c r="T409" s="104"/>
      <x:c r="U409" s="104"/>
      <x:c r="V409" s="104"/>
      <x:c r="W409" s="104"/>
      <x:c r="X409" s="104"/>
    </x:row>
    <x:row r="410" spans="1:24" ht="15.75" customHeight="1">
      <x:c r="A410" s="104"/>
      <x:c r="B410" s="104"/>
      <x:c r="C410" s="104"/>
      <x:c r="D410" s="104"/>
      <x:c r="E410" s="104"/>
      <x:c r="F410" s="104"/>
      <x:c r="G410" s="104"/>
      <x:c r="H410" s="104"/>
      <x:c r="I410" s="104"/>
      <x:c r="J410" s="104"/>
      <x:c r="K410" s="104"/>
      <x:c r="L410" s="104"/>
      <x:c r="M410" s="104"/>
      <x:c r="N410" s="104"/>
      <x:c r="O410" s="104"/>
      <x:c r="P410" s="104"/>
      <x:c r="Q410" s="104"/>
      <x:c r="R410" s="104"/>
      <x:c r="S410" s="104"/>
      <x:c r="T410" s="104"/>
      <x:c r="U410" s="104"/>
      <x:c r="V410" s="104"/>
      <x:c r="W410" s="104"/>
      <x:c r="X410" s="104"/>
    </x:row>
    <x:row r="411" spans="1:24" ht="15.75" customHeight="1">
      <x:c r="A411" s="104"/>
      <x:c r="B411" s="104"/>
      <x:c r="C411" s="104"/>
      <x:c r="D411" s="104"/>
      <x:c r="E411" s="104"/>
      <x:c r="F411" s="104"/>
      <x:c r="G411" s="104"/>
      <x:c r="H411" s="104"/>
      <x:c r="I411" s="104"/>
      <x:c r="J411" s="104"/>
      <x:c r="K411" s="104"/>
      <x:c r="L411" s="104"/>
      <x:c r="M411" s="104"/>
      <x:c r="N411" s="104"/>
      <x:c r="O411" s="104"/>
      <x:c r="P411" s="104"/>
      <x:c r="Q411" s="104"/>
      <x:c r="R411" s="104"/>
      <x:c r="S411" s="104"/>
      <x:c r="T411" s="104"/>
      <x:c r="U411" s="104"/>
      <x:c r="V411" s="104"/>
      <x:c r="W411" s="104"/>
      <x:c r="X411" s="104"/>
    </x:row>
    <x:row r="412" spans="1:24" ht="15.75" customHeight="1">
      <x:c r="A412" s="104"/>
      <x:c r="B412" s="104"/>
      <x:c r="C412" s="104"/>
      <x:c r="D412" s="104"/>
      <x:c r="E412" s="104"/>
      <x:c r="F412" s="104"/>
      <x:c r="G412" s="104"/>
      <x:c r="H412" s="104"/>
      <x:c r="I412" s="104"/>
      <x:c r="J412" s="104"/>
      <x:c r="K412" s="104"/>
      <x:c r="L412" s="104"/>
      <x:c r="M412" s="104"/>
      <x:c r="N412" s="104"/>
      <x:c r="O412" s="104"/>
      <x:c r="P412" s="104"/>
      <x:c r="Q412" s="104"/>
      <x:c r="R412" s="104"/>
      <x:c r="S412" s="104"/>
      <x:c r="T412" s="104"/>
      <x:c r="U412" s="104"/>
      <x:c r="V412" s="104"/>
      <x:c r="W412" s="104"/>
      <x:c r="X412" s="104"/>
    </x:row>
    <x:row r="413" spans="1:24" ht="15.75" customHeight="1">
      <x:c r="A413" s="104"/>
      <x:c r="B413" s="104"/>
      <x:c r="C413" s="104"/>
      <x:c r="D413" s="104"/>
      <x:c r="E413" s="104"/>
      <x:c r="F413" s="104"/>
      <x:c r="G413" s="104"/>
      <x:c r="H413" s="104"/>
      <x:c r="I413" s="104"/>
      <x:c r="J413" s="104"/>
      <x:c r="K413" s="104"/>
      <x:c r="L413" s="104"/>
      <x:c r="M413" s="104"/>
      <x:c r="N413" s="104"/>
      <x:c r="O413" s="104"/>
      <x:c r="P413" s="104"/>
      <x:c r="Q413" s="104"/>
      <x:c r="R413" s="104"/>
      <x:c r="S413" s="104"/>
      <x:c r="T413" s="104"/>
      <x:c r="U413" s="104"/>
      <x:c r="V413" s="104"/>
      <x:c r="W413" s="104"/>
      <x:c r="X413" s="104"/>
    </x:row>
    <x:row r="414" spans="1:24" ht="15.75" customHeight="1">
      <x:c r="A414" s="104"/>
      <x:c r="B414" s="104"/>
      <x:c r="C414" s="104"/>
      <x:c r="D414" s="104"/>
      <x:c r="E414" s="104"/>
      <x:c r="F414" s="104"/>
      <x:c r="G414" s="104"/>
      <x:c r="H414" s="104"/>
      <x:c r="I414" s="104"/>
      <x:c r="J414" s="104"/>
      <x:c r="K414" s="104"/>
      <x:c r="L414" s="104"/>
      <x:c r="M414" s="104"/>
      <x:c r="N414" s="104"/>
      <x:c r="O414" s="104"/>
      <x:c r="P414" s="104"/>
      <x:c r="Q414" s="104"/>
      <x:c r="R414" s="104"/>
      <x:c r="S414" s="104"/>
      <x:c r="T414" s="104"/>
      <x:c r="U414" s="104"/>
      <x:c r="V414" s="104"/>
      <x:c r="W414" s="104"/>
      <x:c r="X414" s="104"/>
    </x:row>
    <x:row r="415" spans="1:24" ht="15.75" customHeight="1">
      <x:c r="A415" s="104"/>
      <x:c r="B415" s="104"/>
      <x:c r="C415" s="104"/>
      <x:c r="D415" s="104"/>
      <x:c r="E415" s="104"/>
      <x:c r="F415" s="104"/>
      <x:c r="G415" s="104"/>
      <x:c r="H415" s="104"/>
      <x:c r="I415" s="104"/>
      <x:c r="J415" s="104"/>
      <x:c r="K415" s="104"/>
      <x:c r="L415" s="104"/>
      <x:c r="M415" s="104"/>
      <x:c r="N415" s="104"/>
      <x:c r="O415" s="104"/>
      <x:c r="P415" s="104"/>
      <x:c r="Q415" s="104"/>
      <x:c r="R415" s="104"/>
      <x:c r="S415" s="104"/>
      <x:c r="T415" s="104"/>
      <x:c r="U415" s="104"/>
      <x:c r="V415" s="104"/>
      <x:c r="W415" s="104"/>
      <x:c r="X415" s="104"/>
    </x:row>
    <x:row r="416" spans="1:24" ht="15.75" customHeight="1">
      <x:c r="A416" s="104"/>
      <x:c r="B416" s="104"/>
      <x:c r="C416" s="104"/>
      <x:c r="D416" s="104"/>
      <x:c r="E416" s="104"/>
      <x:c r="F416" s="104"/>
      <x:c r="G416" s="104"/>
      <x:c r="H416" s="104"/>
      <x:c r="I416" s="104"/>
      <x:c r="J416" s="104"/>
      <x:c r="K416" s="104"/>
      <x:c r="L416" s="104"/>
      <x:c r="M416" s="104"/>
      <x:c r="N416" s="104"/>
      <x:c r="O416" s="104"/>
      <x:c r="P416" s="104"/>
      <x:c r="Q416" s="104"/>
      <x:c r="R416" s="104"/>
      <x:c r="S416" s="104"/>
      <x:c r="T416" s="104"/>
      <x:c r="U416" s="104"/>
      <x:c r="V416" s="104"/>
      <x:c r="W416" s="104"/>
      <x:c r="X416" s="104"/>
    </x:row>
    <x:row r="417" spans="1:24" ht="15.75" customHeight="1">
      <x:c r="A417" s="104"/>
      <x:c r="B417" s="104"/>
      <x:c r="C417" s="104"/>
      <x:c r="D417" s="104"/>
      <x:c r="E417" s="104"/>
      <x:c r="F417" s="104"/>
      <x:c r="G417" s="104"/>
      <x:c r="H417" s="104"/>
      <x:c r="I417" s="104"/>
      <x:c r="J417" s="104"/>
      <x:c r="K417" s="104"/>
      <x:c r="L417" s="104"/>
      <x:c r="M417" s="104"/>
      <x:c r="N417" s="104"/>
      <x:c r="O417" s="104"/>
      <x:c r="P417" s="104"/>
      <x:c r="Q417" s="104"/>
      <x:c r="R417" s="104"/>
      <x:c r="S417" s="104"/>
      <x:c r="T417" s="104"/>
      <x:c r="U417" s="104"/>
      <x:c r="V417" s="104"/>
      <x:c r="W417" s="104"/>
      <x:c r="X417" s="104"/>
    </x:row>
    <x:row r="418" spans="1:24" ht="15.75" customHeight="1">
      <x:c r="A418" s="104"/>
      <x:c r="B418" s="104"/>
      <x:c r="C418" s="104"/>
      <x:c r="D418" s="104"/>
      <x:c r="E418" s="104"/>
      <x:c r="F418" s="104"/>
      <x:c r="G418" s="104"/>
      <x:c r="H418" s="104"/>
      <x:c r="I418" s="104"/>
      <x:c r="J418" s="104"/>
      <x:c r="K418" s="104"/>
      <x:c r="L418" s="104"/>
      <x:c r="M418" s="104"/>
      <x:c r="N418" s="104"/>
      <x:c r="O418" s="104"/>
      <x:c r="P418" s="104"/>
      <x:c r="Q418" s="104"/>
      <x:c r="R418" s="104"/>
      <x:c r="S418" s="104"/>
      <x:c r="T418" s="104"/>
      <x:c r="U418" s="104"/>
      <x:c r="V418" s="104"/>
      <x:c r="W418" s="104"/>
      <x:c r="X418" s="104"/>
    </x:row>
    <x:row r="419" spans="1:24" ht="15.75" customHeight="1">
      <x:c r="A419" s="104"/>
      <x:c r="B419" s="104"/>
      <x:c r="C419" s="104"/>
      <x:c r="D419" s="104"/>
      <x:c r="E419" s="104"/>
      <x:c r="F419" s="104"/>
      <x:c r="G419" s="104"/>
      <x:c r="H419" s="104"/>
      <x:c r="I419" s="104"/>
      <x:c r="J419" s="104"/>
      <x:c r="K419" s="104"/>
      <x:c r="L419" s="104"/>
      <x:c r="M419" s="104"/>
      <x:c r="N419" s="104"/>
      <x:c r="O419" s="104"/>
      <x:c r="P419" s="104"/>
      <x:c r="Q419" s="104"/>
      <x:c r="R419" s="104"/>
      <x:c r="S419" s="104"/>
      <x:c r="T419" s="104"/>
      <x:c r="U419" s="104"/>
      <x:c r="V419" s="104"/>
      <x:c r="W419" s="104"/>
      <x:c r="X419" s="104"/>
    </x:row>
    <x:row r="420" spans="1:24" ht="15.75" customHeight="1">
      <x:c r="A420" s="104"/>
      <x:c r="B420" s="104"/>
      <x:c r="C420" s="104"/>
      <x:c r="D420" s="104"/>
      <x:c r="E420" s="104"/>
      <x:c r="F420" s="104"/>
      <x:c r="G420" s="104"/>
      <x:c r="H420" s="104"/>
      <x:c r="I420" s="104"/>
      <x:c r="J420" s="104"/>
      <x:c r="K420" s="104"/>
      <x:c r="L420" s="104"/>
      <x:c r="M420" s="104"/>
      <x:c r="N420" s="104"/>
      <x:c r="O420" s="104"/>
      <x:c r="P420" s="104"/>
      <x:c r="Q420" s="104"/>
      <x:c r="R420" s="104"/>
      <x:c r="S420" s="104"/>
      <x:c r="T420" s="104"/>
      <x:c r="U420" s="104"/>
      <x:c r="V420" s="104"/>
      <x:c r="W420" s="104"/>
      <x:c r="X420" s="104"/>
    </x:row>
    <x:row r="421" spans="1:24" ht="15.75" customHeight="1">
      <x:c r="A421" s="104"/>
      <x:c r="B421" s="104"/>
      <x:c r="C421" s="104"/>
      <x:c r="D421" s="104"/>
      <x:c r="E421" s="104"/>
      <x:c r="F421" s="104"/>
      <x:c r="G421" s="104"/>
      <x:c r="H421" s="104"/>
      <x:c r="I421" s="104"/>
      <x:c r="J421" s="104"/>
      <x:c r="K421" s="104"/>
      <x:c r="L421" s="104"/>
      <x:c r="M421" s="104"/>
      <x:c r="N421" s="104"/>
      <x:c r="O421" s="104"/>
      <x:c r="P421" s="104"/>
      <x:c r="Q421" s="104"/>
      <x:c r="R421" s="104"/>
      <x:c r="S421" s="104"/>
      <x:c r="T421" s="104"/>
      <x:c r="U421" s="104"/>
      <x:c r="V421" s="104"/>
      <x:c r="W421" s="104"/>
      <x:c r="X421" s="104"/>
    </x:row>
    <x:row r="422" spans="1:24" ht="15.75" customHeight="1">
      <x:c r="A422" s="104"/>
      <x:c r="B422" s="104"/>
      <x:c r="C422" s="104"/>
      <x:c r="D422" s="104"/>
      <x:c r="E422" s="104"/>
      <x:c r="F422" s="104"/>
      <x:c r="G422" s="104"/>
      <x:c r="H422" s="104"/>
      <x:c r="I422" s="104"/>
      <x:c r="J422" s="104"/>
      <x:c r="K422" s="104"/>
      <x:c r="L422" s="104"/>
      <x:c r="M422" s="104"/>
      <x:c r="N422" s="104"/>
      <x:c r="O422" s="104"/>
      <x:c r="P422" s="104"/>
      <x:c r="Q422" s="104"/>
      <x:c r="R422" s="104"/>
      <x:c r="S422" s="104"/>
      <x:c r="T422" s="104"/>
      <x:c r="U422" s="104"/>
      <x:c r="V422" s="104"/>
      <x:c r="W422" s="104"/>
      <x:c r="X422" s="104"/>
    </x:row>
    <x:row r="423" spans="1:24" ht="15.75" customHeight="1">
      <x:c r="A423" s="104"/>
      <x:c r="B423" s="104"/>
      <x:c r="C423" s="104"/>
      <x:c r="D423" s="104"/>
      <x:c r="E423" s="104"/>
      <x:c r="F423" s="104"/>
      <x:c r="G423" s="104"/>
      <x:c r="H423" s="104"/>
      <x:c r="I423" s="104"/>
      <x:c r="J423" s="104"/>
      <x:c r="K423" s="104"/>
      <x:c r="L423" s="104"/>
      <x:c r="M423" s="104"/>
      <x:c r="N423" s="104"/>
      <x:c r="O423" s="104"/>
      <x:c r="P423" s="104"/>
      <x:c r="Q423" s="104"/>
      <x:c r="R423" s="104"/>
      <x:c r="S423" s="104"/>
      <x:c r="T423" s="104"/>
      <x:c r="U423" s="104"/>
      <x:c r="V423" s="104"/>
      <x:c r="W423" s="104"/>
      <x:c r="X423" s="104"/>
    </x:row>
    <x:row r="424" spans="1:24" ht="15.75" customHeight="1">
      <x:c r="A424" s="104"/>
      <x:c r="B424" s="104"/>
      <x:c r="C424" s="104"/>
      <x:c r="D424" s="104"/>
      <x:c r="E424" s="104"/>
      <x:c r="F424" s="104"/>
      <x:c r="G424" s="104"/>
      <x:c r="H424" s="104"/>
      <x:c r="I424" s="104"/>
      <x:c r="J424" s="104"/>
      <x:c r="K424" s="104"/>
      <x:c r="L424" s="104"/>
      <x:c r="M424" s="104"/>
      <x:c r="N424" s="104"/>
      <x:c r="O424" s="104"/>
      <x:c r="P424" s="104"/>
      <x:c r="Q424" s="104"/>
      <x:c r="R424" s="104"/>
      <x:c r="S424" s="104"/>
      <x:c r="T424" s="104"/>
      <x:c r="U424" s="104"/>
      <x:c r="V424" s="104"/>
      <x:c r="W424" s="104"/>
      <x:c r="X424" s="104"/>
    </x:row>
    <x:row r="425" spans="1:24" ht="15.75" customHeight="1">
      <x:c r="A425" s="104"/>
      <x:c r="B425" s="104"/>
      <x:c r="C425" s="104"/>
      <x:c r="D425" s="104"/>
      <x:c r="E425" s="104"/>
      <x:c r="F425" s="104"/>
      <x:c r="G425" s="104"/>
      <x:c r="H425" s="104"/>
      <x:c r="I425" s="104"/>
      <x:c r="J425" s="104"/>
      <x:c r="K425" s="104"/>
      <x:c r="L425" s="104"/>
      <x:c r="M425" s="104"/>
      <x:c r="N425" s="104"/>
      <x:c r="O425" s="104"/>
      <x:c r="P425" s="104"/>
      <x:c r="Q425" s="104"/>
      <x:c r="R425" s="104"/>
      <x:c r="S425" s="104"/>
      <x:c r="T425" s="104"/>
      <x:c r="U425" s="104"/>
      <x:c r="V425" s="104"/>
      <x:c r="W425" s="104"/>
      <x:c r="X425" s="104"/>
    </x:row>
    <x:row r="426" spans="1:24" ht="15.75" customHeight="1">
      <x:c r="A426" s="104"/>
      <x:c r="B426" s="104"/>
      <x:c r="C426" s="104"/>
      <x:c r="D426" s="104"/>
      <x:c r="E426" s="104"/>
      <x:c r="F426" s="104"/>
      <x:c r="G426" s="104"/>
      <x:c r="H426" s="104"/>
      <x:c r="I426" s="104"/>
      <x:c r="J426" s="104"/>
      <x:c r="K426" s="104"/>
      <x:c r="L426" s="104"/>
      <x:c r="M426" s="104"/>
      <x:c r="N426" s="104"/>
      <x:c r="O426" s="104"/>
      <x:c r="P426" s="104"/>
      <x:c r="Q426" s="104"/>
      <x:c r="R426" s="104"/>
      <x:c r="S426" s="104"/>
      <x:c r="T426" s="104"/>
      <x:c r="U426" s="104"/>
      <x:c r="V426" s="104"/>
      <x:c r="W426" s="104"/>
      <x:c r="X426" s="104"/>
    </x:row>
    <x:row r="427" spans="1:24" ht="15.75" customHeight="1">
      <x:c r="A427" s="104"/>
      <x:c r="B427" s="104"/>
      <x:c r="C427" s="104"/>
      <x:c r="D427" s="104"/>
      <x:c r="E427" s="104"/>
      <x:c r="F427" s="104"/>
      <x:c r="G427" s="104"/>
      <x:c r="H427" s="104"/>
      <x:c r="I427" s="104"/>
      <x:c r="J427" s="104"/>
      <x:c r="K427" s="104"/>
      <x:c r="L427" s="104"/>
      <x:c r="M427" s="104"/>
      <x:c r="N427" s="104"/>
      <x:c r="O427" s="104"/>
      <x:c r="P427" s="104"/>
      <x:c r="Q427" s="104"/>
      <x:c r="R427" s="104"/>
      <x:c r="S427" s="104"/>
      <x:c r="T427" s="104"/>
      <x:c r="U427" s="104"/>
      <x:c r="V427" s="104"/>
      <x:c r="W427" s="104"/>
      <x:c r="X427" s="104"/>
    </x:row>
    <x:row r="428" spans="1:24" ht="15.75" customHeight="1">
      <x:c r="A428" s="104"/>
      <x:c r="B428" s="104"/>
      <x:c r="C428" s="104"/>
      <x:c r="D428" s="104"/>
      <x:c r="E428" s="104"/>
      <x:c r="F428" s="104"/>
      <x:c r="G428" s="104"/>
      <x:c r="H428" s="104"/>
      <x:c r="I428" s="104"/>
      <x:c r="J428" s="104"/>
      <x:c r="K428" s="104"/>
      <x:c r="L428" s="104"/>
      <x:c r="M428" s="104"/>
      <x:c r="N428" s="104"/>
      <x:c r="O428" s="104"/>
      <x:c r="P428" s="104"/>
      <x:c r="Q428" s="104"/>
      <x:c r="R428" s="104"/>
      <x:c r="S428" s="104"/>
      <x:c r="T428" s="104"/>
      <x:c r="U428" s="104"/>
      <x:c r="V428" s="104"/>
      <x:c r="W428" s="104"/>
      <x:c r="X428" s="104"/>
    </x:row>
    <x:row r="429" spans="1:24" ht="15.75" customHeight="1">
      <x:c r="A429" s="104"/>
      <x:c r="B429" s="104"/>
      <x:c r="C429" s="104"/>
      <x:c r="D429" s="104"/>
      <x:c r="E429" s="104"/>
      <x:c r="F429" s="104"/>
      <x:c r="G429" s="104"/>
      <x:c r="H429" s="104"/>
      <x:c r="I429" s="104"/>
      <x:c r="J429" s="104"/>
      <x:c r="K429" s="104"/>
      <x:c r="L429" s="104"/>
      <x:c r="M429" s="104"/>
      <x:c r="N429" s="104"/>
      <x:c r="O429" s="104"/>
      <x:c r="P429" s="104"/>
      <x:c r="Q429" s="104"/>
      <x:c r="R429" s="104"/>
      <x:c r="S429" s="104"/>
      <x:c r="T429" s="104"/>
      <x:c r="U429" s="104"/>
      <x:c r="V429" s="104"/>
      <x:c r="W429" s="104"/>
      <x:c r="X429" s="104"/>
    </x:row>
    <x:row r="430" spans="1:24" ht="15.75" customHeight="1">
      <x:c r="A430" s="104"/>
      <x:c r="B430" s="104"/>
      <x:c r="C430" s="104"/>
      <x:c r="D430" s="104"/>
      <x:c r="E430" s="104"/>
      <x:c r="F430" s="104"/>
      <x:c r="G430" s="104"/>
      <x:c r="H430" s="104"/>
      <x:c r="I430" s="104"/>
      <x:c r="J430" s="104"/>
      <x:c r="K430" s="104"/>
      <x:c r="L430" s="104"/>
      <x:c r="M430" s="104"/>
      <x:c r="N430" s="104"/>
      <x:c r="O430" s="104"/>
      <x:c r="P430" s="104"/>
      <x:c r="Q430" s="104"/>
      <x:c r="R430" s="104"/>
      <x:c r="S430" s="104"/>
      <x:c r="T430" s="104"/>
      <x:c r="U430" s="104"/>
      <x:c r="V430" s="104"/>
      <x:c r="W430" s="104"/>
      <x:c r="X430" s="104"/>
    </x:row>
    <x:row r="431" spans="1:24" ht="15.75" customHeight="1">
      <x:c r="A431" s="104"/>
      <x:c r="B431" s="104"/>
      <x:c r="C431" s="104"/>
      <x:c r="D431" s="104"/>
      <x:c r="E431" s="104"/>
      <x:c r="F431" s="104"/>
      <x:c r="G431" s="104"/>
      <x:c r="H431" s="104"/>
      <x:c r="I431" s="104"/>
      <x:c r="J431" s="104"/>
      <x:c r="K431" s="104"/>
      <x:c r="L431" s="104"/>
      <x:c r="M431" s="104"/>
      <x:c r="N431" s="104"/>
      <x:c r="O431" s="104"/>
      <x:c r="P431" s="104"/>
      <x:c r="Q431" s="104"/>
      <x:c r="R431" s="104"/>
      <x:c r="S431" s="104"/>
      <x:c r="T431" s="104"/>
      <x:c r="U431" s="104"/>
      <x:c r="V431" s="104"/>
      <x:c r="W431" s="104"/>
      <x:c r="X431" s="104"/>
    </x:row>
    <x:row r="432" spans="1:24" ht="15.75" customHeight="1">
      <x:c r="A432" s="104"/>
      <x:c r="B432" s="104"/>
      <x:c r="C432" s="104"/>
      <x:c r="D432" s="104"/>
      <x:c r="E432" s="104"/>
      <x:c r="F432" s="104"/>
      <x:c r="G432" s="104"/>
      <x:c r="H432" s="104"/>
      <x:c r="I432" s="104"/>
      <x:c r="J432" s="104"/>
      <x:c r="K432" s="104"/>
      <x:c r="L432" s="104"/>
      <x:c r="M432" s="104"/>
      <x:c r="N432" s="104"/>
      <x:c r="O432" s="104"/>
      <x:c r="P432" s="104"/>
      <x:c r="Q432" s="104"/>
      <x:c r="R432" s="104"/>
      <x:c r="S432" s="104"/>
      <x:c r="T432" s="104"/>
      <x:c r="U432" s="104"/>
      <x:c r="V432" s="104"/>
      <x:c r="W432" s="104"/>
      <x:c r="X432" s="104"/>
    </x:row>
    <x:row r="433" spans="1:24" ht="15.75" customHeight="1">
      <x:c r="A433" s="104"/>
      <x:c r="B433" s="104"/>
      <x:c r="C433" s="104"/>
      <x:c r="D433" s="104"/>
      <x:c r="E433" s="104"/>
      <x:c r="F433" s="104"/>
      <x:c r="G433" s="104"/>
      <x:c r="H433" s="104"/>
      <x:c r="I433" s="104"/>
      <x:c r="J433" s="104"/>
      <x:c r="K433" s="104"/>
      <x:c r="L433" s="104"/>
      <x:c r="M433" s="104"/>
      <x:c r="N433" s="104"/>
      <x:c r="O433" s="104"/>
      <x:c r="P433" s="104"/>
      <x:c r="Q433" s="104"/>
      <x:c r="R433" s="104"/>
      <x:c r="S433" s="104"/>
      <x:c r="T433" s="104"/>
      <x:c r="U433" s="104"/>
      <x:c r="V433" s="104"/>
      <x:c r="W433" s="104"/>
      <x:c r="X433" s="104"/>
    </x:row>
    <x:row r="434" spans="1:24" ht="15.75" customHeight="1">
      <x:c r="A434" s="104"/>
      <x:c r="B434" s="104"/>
      <x:c r="C434" s="104"/>
      <x:c r="D434" s="104"/>
      <x:c r="E434" s="104"/>
      <x:c r="F434" s="104"/>
      <x:c r="G434" s="104"/>
      <x:c r="H434" s="104"/>
      <x:c r="I434" s="104"/>
      <x:c r="J434" s="104"/>
      <x:c r="K434" s="104"/>
      <x:c r="L434" s="104"/>
      <x:c r="M434" s="104"/>
      <x:c r="N434" s="104"/>
      <x:c r="O434" s="104"/>
      <x:c r="P434" s="104"/>
      <x:c r="Q434" s="104"/>
      <x:c r="R434" s="104"/>
      <x:c r="S434" s="104"/>
      <x:c r="T434" s="104"/>
      <x:c r="U434" s="104"/>
      <x:c r="V434" s="104"/>
      <x:c r="W434" s="104"/>
      <x:c r="X434" s="104"/>
    </x:row>
    <x:row r="435" spans="1:24" ht="15.75" customHeight="1">
      <x:c r="A435" s="104"/>
      <x:c r="B435" s="104"/>
      <x:c r="C435" s="104"/>
      <x:c r="D435" s="104"/>
      <x:c r="E435" s="104"/>
      <x:c r="F435" s="104"/>
      <x:c r="G435" s="104"/>
      <x:c r="H435" s="104"/>
      <x:c r="I435" s="104"/>
      <x:c r="J435" s="104"/>
      <x:c r="K435" s="104"/>
      <x:c r="L435" s="104"/>
      <x:c r="M435" s="104"/>
      <x:c r="N435" s="104"/>
      <x:c r="O435" s="104"/>
      <x:c r="P435" s="104"/>
      <x:c r="Q435" s="104"/>
      <x:c r="R435" s="104"/>
      <x:c r="S435" s="104"/>
      <x:c r="T435" s="104"/>
      <x:c r="U435" s="104"/>
      <x:c r="V435" s="104"/>
      <x:c r="W435" s="104"/>
      <x:c r="X435" s="104"/>
    </x:row>
    <x:row r="436" spans="1:24" ht="15.75" customHeight="1">
      <x:c r="A436" s="104"/>
      <x:c r="B436" s="104"/>
      <x:c r="C436" s="104"/>
      <x:c r="D436" s="104"/>
      <x:c r="E436" s="104"/>
      <x:c r="F436" s="104"/>
      <x:c r="G436" s="104"/>
      <x:c r="H436" s="104"/>
      <x:c r="I436" s="104"/>
      <x:c r="J436" s="104"/>
      <x:c r="K436" s="104"/>
      <x:c r="L436" s="104"/>
      <x:c r="M436" s="104"/>
      <x:c r="N436" s="104"/>
      <x:c r="O436" s="104"/>
      <x:c r="P436" s="104"/>
      <x:c r="Q436" s="104"/>
      <x:c r="R436" s="104"/>
      <x:c r="S436" s="104"/>
      <x:c r="T436" s="104"/>
      <x:c r="U436" s="104"/>
      <x:c r="V436" s="104"/>
      <x:c r="W436" s="104"/>
      <x:c r="X436" s="104"/>
    </x:row>
    <x:row r="437" spans="1:24" ht="15.75" customHeight="1">
      <x:c r="A437" s="104"/>
      <x:c r="B437" s="104"/>
      <x:c r="C437" s="104"/>
      <x:c r="D437" s="104"/>
      <x:c r="E437" s="104"/>
      <x:c r="F437" s="104"/>
      <x:c r="G437" s="104"/>
      <x:c r="H437" s="104"/>
      <x:c r="I437" s="104"/>
      <x:c r="J437" s="104"/>
      <x:c r="K437" s="104"/>
      <x:c r="L437" s="104"/>
      <x:c r="M437" s="104"/>
      <x:c r="N437" s="104"/>
      <x:c r="O437" s="104"/>
      <x:c r="P437" s="104"/>
      <x:c r="Q437" s="104"/>
      <x:c r="R437" s="104"/>
      <x:c r="S437" s="104"/>
      <x:c r="T437" s="104"/>
      <x:c r="U437" s="104"/>
      <x:c r="V437" s="104"/>
      <x:c r="W437" s="104"/>
      <x:c r="X437" s="104"/>
    </x:row>
    <x:row r="438" spans="1:24" ht="15.75" customHeight="1">
      <x:c r="A438" s="104"/>
      <x:c r="B438" s="104"/>
      <x:c r="C438" s="104"/>
      <x:c r="D438" s="104"/>
      <x:c r="E438" s="104"/>
      <x:c r="F438" s="104"/>
      <x:c r="G438" s="104"/>
      <x:c r="H438" s="104"/>
      <x:c r="I438" s="104"/>
      <x:c r="J438" s="104"/>
      <x:c r="K438" s="104"/>
      <x:c r="L438" s="104"/>
      <x:c r="M438" s="104"/>
      <x:c r="N438" s="104"/>
      <x:c r="O438" s="104"/>
      <x:c r="P438" s="104"/>
      <x:c r="Q438" s="104"/>
      <x:c r="R438" s="104"/>
      <x:c r="S438" s="104"/>
      <x:c r="T438" s="104"/>
      <x:c r="U438" s="104"/>
      <x:c r="V438" s="104"/>
      <x:c r="W438" s="104"/>
      <x:c r="X438" s="104"/>
    </x:row>
    <x:row r="439" spans="1:24" ht="15.75" customHeight="1">
      <x:c r="A439" s="104"/>
      <x:c r="B439" s="104"/>
      <x:c r="C439" s="104"/>
      <x:c r="D439" s="104"/>
      <x:c r="E439" s="104"/>
      <x:c r="F439" s="104"/>
      <x:c r="G439" s="104"/>
      <x:c r="H439" s="104"/>
      <x:c r="I439" s="104"/>
      <x:c r="J439" s="104"/>
      <x:c r="K439" s="104"/>
      <x:c r="L439" s="104"/>
      <x:c r="M439" s="104"/>
      <x:c r="N439" s="104"/>
      <x:c r="O439" s="104"/>
      <x:c r="P439" s="104"/>
      <x:c r="Q439" s="104"/>
      <x:c r="R439" s="104"/>
      <x:c r="S439" s="104"/>
      <x:c r="T439" s="104"/>
      <x:c r="U439" s="104"/>
      <x:c r="V439" s="104"/>
      <x:c r="W439" s="104"/>
      <x:c r="X439" s="104"/>
    </x:row>
    <x:row r="440" spans="1:24" ht="15.75" customHeight="1">
      <x:c r="A440" s="104"/>
      <x:c r="B440" s="104"/>
      <x:c r="C440" s="104"/>
      <x:c r="D440" s="104"/>
      <x:c r="E440" s="104"/>
      <x:c r="F440" s="104"/>
      <x:c r="G440" s="104"/>
      <x:c r="H440" s="104"/>
      <x:c r="I440" s="104"/>
      <x:c r="J440" s="104"/>
      <x:c r="K440" s="104"/>
      <x:c r="L440" s="104"/>
      <x:c r="M440" s="104"/>
      <x:c r="N440" s="104"/>
      <x:c r="O440" s="104"/>
      <x:c r="P440" s="104"/>
      <x:c r="Q440" s="104"/>
      <x:c r="R440" s="104"/>
      <x:c r="S440" s="104"/>
      <x:c r="T440" s="104"/>
      <x:c r="U440" s="104"/>
      <x:c r="V440" s="104"/>
      <x:c r="W440" s="104"/>
      <x:c r="X440" s="104"/>
    </x:row>
    <x:row r="441" spans="1:24" ht="15.75" customHeight="1">
      <x:c r="A441" s="104"/>
      <x:c r="B441" s="104"/>
      <x:c r="C441" s="104"/>
      <x:c r="D441" s="104"/>
      <x:c r="E441" s="104"/>
      <x:c r="F441" s="104"/>
      <x:c r="G441" s="104"/>
      <x:c r="H441" s="104"/>
      <x:c r="I441" s="104"/>
      <x:c r="J441" s="104"/>
      <x:c r="K441" s="104"/>
      <x:c r="L441" s="104"/>
      <x:c r="M441" s="104"/>
      <x:c r="N441" s="104"/>
      <x:c r="O441" s="104"/>
      <x:c r="P441" s="104"/>
      <x:c r="Q441" s="104"/>
      <x:c r="R441" s="104"/>
      <x:c r="S441" s="104"/>
      <x:c r="T441" s="104"/>
      <x:c r="U441" s="104"/>
      <x:c r="V441" s="104"/>
      <x:c r="W441" s="104"/>
      <x:c r="X441" s="104"/>
    </x:row>
    <x:row r="442" spans="1:24" ht="15.75" customHeight="1">
      <x:c r="A442" s="104"/>
      <x:c r="B442" s="104"/>
      <x:c r="C442" s="104"/>
      <x:c r="D442" s="104"/>
      <x:c r="E442" s="104"/>
      <x:c r="F442" s="104"/>
      <x:c r="G442" s="104"/>
      <x:c r="H442" s="104"/>
      <x:c r="I442" s="104"/>
      <x:c r="J442" s="104"/>
      <x:c r="K442" s="104"/>
      <x:c r="L442" s="104"/>
      <x:c r="M442" s="104"/>
      <x:c r="N442" s="104"/>
      <x:c r="O442" s="104"/>
      <x:c r="P442" s="104"/>
      <x:c r="Q442" s="104"/>
      <x:c r="R442" s="104"/>
      <x:c r="S442" s="104"/>
      <x:c r="T442" s="104"/>
      <x:c r="U442" s="104"/>
      <x:c r="V442" s="104"/>
      <x:c r="W442" s="104"/>
      <x:c r="X442" s="104"/>
    </x:row>
    <x:row r="443" spans="1:24" ht="15.75" customHeight="1">
      <x:c r="A443" s="104"/>
      <x:c r="B443" s="104"/>
      <x:c r="C443" s="104"/>
      <x:c r="D443" s="104"/>
      <x:c r="E443" s="104"/>
      <x:c r="F443" s="104"/>
      <x:c r="G443" s="104"/>
      <x:c r="H443" s="104"/>
      <x:c r="I443" s="104"/>
      <x:c r="J443" s="104"/>
      <x:c r="K443" s="104"/>
      <x:c r="L443" s="104"/>
      <x:c r="M443" s="104"/>
      <x:c r="N443" s="104"/>
      <x:c r="O443" s="104"/>
      <x:c r="P443" s="104"/>
      <x:c r="Q443" s="104"/>
      <x:c r="R443" s="104"/>
      <x:c r="S443" s="104"/>
      <x:c r="T443" s="104"/>
      <x:c r="U443" s="104"/>
      <x:c r="V443" s="104"/>
      <x:c r="W443" s="104"/>
      <x:c r="X443" s="104"/>
    </x:row>
    <x:row r="444" spans="1:24" ht="15.75" customHeight="1">
      <x:c r="A444" s="104"/>
      <x:c r="B444" s="104"/>
      <x:c r="C444" s="104"/>
      <x:c r="D444" s="104"/>
      <x:c r="E444" s="104"/>
      <x:c r="F444" s="104"/>
      <x:c r="G444" s="104"/>
      <x:c r="H444" s="104"/>
      <x:c r="I444" s="104"/>
      <x:c r="J444" s="104"/>
      <x:c r="K444" s="104"/>
      <x:c r="L444" s="104"/>
      <x:c r="M444" s="104"/>
      <x:c r="N444" s="104"/>
      <x:c r="O444" s="104"/>
      <x:c r="P444" s="104"/>
      <x:c r="Q444" s="104"/>
      <x:c r="R444" s="104"/>
      <x:c r="S444" s="104"/>
      <x:c r="T444" s="104"/>
      <x:c r="U444" s="104"/>
      <x:c r="V444" s="104"/>
      <x:c r="W444" s="104"/>
      <x:c r="X444" s="104"/>
    </x:row>
    <x:row r="445" spans="1:24" ht="15.75" customHeight="1">
      <x:c r="A445" s="104"/>
      <x:c r="B445" s="104"/>
      <x:c r="C445" s="104"/>
      <x:c r="D445" s="104"/>
      <x:c r="E445" s="104"/>
      <x:c r="F445" s="104"/>
      <x:c r="G445" s="104"/>
      <x:c r="H445" s="104"/>
      <x:c r="I445" s="104"/>
      <x:c r="J445" s="104"/>
      <x:c r="K445" s="104"/>
      <x:c r="L445" s="104"/>
      <x:c r="M445" s="104"/>
      <x:c r="N445" s="104"/>
      <x:c r="O445" s="104"/>
      <x:c r="P445" s="104"/>
      <x:c r="Q445" s="104"/>
      <x:c r="R445" s="104"/>
      <x:c r="S445" s="104"/>
      <x:c r="T445" s="104"/>
      <x:c r="U445" s="104"/>
      <x:c r="V445" s="104"/>
      <x:c r="W445" s="104"/>
      <x:c r="X445" s="104"/>
    </x:row>
    <x:row r="446" spans="1:24" ht="15.75" customHeight="1">
      <x:c r="A446" s="104"/>
      <x:c r="B446" s="104"/>
      <x:c r="C446" s="104"/>
      <x:c r="D446" s="104"/>
      <x:c r="E446" s="104"/>
      <x:c r="F446" s="104"/>
      <x:c r="G446" s="104"/>
      <x:c r="H446" s="104"/>
      <x:c r="I446" s="104"/>
      <x:c r="J446" s="104"/>
      <x:c r="K446" s="104"/>
      <x:c r="L446" s="104"/>
      <x:c r="M446" s="104"/>
      <x:c r="N446" s="104"/>
      <x:c r="O446" s="104"/>
      <x:c r="P446" s="104"/>
      <x:c r="Q446" s="104"/>
      <x:c r="R446" s="104"/>
      <x:c r="S446" s="104"/>
      <x:c r="T446" s="104"/>
      <x:c r="U446" s="104"/>
      <x:c r="V446" s="104"/>
      <x:c r="W446" s="104"/>
      <x:c r="X446" s="104"/>
    </x:row>
    <x:row r="447" spans="1:24" ht="15.75" customHeight="1">
      <x:c r="A447" s="104"/>
      <x:c r="B447" s="104"/>
      <x:c r="C447" s="104"/>
      <x:c r="D447" s="104"/>
      <x:c r="E447" s="104"/>
      <x:c r="F447" s="104"/>
      <x:c r="G447" s="104"/>
      <x:c r="H447" s="104"/>
      <x:c r="I447" s="104"/>
      <x:c r="J447" s="104"/>
      <x:c r="K447" s="104"/>
      <x:c r="L447" s="104"/>
      <x:c r="M447" s="104"/>
      <x:c r="N447" s="104"/>
      <x:c r="O447" s="104"/>
      <x:c r="P447" s="104"/>
      <x:c r="Q447" s="104"/>
      <x:c r="R447" s="104"/>
      <x:c r="S447" s="104"/>
      <x:c r="T447" s="104"/>
      <x:c r="U447" s="104"/>
      <x:c r="V447" s="104"/>
      <x:c r="W447" s="104"/>
      <x:c r="X447" s="104"/>
    </x:row>
    <x:row r="448" spans="1:24" ht="15.75" customHeight="1">
      <x:c r="A448" s="104"/>
      <x:c r="B448" s="104"/>
      <x:c r="C448" s="104"/>
      <x:c r="D448" s="104"/>
      <x:c r="E448" s="104"/>
      <x:c r="F448" s="104"/>
      <x:c r="G448" s="104"/>
      <x:c r="H448" s="104"/>
      <x:c r="I448" s="104"/>
      <x:c r="J448" s="104"/>
      <x:c r="K448" s="104"/>
      <x:c r="L448" s="104"/>
      <x:c r="M448" s="104"/>
      <x:c r="N448" s="104"/>
      <x:c r="O448" s="104"/>
      <x:c r="P448" s="104"/>
      <x:c r="Q448" s="104"/>
      <x:c r="R448" s="104"/>
      <x:c r="S448" s="104"/>
      <x:c r="T448" s="104"/>
      <x:c r="U448" s="104"/>
      <x:c r="V448" s="104"/>
      <x:c r="W448" s="104"/>
      <x:c r="X448" s="104"/>
    </x:row>
    <x:row r="449" spans="1:24" ht="15.75" customHeight="1">
      <x:c r="A449" s="104"/>
      <x:c r="B449" s="104"/>
      <x:c r="C449" s="104"/>
      <x:c r="D449" s="104"/>
      <x:c r="E449" s="104"/>
      <x:c r="F449" s="104"/>
      <x:c r="G449" s="104"/>
      <x:c r="H449" s="104"/>
      <x:c r="I449" s="104"/>
      <x:c r="J449" s="104"/>
      <x:c r="K449" s="104"/>
      <x:c r="L449" s="104"/>
      <x:c r="M449" s="104"/>
      <x:c r="N449" s="104"/>
      <x:c r="O449" s="104"/>
      <x:c r="P449" s="104"/>
      <x:c r="Q449" s="104"/>
      <x:c r="R449" s="104"/>
      <x:c r="S449" s="104"/>
      <x:c r="T449" s="104"/>
      <x:c r="U449" s="104"/>
      <x:c r="V449" s="104"/>
      <x:c r="W449" s="104"/>
      <x:c r="X449" s="104"/>
    </x:row>
    <x:row r="450" spans="1:24" ht="15.75" customHeight="1">
      <x:c r="A450" s="104"/>
      <x:c r="B450" s="104"/>
      <x:c r="C450" s="104"/>
      <x:c r="D450" s="104"/>
      <x:c r="E450" s="104"/>
      <x:c r="F450" s="104"/>
      <x:c r="G450" s="104"/>
      <x:c r="H450" s="104"/>
      <x:c r="I450" s="104"/>
      <x:c r="J450" s="104"/>
      <x:c r="K450" s="104"/>
      <x:c r="L450" s="104"/>
      <x:c r="M450" s="104"/>
      <x:c r="N450" s="104"/>
      <x:c r="O450" s="104"/>
      <x:c r="P450" s="104"/>
      <x:c r="Q450" s="104"/>
      <x:c r="R450" s="104"/>
      <x:c r="S450" s="104"/>
      <x:c r="T450" s="104"/>
      <x:c r="U450" s="104"/>
      <x:c r="V450" s="104"/>
      <x:c r="W450" s="104"/>
      <x:c r="X450" s="104"/>
    </x:row>
    <x:row r="451" spans="1:24" ht="15.75" customHeight="1">
      <x:c r="A451" s="104"/>
      <x:c r="B451" s="104"/>
      <x:c r="C451" s="104"/>
      <x:c r="D451" s="104"/>
      <x:c r="E451" s="104"/>
      <x:c r="F451" s="104"/>
      <x:c r="G451" s="104"/>
      <x:c r="H451" s="104"/>
      <x:c r="I451" s="104"/>
      <x:c r="J451" s="104"/>
      <x:c r="K451" s="104"/>
      <x:c r="L451" s="104"/>
      <x:c r="M451" s="104"/>
      <x:c r="N451" s="104"/>
      <x:c r="O451" s="104"/>
      <x:c r="P451" s="104"/>
      <x:c r="Q451" s="104"/>
      <x:c r="R451" s="104"/>
      <x:c r="S451" s="104"/>
      <x:c r="T451" s="104"/>
      <x:c r="U451" s="104"/>
      <x:c r="V451" s="104"/>
      <x:c r="W451" s="104"/>
      <x:c r="X451" s="104"/>
    </x:row>
    <x:row r="452" spans="1:24" ht="15.75" customHeight="1">
      <x:c r="A452" s="104"/>
      <x:c r="B452" s="104"/>
      <x:c r="C452" s="104"/>
      <x:c r="D452" s="104"/>
      <x:c r="E452" s="104"/>
      <x:c r="F452" s="104"/>
      <x:c r="G452" s="104"/>
      <x:c r="H452" s="104"/>
      <x:c r="I452" s="104"/>
      <x:c r="J452" s="104"/>
      <x:c r="K452" s="104"/>
      <x:c r="L452" s="104"/>
      <x:c r="M452" s="104"/>
      <x:c r="N452" s="104"/>
      <x:c r="O452" s="104"/>
      <x:c r="P452" s="104"/>
      <x:c r="Q452" s="104"/>
      <x:c r="R452" s="104"/>
      <x:c r="S452" s="104"/>
      <x:c r="T452" s="104"/>
      <x:c r="U452" s="104"/>
      <x:c r="V452" s="104"/>
      <x:c r="W452" s="104"/>
      <x:c r="X452" s="104"/>
    </x:row>
    <x:row r="453" spans="1:24" ht="15.75" customHeight="1">
      <x:c r="A453" s="104"/>
      <x:c r="B453" s="104"/>
      <x:c r="C453" s="104"/>
      <x:c r="D453" s="104"/>
      <x:c r="E453" s="104"/>
      <x:c r="F453" s="104"/>
      <x:c r="G453" s="104"/>
      <x:c r="H453" s="104"/>
      <x:c r="I453" s="104"/>
      <x:c r="J453" s="104"/>
      <x:c r="K453" s="104"/>
      <x:c r="L453" s="104"/>
      <x:c r="M453" s="104"/>
      <x:c r="N453" s="104"/>
      <x:c r="O453" s="104"/>
      <x:c r="P453" s="104"/>
      <x:c r="Q453" s="104"/>
      <x:c r="R453" s="104"/>
      <x:c r="S453" s="104"/>
      <x:c r="T453" s="104"/>
      <x:c r="U453" s="104"/>
      <x:c r="V453" s="104"/>
      <x:c r="W453" s="104"/>
      <x:c r="X453" s="104"/>
    </x:row>
    <x:row r="454" spans="1:24" ht="15.75" customHeight="1">
      <x:c r="A454" s="104"/>
      <x:c r="B454" s="104"/>
      <x:c r="C454" s="104"/>
      <x:c r="D454" s="104"/>
      <x:c r="E454" s="104"/>
      <x:c r="F454" s="104"/>
      <x:c r="G454" s="104"/>
      <x:c r="H454" s="104"/>
      <x:c r="I454" s="104"/>
      <x:c r="J454" s="104"/>
      <x:c r="K454" s="104"/>
      <x:c r="L454" s="104"/>
      <x:c r="M454" s="104"/>
      <x:c r="N454" s="104"/>
      <x:c r="O454" s="104"/>
      <x:c r="P454" s="104"/>
      <x:c r="Q454" s="104"/>
      <x:c r="R454" s="104"/>
      <x:c r="S454" s="104"/>
      <x:c r="T454" s="104"/>
      <x:c r="U454" s="104"/>
      <x:c r="V454" s="104"/>
      <x:c r="W454" s="104"/>
      <x:c r="X454" s="104"/>
    </x:row>
    <x:row r="455" spans="1:24" ht="15.75" customHeight="1">
      <x:c r="A455" s="104"/>
      <x:c r="B455" s="104"/>
      <x:c r="C455" s="104"/>
      <x:c r="D455" s="104"/>
      <x:c r="E455" s="104"/>
      <x:c r="F455" s="104"/>
      <x:c r="G455" s="104"/>
      <x:c r="H455" s="104"/>
      <x:c r="I455" s="104"/>
      <x:c r="J455" s="104"/>
      <x:c r="K455" s="104"/>
      <x:c r="L455" s="104"/>
      <x:c r="M455" s="104"/>
      <x:c r="N455" s="104"/>
      <x:c r="O455" s="104"/>
      <x:c r="P455" s="104"/>
      <x:c r="Q455" s="104"/>
      <x:c r="R455" s="104"/>
      <x:c r="S455" s="104"/>
      <x:c r="T455" s="104"/>
      <x:c r="U455" s="104"/>
      <x:c r="V455" s="104"/>
      <x:c r="W455" s="104"/>
      <x:c r="X455" s="104"/>
    </x:row>
    <x:row r="456" spans="1:24" ht="15.75" customHeight="1">
      <x:c r="A456" s="104"/>
      <x:c r="B456" s="104"/>
      <x:c r="C456" s="104"/>
      <x:c r="D456" s="104"/>
      <x:c r="E456" s="104"/>
      <x:c r="F456" s="104"/>
      <x:c r="G456" s="104"/>
      <x:c r="H456" s="104"/>
      <x:c r="I456" s="104"/>
      <x:c r="J456" s="104"/>
      <x:c r="K456" s="104"/>
      <x:c r="L456" s="104"/>
      <x:c r="M456" s="104"/>
      <x:c r="N456" s="104"/>
      <x:c r="O456" s="104"/>
      <x:c r="P456" s="104"/>
      <x:c r="Q456" s="104"/>
      <x:c r="R456" s="104"/>
      <x:c r="S456" s="104"/>
      <x:c r="T456" s="104"/>
      <x:c r="U456" s="104"/>
      <x:c r="V456" s="104"/>
      <x:c r="W456" s="104"/>
      <x:c r="X456" s="104"/>
    </x:row>
    <x:row r="457" spans="1:24" ht="15.75" customHeight="1">
      <x:c r="A457" s="104"/>
      <x:c r="B457" s="104"/>
      <x:c r="C457" s="104"/>
      <x:c r="D457" s="104"/>
      <x:c r="E457" s="104"/>
      <x:c r="F457" s="104"/>
      <x:c r="G457" s="104"/>
      <x:c r="H457" s="104"/>
      <x:c r="I457" s="104"/>
      <x:c r="J457" s="104"/>
      <x:c r="K457" s="104"/>
      <x:c r="L457" s="104"/>
      <x:c r="M457" s="104"/>
      <x:c r="N457" s="104"/>
      <x:c r="O457" s="104"/>
      <x:c r="P457" s="104"/>
      <x:c r="Q457" s="104"/>
      <x:c r="R457" s="104"/>
      <x:c r="S457" s="104"/>
      <x:c r="T457" s="104"/>
      <x:c r="U457" s="104"/>
      <x:c r="V457" s="104"/>
      <x:c r="W457" s="104"/>
      <x:c r="X457" s="104"/>
    </x:row>
    <x:row r="458" spans="1:24" ht="15.75" customHeight="1">
      <x:c r="A458" s="104"/>
      <x:c r="B458" s="104"/>
      <x:c r="C458" s="104"/>
      <x:c r="D458" s="104"/>
      <x:c r="E458" s="104"/>
      <x:c r="F458" s="104"/>
      <x:c r="G458" s="104"/>
      <x:c r="H458" s="104"/>
      <x:c r="I458" s="104"/>
      <x:c r="J458" s="104"/>
      <x:c r="K458" s="104"/>
      <x:c r="L458" s="104"/>
      <x:c r="M458" s="104"/>
      <x:c r="N458" s="104"/>
      <x:c r="O458" s="104"/>
      <x:c r="P458" s="104"/>
      <x:c r="Q458" s="104"/>
      <x:c r="R458" s="104"/>
      <x:c r="S458" s="104"/>
      <x:c r="T458" s="104"/>
      <x:c r="U458" s="104"/>
      <x:c r="V458" s="104"/>
      <x:c r="W458" s="104"/>
      <x:c r="X458" s="104"/>
    </x:row>
    <x:row r="459" spans="1:24" ht="15.75" customHeight="1">
      <x:c r="A459" s="104"/>
      <x:c r="B459" s="104"/>
      <x:c r="C459" s="104"/>
      <x:c r="D459" s="104"/>
      <x:c r="E459" s="104"/>
      <x:c r="F459" s="104"/>
      <x:c r="G459" s="104"/>
      <x:c r="H459" s="104"/>
      <x:c r="I459" s="104"/>
      <x:c r="J459" s="104"/>
      <x:c r="K459" s="104"/>
      <x:c r="L459" s="104"/>
      <x:c r="M459" s="104"/>
      <x:c r="N459" s="104"/>
      <x:c r="O459" s="104"/>
      <x:c r="P459" s="104"/>
      <x:c r="Q459" s="104"/>
      <x:c r="R459" s="104"/>
      <x:c r="S459" s="104"/>
      <x:c r="T459" s="104"/>
      <x:c r="U459" s="104"/>
      <x:c r="V459" s="104"/>
      <x:c r="W459" s="104"/>
      <x:c r="X459" s="104"/>
    </x:row>
    <x:row r="460" spans="1:24" ht="15.75" customHeight="1">
      <x:c r="A460" s="104"/>
      <x:c r="B460" s="104"/>
      <x:c r="C460" s="104"/>
      <x:c r="D460" s="104"/>
      <x:c r="E460" s="104"/>
      <x:c r="F460" s="104"/>
      <x:c r="G460" s="104"/>
      <x:c r="H460" s="104"/>
      <x:c r="I460" s="104"/>
      <x:c r="J460" s="104"/>
      <x:c r="K460" s="104"/>
      <x:c r="L460" s="104"/>
      <x:c r="M460" s="104"/>
      <x:c r="N460" s="104"/>
      <x:c r="O460" s="104"/>
      <x:c r="P460" s="104"/>
      <x:c r="Q460" s="104"/>
      <x:c r="R460" s="104"/>
      <x:c r="S460" s="104"/>
      <x:c r="T460" s="104"/>
      <x:c r="U460" s="104"/>
      <x:c r="V460" s="104"/>
      <x:c r="W460" s="104"/>
      <x:c r="X460" s="104"/>
    </x:row>
    <x:row r="461" spans="1:24" ht="15.75" customHeight="1">
      <x:c r="A461" s="104"/>
      <x:c r="B461" s="104"/>
      <x:c r="C461" s="104"/>
      <x:c r="D461" s="104"/>
      <x:c r="E461" s="104"/>
      <x:c r="F461" s="104"/>
      <x:c r="G461" s="104"/>
      <x:c r="H461" s="104"/>
      <x:c r="I461" s="104"/>
      <x:c r="J461" s="104"/>
      <x:c r="K461" s="104"/>
      <x:c r="L461" s="104"/>
      <x:c r="M461" s="104"/>
      <x:c r="N461" s="104"/>
      <x:c r="O461" s="104"/>
      <x:c r="P461" s="104"/>
      <x:c r="Q461" s="104"/>
      <x:c r="R461" s="104"/>
      <x:c r="S461" s="104"/>
      <x:c r="T461" s="104"/>
      <x:c r="U461" s="104"/>
      <x:c r="V461" s="104"/>
      <x:c r="W461" s="104"/>
      <x:c r="X461" s="104"/>
    </x:row>
    <x:row r="462" spans="1:24" ht="15.75" customHeight="1">
      <x:c r="A462" s="104"/>
      <x:c r="B462" s="104"/>
      <x:c r="C462" s="104"/>
      <x:c r="D462" s="104"/>
      <x:c r="E462" s="104"/>
      <x:c r="F462" s="104"/>
      <x:c r="G462" s="104"/>
      <x:c r="H462" s="104"/>
      <x:c r="I462" s="104"/>
      <x:c r="J462" s="104"/>
      <x:c r="K462" s="104"/>
      <x:c r="L462" s="104"/>
      <x:c r="M462" s="104"/>
      <x:c r="N462" s="104"/>
      <x:c r="O462" s="104"/>
      <x:c r="P462" s="104"/>
      <x:c r="Q462" s="104"/>
      <x:c r="R462" s="104"/>
      <x:c r="S462" s="104"/>
      <x:c r="T462" s="104"/>
      <x:c r="U462" s="104"/>
      <x:c r="V462" s="104"/>
      <x:c r="W462" s="104"/>
      <x:c r="X462" s="104"/>
    </x:row>
    <x:row r="463" spans="1:24" ht="15.75" customHeight="1">
      <x:c r="A463" s="104"/>
      <x:c r="B463" s="104"/>
      <x:c r="C463" s="104"/>
      <x:c r="D463" s="104"/>
      <x:c r="E463" s="104"/>
      <x:c r="F463" s="104"/>
      <x:c r="G463" s="104"/>
      <x:c r="H463" s="104"/>
      <x:c r="I463" s="104"/>
      <x:c r="J463" s="104"/>
      <x:c r="K463" s="104"/>
      <x:c r="L463" s="104"/>
      <x:c r="M463" s="104"/>
      <x:c r="N463" s="104"/>
      <x:c r="O463" s="104"/>
      <x:c r="P463" s="104"/>
      <x:c r="Q463" s="104"/>
      <x:c r="R463" s="104"/>
      <x:c r="S463" s="104"/>
      <x:c r="T463" s="104"/>
      <x:c r="U463" s="104"/>
      <x:c r="V463" s="104"/>
      <x:c r="W463" s="104"/>
      <x:c r="X463" s="104"/>
    </x:row>
    <x:row r="464" spans="1:24" ht="15.75" customHeight="1">
      <x:c r="A464" s="104"/>
      <x:c r="B464" s="104"/>
      <x:c r="C464" s="104"/>
      <x:c r="D464" s="104"/>
      <x:c r="E464" s="104"/>
      <x:c r="F464" s="104"/>
      <x:c r="G464" s="104"/>
      <x:c r="H464" s="104"/>
      <x:c r="I464" s="104"/>
      <x:c r="J464" s="104"/>
      <x:c r="K464" s="104"/>
      <x:c r="L464" s="104"/>
      <x:c r="M464" s="104"/>
      <x:c r="N464" s="104"/>
      <x:c r="O464" s="104"/>
      <x:c r="P464" s="104"/>
      <x:c r="Q464" s="104"/>
      <x:c r="R464" s="104"/>
      <x:c r="S464" s="104"/>
      <x:c r="T464" s="104"/>
      <x:c r="U464" s="104"/>
      <x:c r="V464" s="104"/>
      <x:c r="W464" s="104"/>
      <x:c r="X464" s="104"/>
    </x:row>
    <x:row r="465" spans="1:24" ht="15.75" customHeight="1">
      <x:c r="A465" s="104"/>
      <x:c r="B465" s="104"/>
      <x:c r="C465" s="104"/>
      <x:c r="D465" s="104"/>
      <x:c r="E465" s="104"/>
      <x:c r="F465" s="104"/>
      <x:c r="G465" s="104"/>
      <x:c r="H465" s="104"/>
      <x:c r="I465" s="104"/>
      <x:c r="J465" s="104"/>
      <x:c r="K465" s="104"/>
      <x:c r="L465" s="104"/>
      <x:c r="M465" s="104"/>
      <x:c r="N465" s="104"/>
      <x:c r="O465" s="104"/>
      <x:c r="P465" s="104"/>
      <x:c r="Q465" s="104"/>
      <x:c r="R465" s="104"/>
      <x:c r="S465" s="104"/>
      <x:c r="T465" s="104"/>
      <x:c r="U465" s="104"/>
      <x:c r="V465" s="104"/>
      <x:c r="W465" s="104"/>
      <x:c r="X465" s="104"/>
    </x:row>
    <x:row r="466" spans="1:24" ht="15.75" customHeight="1">
      <x:c r="A466" s="104"/>
      <x:c r="B466" s="104"/>
      <x:c r="C466" s="104"/>
      <x:c r="D466" s="104"/>
      <x:c r="E466" s="104"/>
      <x:c r="F466" s="104"/>
      <x:c r="G466" s="104"/>
      <x:c r="H466" s="104"/>
      <x:c r="I466" s="104"/>
      <x:c r="J466" s="104"/>
      <x:c r="K466" s="104"/>
      <x:c r="L466" s="104"/>
      <x:c r="M466" s="104"/>
      <x:c r="N466" s="104"/>
      <x:c r="O466" s="104"/>
      <x:c r="P466" s="104"/>
      <x:c r="Q466" s="104"/>
      <x:c r="R466" s="104"/>
      <x:c r="S466" s="104"/>
      <x:c r="T466" s="104"/>
      <x:c r="U466" s="104"/>
      <x:c r="V466" s="104"/>
      <x:c r="W466" s="104"/>
      <x:c r="X466" s="104"/>
    </x:row>
    <x:row r="467" spans="1:24" ht="15.75" customHeight="1">
      <x:c r="A467" s="104"/>
      <x:c r="B467" s="104"/>
      <x:c r="C467" s="104"/>
      <x:c r="D467" s="104"/>
      <x:c r="E467" s="104"/>
      <x:c r="F467" s="104"/>
      <x:c r="G467" s="104"/>
      <x:c r="H467" s="104"/>
      <x:c r="I467" s="104"/>
      <x:c r="J467" s="104"/>
      <x:c r="K467" s="104"/>
      <x:c r="L467" s="104"/>
      <x:c r="M467" s="104"/>
      <x:c r="N467" s="104"/>
      <x:c r="O467" s="104"/>
      <x:c r="P467" s="104"/>
      <x:c r="Q467" s="104"/>
      <x:c r="R467" s="104"/>
      <x:c r="S467" s="104"/>
      <x:c r="T467" s="104"/>
      <x:c r="U467" s="104"/>
      <x:c r="V467" s="104"/>
      <x:c r="W467" s="104"/>
      <x:c r="X467" s="104"/>
    </x:row>
    <x:row r="468" spans="1:24" ht="15.75" customHeight="1">
      <x:c r="A468" s="104"/>
      <x:c r="B468" s="104"/>
      <x:c r="C468" s="104"/>
      <x:c r="D468" s="104"/>
      <x:c r="E468" s="104"/>
      <x:c r="F468" s="104"/>
      <x:c r="G468" s="104"/>
      <x:c r="H468" s="104"/>
      <x:c r="I468" s="104"/>
      <x:c r="J468" s="104"/>
      <x:c r="K468" s="104"/>
      <x:c r="L468" s="104"/>
      <x:c r="M468" s="104"/>
      <x:c r="N468" s="104"/>
      <x:c r="O468" s="104"/>
      <x:c r="P468" s="104"/>
      <x:c r="Q468" s="104"/>
      <x:c r="R468" s="104"/>
      <x:c r="S468" s="104"/>
      <x:c r="T468" s="104"/>
      <x:c r="U468" s="104"/>
      <x:c r="V468" s="104"/>
      <x:c r="W468" s="104"/>
      <x:c r="X468" s="104"/>
    </x:row>
    <x:row r="469" spans="1:24" ht="15.75" customHeight="1">
      <x:c r="A469" s="104"/>
      <x:c r="B469" s="104"/>
      <x:c r="C469" s="104"/>
      <x:c r="D469" s="104"/>
      <x:c r="E469" s="104"/>
      <x:c r="F469" s="104"/>
      <x:c r="G469" s="104"/>
      <x:c r="H469" s="104"/>
      <x:c r="I469" s="104"/>
      <x:c r="J469" s="104"/>
      <x:c r="K469" s="104"/>
      <x:c r="L469" s="104"/>
      <x:c r="M469" s="104"/>
      <x:c r="N469" s="104"/>
      <x:c r="O469" s="104"/>
      <x:c r="P469" s="104"/>
      <x:c r="Q469" s="104"/>
      <x:c r="R469" s="104"/>
      <x:c r="S469" s="104"/>
      <x:c r="T469" s="104"/>
      <x:c r="U469" s="104"/>
      <x:c r="V469" s="104"/>
      <x:c r="W469" s="104"/>
      <x:c r="X469" s="104"/>
    </x:row>
    <x:row r="470" spans="1:24" ht="15.75" customHeight="1">
      <x:c r="A470" s="104"/>
      <x:c r="B470" s="104"/>
      <x:c r="C470" s="104"/>
      <x:c r="D470" s="104"/>
      <x:c r="E470" s="104"/>
      <x:c r="F470" s="104"/>
      <x:c r="G470" s="104"/>
      <x:c r="H470" s="104"/>
      <x:c r="I470" s="104"/>
      <x:c r="J470" s="104"/>
      <x:c r="K470" s="104"/>
      <x:c r="L470" s="104"/>
      <x:c r="M470" s="104"/>
      <x:c r="N470" s="104"/>
      <x:c r="O470" s="104"/>
      <x:c r="P470" s="104"/>
      <x:c r="Q470" s="104"/>
      <x:c r="R470" s="104"/>
      <x:c r="S470" s="104"/>
      <x:c r="T470" s="104"/>
      <x:c r="U470" s="104"/>
      <x:c r="V470" s="104"/>
      <x:c r="W470" s="104"/>
      <x:c r="X470" s="104"/>
    </x:row>
    <x:row r="471" spans="1:24" ht="15.75" customHeight="1">
      <x:c r="A471" s="104"/>
      <x:c r="B471" s="104"/>
      <x:c r="C471" s="104"/>
      <x:c r="D471" s="104"/>
      <x:c r="E471" s="104"/>
      <x:c r="F471" s="104"/>
      <x:c r="G471" s="104"/>
      <x:c r="H471" s="104"/>
      <x:c r="I471" s="104"/>
      <x:c r="J471" s="104"/>
      <x:c r="K471" s="104"/>
      <x:c r="L471" s="104"/>
      <x:c r="M471" s="104"/>
      <x:c r="N471" s="104"/>
      <x:c r="O471" s="104"/>
      <x:c r="P471" s="104"/>
      <x:c r="Q471" s="104"/>
      <x:c r="R471" s="104"/>
      <x:c r="S471" s="104"/>
      <x:c r="T471" s="104"/>
      <x:c r="U471" s="104"/>
      <x:c r="V471" s="104"/>
      <x:c r="W471" s="104"/>
      <x:c r="X471" s="104"/>
    </x:row>
    <x:row r="472" spans="1:24" ht="15.75" customHeight="1">
      <x:c r="A472" s="104"/>
      <x:c r="B472" s="104"/>
      <x:c r="C472" s="104"/>
      <x:c r="D472" s="104"/>
      <x:c r="E472" s="104"/>
      <x:c r="F472" s="104"/>
      <x:c r="G472" s="104"/>
      <x:c r="H472" s="104"/>
      <x:c r="I472" s="104"/>
      <x:c r="J472" s="104"/>
      <x:c r="K472" s="104"/>
      <x:c r="L472" s="104"/>
      <x:c r="M472" s="104"/>
      <x:c r="N472" s="104"/>
      <x:c r="O472" s="104"/>
      <x:c r="P472" s="104"/>
      <x:c r="Q472" s="104"/>
      <x:c r="R472" s="104"/>
      <x:c r="S472" s="104"/>
      <x:c r="T472" s="104"/>
      <x:c r="U472" s="104"/>
      <x:c r="V472" s="104"/>
      <x:c r="W472" s="104"/>
      <x:c r="X472" s="104"/>
    </x:row>
    <x:row r="473" spans="1:24" ht="15.75" customHeight="1">
      <x:c r="A473" s="104"/>
      <x:c r="B473" s="104"/>
      <x:c r="C473" s="104"/>
      <x:c r="D473" s="104"/>
      <x:c r="E473" s="104"/>
      <x:c r="F473" s="104"/>
      <x:c r="G473" s="104"/>
      <x:c r="H473" s="104"/>
      <x:c r="I473" s="104"/>
      <x:c r="J473" s="104"/>
      <x:c r="K473" s="104"/>
      <x:c r="L473" s="104"/>
      <x:c r="M473" s="104"/>
      <x:c r="N473" s="104"/>
      <x:c r="O473" s="104"/>
      <x:c r="P473" s="104"/>
      <x:c r="Q473" s="104"/>
      <x:c r="R473" s="104"/>
      <x:c r="S473" s="104"/>
      <x:c r="T473" s="104"/>
      <x:c r="U473" s="104"/>
      <x:c r="V473" s="104"/>
      <x:c r="W473" s="104"/>
      <x:c r="X473" s="104"/>
    </x:row>
    <x:row r="474" spans="1:24" ht="15.75" customHeight="1">
      <x:c r="A474" s="104"/>
      <x:c r="B474" s="104"/>
      <x:c r="C474" s="104"/>
      <x:c r="D474" s="104"/>
      <x:c r="E474" s="104"/>
      <x:c r="F474" s="104"/>
      <x:c r="G474" s="104"/>
      <x:c r="H474" s="104"/>
      <x:c r="I474" s="104"/>
      <x:c r="J474" s="104"/>
      <x:c r="K474" s="104"/>
      <x:c r="L474" s="104"/>
      <x:c r="M474" s="104"/>
      <x:c r="N474" s="104"/>
      <x:c r="O474" s="104"/>
      <x:c r="P474" s="104"/>
      <x:c r="Q474" s="104"/>
      <x:c r="R474" s="104"/>
      <x:c r="S474" s="104"/>
      <x:c r="T474" s="104"/>
      <x:c r="U474" s="104"/>
      <x:c r="V474" s="104"/>
      <x:c r="W474" s="104"/>
      <x:c r="X474" s="104"/>
    </x:row>
    <x:row r="475" spans="1:24" ht="15.75" customHeight="1">
      <x:c r="A475" s="104"/>
      <x:c r="B475" s="104"/>
      <x:c r="C475" s="104"/>
      <x:c r="D475" s="104"/>
      <x:c r="E475" s="104"/>
      <x:c r="F475" s="104"/>
      <x:c r="G475" s="104"/>
      <x:c r="H475" s="104"/>
      <x:c r="I475" s="104"/>
      <x:c r="J475" s="104"/>
      <x:c r="K475" s="104"/>
      <x:c r="L475" s="104"/>
      <x:c r="M475" s="104"/>
      <x:c r="N475" s="104"/>
      <x:c r="O475" s="104"/>
      <x:c r="P475" s="104"/>
      <x:c r="Q475" s="104"/>
      <x:c r="R475" s="104"/>
      <x:c r="S475" s="104"/>
      <x:c r="T475" s="104"/>
      <x:c r="U475" s="104"/>
      <x:c r="V475" s="104"/>
      <x:c r="W475" s="104"/>
      <x:c r="X475" s="104"/>
    </x:row>
    <x:row r="476" spans="1:24" ht="15.75" customHeight="1">
      <x:c r="A476" s="104"/>
      <x:c r="B476" s="104"/>
      <x:c r="C476" s="104"/>
      <x:c r="D476" s="104"/>
      <x:c r="E476" s="104"/>
      <x:c r="F476" s="104"/>
      <x:c r="G476" s="104"/>
      <x:c r="H476" s="104"/>
      <x:c r="I476" s="104"/>
      <x:c r="J476" s="104"/>
      <x:c r="K476" s="104"/>
      <x:c r="L476" s="104"/>
      <x:c r="M476" s="104"/>
      <x:c r="N476" s="104"/>
      <x:c r="O476" s="104"/>
      <x:c r="P476" s="104"/>
      <x:c r="Q476" s="104"/>
      <x:c r="R476" s="104"/>
      <x:c r="S476" s="104"/>
      <x:c r="T476" s="104"/>
      <x:c r="U476" s="104"/>
      <x:c r="V476" s="104"/>
      <x:c r="W476" s="104"/>
      <x:c r="X476" s="104"/>
    </x:row>
    <x:row r="477" spans="1:24" ht="15.75" customHeight="1">
      <x:c r="A477" s="104"/>
      <x:c r="B477" s="104"/>
      <x:c r="C477" s="104"/>
      <x:c r="D477" s="104"/>
      <x:c r="E477" s="104"/>
      <x:c r="F477" s="104"/>
      <x:c r="G477" s="104"/>
      <x:c r="H477" s="104"/>
      <x:c r="I477" s="104"/>
      <x:c r="J477" s="104"/>
      <x:c r="K477" s="104"/>
      <x:c r="L477" s="104"/>
      <x:c r="M477" s="104"/>
      <x:c r="N477" s="104"/>
      <x:c r="O477" s="104"/>
      <x:c r="P477" s="104"/>
      <x:c r="Q477" s="104"/>
      <x:c r="R477" s="104"/>
      <x:c r="S477" s="104"/>
      <x:c r="T477" s="104"/>
      <x:c r="U477" s="104"/>
      <x:c r="V477" s="104"/>
      <x:c r="W477" s="104"/>
      <x:c r="X477" s="104"/>
    </x:row>
    <x:row r="478" spans="1:24" ht="15.75" customHeight="1">
      <x:c r="A478" s="104"/>
      <x:c r="B478" s="104"/>
      <x:c r="C478" s="104"/>
      <x:c r="D478" s="104"/>
      <x:c r="E478" s="104"/>
      <x:c r="F478" s="104"/>
      <x:c r="G478" s="104"/>
      <x:c r="H478" s="104"/>
      <x:c r="I478" s="104"/>
      <x:c r="J478" s="104"/>
      <x:c r="K478" s="104"/>
      <x:c r="L478" s="104"/>
      <x:c r="M478" s="104"/>
      <x:c r="N478" s="104"/>
      <x:c r="O478" s="104"/>
      <x:c r="P478" s="104"/>
      <x:c r="Q478" s="104"/>
      <x:c r="R478" s="104"/>
      <x:c r="S478" s="104"/>
      <x:c r="T478" s="104"/>
      <x:c r="U478" s="104"/>
      <x:c r="V478" s="104"/>
      <x:c r="W478" s="104"/>
      <x:c r="X478" s="104"/>
    </x:row>
    <x:row r="479" spans="1:24" ht="15.75" customHeight="1">
      <x:c r="A479" s="104"/>
      <x:c r="B479" s="104"/>
      <x:c r="C479" s="104"/>
      <x:c r="D479" s="104"/>
      <x:c r="E479" s="104"/>
      <x:c r="F479" s="104"/>
      <x:c r="G479" s="104"/>
      <x:c r="H479" s="104"/>
      <x:c r="I479" s="104"/>
      <x:c r="J479" s="104"/>
      <x:c r="K479" s="104"/>
      <x:c r="L479" s="104"/>
      <x:c r="M479" s="104"/>
      <x:c r="N479" s="104"/>
      <x:c r="O479" s="104"/>
      <x:c r="P479" s="104"/>
      <x:c r="Q479" s="104"/>
      <x:c r="R479" s="104"/>
      <x:c r="S479" s="104"/>
      <x:c r="T479" s="104"/>
      <x:c r="U479" s="104"/>
      <x:c r="V479" s="104"/>
      <x:c r="W479" s="104"/>
      <x:c r="X479" s="104"/>
    </x:row>
    <x:row r="480" spans="1:24" ht="15.75" customHeight="1">
      <x:c r="A480" s="104"/>
      <x:c r="B480" s="104"/>
      <x:c r="C480" s="104"/>
      <x:c r="D480" s="104"/>
      <x:c r="E480" s="104"/>
      <x:c r="F480" s="104"/>
      <x:c r="G480" s="104"/>
      <x:c r="H480" s="104"/>
      <x:c r="I480" s="104"/>
      <x:c r="J480" s="104"/>
      <x:c r="K480" s="104"/>
      <x:c r="L480" s="104"/>
      <x:c r="M480" s="104"/>
      <x:c r="N480" s="104"/>
      <x:c r="O480" s="104"/>
      <x:c r="P480" s="104"/>
      <x:c r="Q480" s="104"/>
      <x:c r="R480" s="104"/>
      <x:c r="S480" s="104"/>
      <x:c r="T480" s="104"/>
      <x:c r="U480" s="104"/>
      <x:c r="V480" s="104"/>
      <x:c r="W480" s="104"/>
      <x:c r="X480" s="104"/>
    </x:row>
    <x:row r="481" spans="1:24" ht="15.75" customHeight="1">
      <x:c r="A481" s="104"/>
      <x:c r="B481" s="104"/>
      <x:c r="C481" s="104"/>
      <x:c r="D481" s="104"/>
      <x:c r="E481" s="104"/>
      <x:c r="F481" s="104"/>
      <x:c r="G481" s="104"/>
      <x:c r="H481" s="104"/>
      <x:c r="I481" s="104"/>
      <x:c r="J481" s="104"/>
      <x:c r="K481" s="104"/>
      <x:c r="L481" s="104"/>
      <x:c r="M481" s="104"/>
      <x:c r="N481" s="104"/>
      <x:c r="O481" s="104"/>
      <x:c r="P481" s="104"/>
      <x:c r="Q481" s="104"/>
      <x:c r="R481" s="104"/>
      <x:c r="S481" s="104"/>
      <x:c r="T481" s="104"/>
      <x:c r="U481" s="104"/>
      <x:c r="V481" s="104"/>
      <x:c r="W481" s="104"/>
      <x:c r="X481" s="104"/>
    </x:row>
    <x:row r="482" spans="1:24" ht="15.75" customHeight="1">
      <x:c r="A482" s="104"/>
      <x:c r="B482" s="104"/>
      <x:c r="C482" s="104"/>
      <x:c r="D482" s="104"/>
      <x:c r="E482" s="104"/>
      <x:c r="F482" s="104"/>
      <x:c r="G482" s="104"/>
      <x:c r="H482" s="104"/>
      <x:c r="I482" s="104"/>
      <x:c r="J482" s="104"/>
      <x:c r="K482" s="104"/>
      <x:c r="L482" s="104"/>
      <x:c r="M482" s="104"/>
      <x:c r="N482" s="104"/>
      <x:c r="O482" s="104"/>
      <x:c r="P482" s="104"/>
      <x:c r="Q482" s="104"/>
      <x:c r="R482" s="104"/>
      <x:c r="S482" s="104"/>
      <x:c r="T482" s="104"/>
      <x:c r="U482" s="104"/>
      <x:c r="V482" s="104"/>
      <x:c r="W482" s="104"/>
      <x:c r="X482" s="104"/>
    </x:row>
    <x:row r="483" spans="1:24" ht="15.75" customHeight="1">
      <x:c r="A483" s="104"/>
      <x:c r="B483" s="104"/>
      <x:c r="C483" s="104"/>
      <x:c r="D483" s="104"/>
      <x:c r="E483" s="104"/>
      <x:c r="F483" s="104"/>
      <x:c r="G483" s="104"/>
      <x:c r="H483" s="104"/>
      <x:c r="I483" s="104"/>
      <x:c r="J483" s="104"/>
      <x:c r="K483" s="104"/>
      <x:c r="L483" s="104"/>
      <x:c r="M483" s="104"/>
      <x:c r="N483" s="104"/>
      <x:c r="O483" s="104"/>
      <x:c r="P483" s="104"/>
      <x:c r="Q483" s="104"/>
      <x:c r="R483" s="104"/>
      <x:c r="S483" s="104"/>
      <x:c r="T483" s="104"/>
      <x:c r="U483" s="104"/>
      <x:c r="V483" s="104"/>
      <x:c r="W483" s="104"/>
      <x:c r="X483" s="104"/>
    </x:row>
    <x:row r="484" spans="1:24" ht="15.75" customHeight="1">
      <x:c r="A484" s="104"/>
      <x:c r="B484" s="104"/>
      <x:c r="C484" s="104"/>
      <x:c r="D484" s="104"/>
      <x:c r="E484" s="104"/>
      <x:c r="F484" s="104"/>
      <x:c r="G484" s="104"/>
      <x:c r="H484" s="104"/>
      <x:c r="I484" s="104"/>
      <x:c r="J484" s="104"/>
      <x:c r="K484" s="104"/>
      <x:c r="L484" s="104"/>
      <x:c r="M484" s="104"/>
      <x:c r="N484" s="104"/>
      <x:c r="O484" s="104"/>
      <x:c r="P484" s="104"/>
      <x:c r="Q484" s="104"/>
      <x:c r="R484" s="104"/>
      <x:c r="S484" s="104"/>
      <x:c r="T484" s="104"/>
      <x:c r="U484" s="104"/>
      <x:c r="V484" s="104"/>
      <x:c r="W484" s="104"/>
      <x:c r="X484" s="104"/>
    </x:row>
    <x:row r="485" spans="1:24" ht="15.75" customHeight="1">
      <x:c r="A485" s="104"/>
      <x:c r="B485" s="104"/>
      <x:c r="C485" s="104"/>
      <x:c r="D485" s="104"/>
      <x:c r="E485" s="104"/>
      <x:c r="F485" s="104"/>
      <x:c r="G485" s="104"/>
      <x:c r="H485" s="104"/>
      <x:c r="I485" s="104"/>
      <x:c r="J485" s="104"/>
      <x:c r="K485" s="104"/>
      <x:c r="L485" s="104"/>
      <x:c r="M485" s="104"/>
      <x:c r="N485" s="104"/>
      <x:c r="O485" s="104"/>
      <x:c r="P485" s="104"/>
      <x:c r="Q485" s="104"/>
      <x:c r="R485" s="104"/>
      <x:c r="S485" s="104"/>
      <x:c r="T485" s="104"/>
      <x:c r="U485" s="104"/>
      <x:c r="V485" s="104"/>
      <x:c r="W485" s="104"/>
      <x:c r="X485" s="104"/>
    </x:row>
    <x:row r="486" spans="1:24" ht="15.75" customHeight="1">
      <x:c r="A486" s="104"/>
      <x:c r="B486" s="104"/>
      <x:c r="C486" s="104"/>
      <x:c r="D486" s="104"/>
      <x:c r="E486" s="104"/>
      <x:c r="F486" s="104"/>
      <x:c r="G486" s="104"/>
      <x:c r="H486" s="104"/>
      <x:c r="I486" s="104"/>
      <x:c r="J486" s="104"/>
      <x:c r="K486" s="104"/>
      <x:c r="L486" s="104"/>
      <x:c r="M486" s="104"/>
      <x:c r="N486" s="104"/>
      <x:c r="O486" s="104"/>
      <x:c r="P486" s="104"/>
      <x:c r="Q486" s="104"/>
      <x:c r="R486" s="104"/>
      <x:c r="S486" s="104"/>
      <x:c r="T486" s="104"/>
      <x:c r="U486" s="104"/>
      <x:c r="V486" s="104"/>
      <x:c r="W486" s="104"/>
      <x:c r="X486" s="104"/>
    </x:row>
    <x:row r="487" spans="1:24" ht="15.75" customHeight="1">
      <x:c r="A487" s="104"/>
      <x:c r="B487" s="104"/>
      <x:c r="C487" s="104"/>
      <x:c r="D487" s="104"/>
      <x:c r="E487" s="104"/>
      <x:c r="F487" s="104"/>
      <x:c r="G487" s="104"/>
      <x:c r="H487" s="104"/>
      <x:c r="I487" s="104"/>
      <x:c r="J487" s="104"/>
      <x:c r="K487" s="104"/>
      <x:c r="L487" s="104"/>
      <x:c r="M487" s="104"/>
      <x:c r="N487" s="104"/>
      <x:c r="O487" s="104"/>
      <x:c r="P487" s="104"/>
      <x:c r="Q487" s="104"/>
      <x:c r="R487" s="104"/>
      <x:c r="S487" s="104"/>
      <x:c r="T487" s="104"/>
      <x:c r="U487" s="104"/>
      <x:c r="V487" s="104"/>
      <x:c r="W487" s="104"/>
      <x:c r="X487" s="104"/>
    </x:row>
    <x:row r="488" spans="1:24" ht="15.75" customHeight="1">
      <x:c r="A488" s="104"/>
      <x:c r="B488" s="104"/>
      <x:c r="C488" s="104"/>
      <x:c r="D488" s="104"/>
      <x:c r="E488" s="104"/>
      <x:c r="F488" s="104"/>
      <x:c r="G488" s="104"/>
      <x:c r="H488" s="104"/>
      <x:c r="I488" s="104"/>
      <x:c r="J488" s="104"/>
      <x:c r="K488" s="104"/>
      <x:c r="L488" s="104"/>
      <x:c r="M488" s="104"/>
      <x:c r="N488" s="104"/>
      <x:c r="O488" s="104"/>
      <x:c r="P488" s="104"/>
      <x:c r="Q488" s="104"/>
      <x:c r="R488" s="104"/>
      <x:c r="S488" s="104"/>
      <x:c r="T488" s="104"/>
      <x:c r="U488" s="104"/>
      <x:c r="V488" s="104"/>
      <x:c r="W488" s="104"/>
      <x:c r="X488" s="104"/>
    </x:row>
    <x:row r="489" spans="1:24" ht="15.75" customHeight="1">
      <x:c r="A489" s="104"/>
      <x:c r="B489" s="104"/>
      <x:c r="C489" s="104"/>
      <x:c r="D489" s="104"/>
      <x:c r="E489" s="104"/>
      <x:c r="F489" s="104"/>
      <x:c r="G489" s="104"/>
      <x:c r="H489" s="104"/>
      <x:c r="I489" s="104"/>
      <x:c r="J489" s="104"/>
      <x:c r="K489" s="104"/>
      <x:c r="L489" s="104"/>
      <x:c r="M489" s="104"/>
      <x:c r="N489" s="104"/>
      <x:c r="O489" s="104"/>
      <x:c r="P489" s="104"/>
      <x:c r="Q489" s="104"/>
      <x:c r="R489" s="104"/>
      <x:c r="S489" s="104"/>
      <x:c r="T489" s="104"/>
      <x:c r="U489" s="104"/>
      <x:c r="V489" s="104"/>
      <x:c r="W489" s="104"/>
      <x:c r="X489" s="104"/>
    </x:row>
    <x:row r="490" spans="1:24" ht="15.75" customHeight="1">
      <x:c r="A490" s="104"/>
      <x:c r="B490" s="104"/>
      <x:c r="C490" s="104"/>
      <x:c r="D490" s="104"/>
      <x:c r="E490" s="104"/>
      <x:c r="F490" s="104"/>
      <x:c r="G490" s="104"/>
      <x:c r="H490" s="104"/>
      <x:c r="I490" s="104"/>
      <x:c r="J490" s="104"/>
      <x:c r="K490" s="104"/>
      <x:c r="L490" s="104"/>
      <x:c r="M490" s="104"/>
      <x:c r="N490" s="104"/>
      <x:c r="O490" s="104"/>
      <x:c r="P490" s="104"/>
      <x:c r="Q490" s="104"/>
      <x:c r="R490" s="104"/>
      <x:c r="S490" s="104"/>
      <x:c r="T490" s="104"/>
      <x:c r="U490" s="104"/>
      <x:c r="V490" s="104"/>
      <x:c r="W490" s="104"/>
      <x:c r="X490" s="104"/>
    </x:row>
    <x:row r="491" spans="1:24" ht="15.75" customHeight="1">
      <x:c r="A491" s="104"/>
      <x:c r="B491" s="104"/>
      <x:c r="C491" s="104"/>
      <x:c r="D491" s="104"/>
      <x:c r="E491" s="104"/>
      <x:c r="F491" s="104"/>
      <x:c r="G491" s="104"/>
      <x:c r="H491" s="104"/>
      <x:c r="I491" s="104"/>
      <x:c r="J491" s="104"/>
      <x:c r="K491" s="104"/>
      <x:c r="L491" s="104"/>
      <x:c r="M491" s="104"/>
      <x:c r="N491" s="104"/>
      <x:c r="O491" s="104"/>
      <x:c r="P491" s="104"/>
      <x:c r="Q491" s="104"/>
      <x:c r="R491" s="104"/>
      <x:c r="S491" s="104"/>
      <x:c r="T491" s="104"/>
      <x:c r="U491" s="104"/>
      <x:c r="V491" s="104"/>
      <x:c r="W491" s="104"/>
      <x:c r="X491" s="104"/>
    </x:row>
    <x:row r="492" spans="1:24" ht="15.75" customHeight="1">
      <x:c r="A492" s="104"/>
      <x:c r="B492" s="104"/>
      <x:c r="C492" s="104"/>
      <x:c r="D492" s="104"/>
      <x:c r="E492" s="104"/>
      <x:c r="F492" s="104"/>
      <x:c r="G492" s="104"/>
      <x:c r="H492" s="104"/>
      <x:c r="I492" s="104"/>
      <x:c r="J492" s="104"/>
      <x:c r="K492" s="104"/>
      <x:c r="L492" s="104"/>
      <x:c r="M492" s="104"/>
      <x:c r="N492" s="104"/>
      <x:c r="O492" s="104"/>
      <x:c r="P492" s="104"/>
      <x:c r="Q492" s="104"/>
      <x:c r="R492" s="104"/>
      <x:c r="S492" s="104"/>
      <x:c r="T492" s="104"/>
      <x:c r="U492" s="104"/>
      <x:c r="V492" s="104"/>
      <x:c r="W492" s="104"/>
      <x:c r="X492" s="104"/>
    </x:row>
    <x:row r="493" spans="1:24" ht="15.75" customHeight="1">
      <x:c r="A493" s="104"/>
      <x:c r="B493" s="104"/>
      <x:c r="C493" s="104"/>
      <x:c r="D493" s="104"/>
      <x:c r="E493" s="104"/>
      <x:c r="F493" s="104"/>
      <x:c r="G493" s="104"/>
      <x:c r="H493" s="104"/>
      <x:c r="I493" s="104"/>
      <x:c r="J493" s="104"/>
      <x:c r="K493" s="104"/>
      <x:c r="L493" s="104"/>
      <x:c r="M493" s="104"/>
      <x:c r="N493" s="104"/>
      <x:c r="O493" s="104"/>
      <x:c r="P493" s="104"/>
      <x:c r="Q493" s="104"/>
      <x:c r="R493" s="104"/>
      <x:c r="S493" s="104"/>
      <x:c r="T493" s="104"/>
      <x:c r="U493" s="104"/>
      <x:c r="V493" s="104"/>
      <x:c r="W493" s="104"/>
      <x:c r="X493" s="104"/>
    </x:row>
    <x:row r="494" spans="1:24" ht="15.75" customHeight="1">
      <x:c r="A494" s="104"/>
      <x:c r="B494" s="104"/>
      <x:c r="C494" s="104"/>
      <x:c r="D494" s="104"/>
      <x:c r="E494" s="104"/>
      <x:c r="F494" s="104"/>
      <x:c r="G494" s="104"/>
      <x:c r="H494" s="104"/>
      <x:c r="I494" s="104"/>
      <x:c r="J494" s="104"/>
      <x:c r="K494" s="104"/>
      <x:c r="L494" s="104"/>
      <x:c r="M494" s="104"/>
      <x:c r="N494" s="104"/>
      <x:c r="O494" s="104"/>
      <x:c r="P494" s="104"/>
      <x:c r="Q494" s="104"/>
      <x:c r="R494" s="104"/>
      <x:c r="S494" s="104"/>
      <x:c r="T494" s="104"/>
      <x:c r="U494" s="104"/>
      <x:c r="V494" s="104"/>
      <x:c r="W494" s="104"/>
      <x:c r="X494" s="104"/>
    </x:row>
    <x:row r="495" spans="1:24" ht="15.75" customHeight="1">
      <x:c r="A495" s="104"/>
      <x:c r="B495" s="104"/>
      <x:c r="C495" s="104"/>
      <x:c r="D495" s="104"/>
      <x:c r="E495" s="104"/>
      <x:c r="F495" s="104"/>
      <x:c r="G495" s="104"/>
      <x:c r="H495" s="104"/>
      <x:c r="I495" s="104"/>
      <x:c r="J495" s="104"/>
      <x:c r="K495" s="104"/>
      <x:c r="L495" s="104"/>
      <x:c r="M495" s="104"/>
      <x:c r="N495" s="104"/>
      <x:c r="O495" s="104"/>
      <x:c r="P495" s="104"/>
      <x:c r="Q495" s="104"/>
      <x:c r="R495" s="104"/>
      <x:c r="S495" s="104"/>
      <x:c r="T495" s="104"/>
      <x:c r="U495" s="104"/>
      <x:c r="V495" s="104"/>
      <x:c r="W495" s="104"/>
      <x:c r="X495" s="104"/>
    </x:row>
    <x:row r="496" spans="1:24" ht="15.75" customHeight="1">
      <x:c r="A496" s="104"/>
      <x:c r="B496" s="104"/>
      <x:c r="C496" s="104"/>
      <x:c r="D496" s="104"/>
      <x:c r="E496" s="104"/>
      <x:c r="F496" s="104"/>
      <x:c r="G496" s="104"/>
      <x:c r="H496" s="104"/>
      <x:c r="I496" s="104"/>
      <x:c r="J496" s="104"/>
      <x:c r="K496" s="104"/>
      <x:c r="L496" s="104"/>
      <x:c r="M496" s="104"/>
      <x:c r="N496" s="104"/>
      <x:c r="O496" s="104"/>
      <x:c r="P496" s="104"/>
      <x:c r="Q496" s="104"/>
      <x:c r="R496" s="104"/>
      <x:c r="S496" s="104"/>
      <x:c r="T496" s="104"/>
      <x:c r="U496" s="104"/>
      <x:c r="V496" s="104"/>
      <x:c r="W496" s="104"/>
      <x:c r="X496" s="104"/>
    </x:row>
    <x:row r="497" spans="1:24" ht="15.75" customHeight="1">
      <x:c r="A497" s="104"/>
      <x:c r="B497" s="104"/>
      <x:c r="C497" s="104"/>
      <x:c r="D497" s="104"/>
      <x:c r="E497" s="104"/>
      <x:c r="F497" s="104"/>
      <x:c r="G497" s="104"/>
      <x:c r="H497" s="104"/>
      <x:c r="I497" s="104"/>
      <x:c r="J497" s="104"/>
      <x:c r="K497" s="104"/>
      <x:c r="L497" s="104"/>
      <x:c r="M497" s="104"/>
      <x:c r="N497" s="104"/>
      <x:c r="O497" s="104"/>
      <x:c r="P497" s="104"/>
      <x:c r="Q497" s="104"/>
      <x:c r="R497" s="104"/>
      <x:c r="S497" s="104"/>
      <x:c r="T497" s="104"/>
      <x:c r="U497" s="104"/>
      <x:c r="V497" s="104"/>
      <x:c r="W497" s="104"/>
      <x:c r="X497" s="104"/>
    </x:row>
    <x:row r="498" spans="1:24" ht="15.75" customHeight="1">
      <x:c r="A498" s="104"/>
      <x:c r="B498" s="104"/>
      <x:c r="C498" s="104"/>
      <x:c r="D498" s="104"/>
      <x:c r="E498" s="104"/>
      <x:c r="F498" s="104"/>
      <x:c r="G498" s="104"/>
      <x:c r="H498" s="104"/>
      <x:c r="I498" s="104"/>
      <x:c r="J498" s="104"/>
      <x:c r="K498" s="104"/>
      <x:c r="L498" s="104"/>
      <x:c r="M498" s="104"/>
      <x:c r="N498" s="104"/>
      <x:c r="O498" s="104"/>
      <x:c r="P498" s="104"/>
      <x:c r="Q498" s="104"/>
      <x:c r="R498" s="104"/>
      <x:c r="S498" s="104"/>
      <x:c r="T498" s="104"/>
      <x:c r="U498" s="104"/>
      <x:c r="V498" s="104"/>
      <x:c r="W498" s="104"/>
      <x:c r="X498" s="104"/>
    </x:row>
    <x:row r="499" spans="1:24" ht="15.75" customHeight="1">
      <x:c r="A499" s="104"/>
      <x:c r="B499" s="104"/>
      <x:c r="C499" s="104"/>
      <x:c r="D499" s="104"/>
      <x:c r="E499" s="104"/>
      <x:c r="F499" s="104"/>
      <x:c r="G499" s="104"/>
      <x:c r="H499" s="104"/>
      <x:c r="I499" s="104"/>
      <x:c r="J499" s="104"/>
      <x:c r="K499" s="104"/>
      <x:c r="L499" s="104"/>
      <x:c r="M499" s="104"/>
      <x:c r="N499" s="104"/>
      <x:c r="O499" s="104"/>
      <x:c r="P499" s="104"/>
      <x:c r="Q499" s="104"/>
      <x:c r="R499" s="104"/>
      <x:c r="S499" s="104"/>
      <x:c r="T499" s="104"/>
      <x:c r="U499" s="104"/>
      <x:c r="V499" s="104"/>
      <x:c r="W499" s="104"/>
      <x:c r="X499" s="104"/>
    </x:row>
    <x:row r="500" spans="1:24" ht="15.75" customHeight="1">
      <x:c r="A500" s="104"/>
      <x:c r="B500" s="104"/>
      <x:c r="C500" s="104"/>
      <x:c r="D500" s="104"/>
      <x:c r="E500" s="104"/>
      <x:c r="F500" s="104"/>
      <x:c r="G500" s="104"/>
      <x:c r="H500" s="104"/>
      <x:c r="I500" s="104"/>
      <x:c r="J500" s="104"/>
      <x:c r="K500" s="104"/>
      <x:c r="L500" s="104"/>
      <x:c r="M500" s="104"/>
      <x:c r="N500" s="104"/>
      <x:c r="O500" s="104"/>
      <x:c r="P500" s="104"/>
      <x:c r="Q500" s="104"/>
      <x:c r="R500" s="104"/>
      <x:c r="S500" s="104"/>
      <x:c r="T500" s="104"/>
      <x:c r="U500" s="104"/>
      <x:c r="V500" s="104"/>
      <x:c r="W500" s="104"/>
      <x:c r="X500" s="104"/>
    </x:row>
    <x:row r="501" spans="1:24" ht="15.75" customHeight="1">
      <x:c r="A501" s="104"/>
      <x:c r="B501" s="104"/>
      <x:c r="C501" s="104"/>
      <x:c r="D501" s="104"/>
      <x:c r="E501" s="104"/>
      <x:c r="F501" s="104"/>
      <x:c r="G501" s="104"/>
      <x:c r="H501" s="104"/>
      <x:c r="I501" s="104"/>
      <x:c r="J501" s="104"/>
      <x:c r="K501" s="104"/>
      <x:c r="L501" s="104"/>
      <x:c r="M501" s="104"/>
      <x:c r="N501" s="104"/>
      <x:c r="O501" s="104"/>
      <x:c r="P501" s="104"/>
      <x:c r="Q501" s="104"/>
      <x:c r="R501" s="104"/>
      <x:c r="S501" s="104"/>
      <x:c r="T501" s="104"/>
      <x:c r="U501" s="104"/>
      <x:c r="V501" s="104"/>
      <x:c r="W501" s="104"/>
      <x:c r="X501" s="104"/>
    </x:row>
    <x:row r="502" spans="1:24" ht="15.75" customHeight="1">
      <x:c r="A502" s="104"/>
      <x:c r="B502" s="104"/>
      <x:c r="C502" s="104"/>
      <x:c r="D502" s="104"/>
      <x:c r="E502" s="104"/>
      <x:c r="F502" s="104"/>
      <x:c r="G502" s="104"/>
      <x:c r="H502" s="104"/>
      <x:c r="I502" s="104"/>
      <x:c r="J502" s="104"/>
      <x:c r="K502" s="104"/>
      <x:c r="L502" s="104"/>
      <x:c r="M502" s="104"/>
      <x:c r="N502" s="104"/>
      <x:c r="O502" s="104"/>
      <x:c r="P502" s="104"/>
      <x:c r="Q502" s="104"/>
      <x:c r="R502" s="104"/>
      <x:c r="S502" s="104"/>
      <x:c r="T502" s="104"/>
      <x:c r="U502" s="104"/>
      <x:c r="V502" s="104"/>
      <x:c r="W502" s="104"/>
      <x:c r="X502" s="104"/>
    </x:row>
    <x:row r="503" spans="1:24" ht="15.75" customHeight="1">
      <x:c r="A503" s="104"/>
      <x:c r="B503" s="104"/>
      <x:c r="C503" s="104"/>
      <x:c r="D503" s="104"/>
      <x:c r="E503" s="104"/>
      <x:c r="F503" s="104"/>
      <x:c r="G503" s="104"/>
      <x:c r="H503" s="104"/>
      <x:c r="I503" s="104"/>
      <x:c r="J503" s="104"/>
      <x:c r="K503" s="104"/>
      <x:c r="L503" s="104"/>
      <x:c r="M503" s="104"/>
      <x:c r="N503" s="104"/>
      <x:c r="O503" s="104"/>
      <x:c r="P503" s="104"/>
      <x:c r="Q503" s="104"/>
      <x:c r="R503" s="104"/>
      <x:c r="S503" s="104"/>
      <x:c r="T503" s="104"/>
      <x:c r="U503" s="104"/>
      <x:c r="V503" s="104"/>
      <x:c r="W503" s="104"/>
      <x:c r="X503" s="104"/>
    </x:row>
    <x:row r="504" spans="1:24" ht="15.75" customHeight="1">
      <x:c r="A504" s="104"/>
      <x:c r="B504" s="104"/>
      <x:c r="C504" s="104"/>
      <x:c r="D504" s="104"/>
      <x:c r="E504" s="104"/>
      <x:c r="F504" s="104"/>
      <x:c r="G504" s="104"/>
      <x:c r="H504" s="104"/>
      <x:c r="I504" s="104"/>
      <x:c r="J504" s="104"/>
      <x:c r="K504" s="104"/>
      <x:c r="L504" s="104"/>
      <x:c r="M504" s="104"/>
      <x:c r="N504" s="104"/>
      <x:c r="O504" s="104"/>
      <x:c r="P504" s="104"/>
      <x:c r="Q504" s="104"/>
      <x:c r="R504" s="104"/>
      <x:c r="S504" s="104"/>
      <x:c r="T504" s="104"/>
      <x:c r="U504" s="104"/>
      <x:c r="V504" s="104"/>
      <x:c r="W504" s="104"/>
      <x:c r="X504" s="104"/>
    </x:row>
    <x:row r="505" spans="1:24" ht="15.75" customHeight="1">
      <x:c r="A505" s="104"/>
      <x:c r="B505" s="104"/>
      <x:c r="C505" s="104"/>
      <x:c r="D505" s="104"/>
      <x:c r="E505" s="104"/>
      <x:c r="F505" s="104"/>
      <x:c r="G505" s="104"/>
      <x:c r="H505" s="104"/>
      <x:c r="I505" s="104"/>
      <x:c r="J505" s="104"/>
      <x:c r="K505" s="104"/>
      <x:c r="L505" s="104"/>
      <x:c r="M505" s="104"/>
      <x:c r="N505" s="104"/>
      <x:c r="O505" s="104"/>
      <x:c r="P505" s="104"/>
      <x:c r="Q505" s="104"/>
      <x:c r="R505" s="104"/>
      <x:c r="S505" s="104"/>
      <x:c r="T505" s="104"/>
      <x:c r="U505" s="104"/>
      <x:c r="V505" s="104"/>
      <x:c r="W505" s="104"/>
      <x:c r="X505" s="104"/>
    </x:row>
    <x:row r="506" spans="1:24" ht="15.75" customHeight="1">
      <x:c r="A506" s="104"/>
      <x:c r="B506" s="104"/>
      <x:c r="C506" s="104"/>
      <x:c r="D506" s="104"/>
      <x:c r="E506" s="104"/>
      <x:c r="F506" s="104"/>
      <x:c r="G506" s="104"/>
      <x:c r="H506" s="104"/>
      <x:c r="I506" s="104"/>
      <x:c r="J506" s="104"/>
      <x:c r="K506" s="104"/>
      <x:c r="L506" s="104"/>
      <x:c r="M506" s="104"/>
      <x:c r="N506" s="104"/>
      <x:c r="O506" s="104"/>
      <x:c r="P506" s="104"/>
      <x:c r="Q506" s="104"/>
      <x:c r="R506" s="104"/>
      <x:c r="S506" s="104"/>
      <x:c r="T506" s="104"/>
      <x:c r="U506" s="104"/>
      <x:c r="V506" s="104"/>
      <x:c r="W506" s="104"/>
      <x:c r="X506" s="104"/>
    </x:row>
    <x:row r="507" spans="1:24" ht="15.75" customHeight="1">
      <x:c r="A507" s="104"/>
      <x:c r="B507" s="104"/>
      <x:c r="C507" s="104"/>
      <x:c r="D507" s="104"/>
      <x:c r="E507" s="104"/>
      <x:c r="F507" s="104"/>
      <x:c r="G507" s="104"/>
      <x:c r="H507" s="104"/>
      <x:c r="I507" s="104"/>
      <x:c r="J507" s="104"/>
      <x:c r="K507" s="104"/>
      <x:c r="L507" s="104"/>
      <x:c r="M507" s="104"/>
      <x:c r="N507" s="104"/>
      <x:c r="O507" s="104"/>
      <x:c r="P507" s="104"/>
      <x:c r="Q507" s="104"/>
      <x:c r="R507" s="104"/>
      <x:c r="S507" s="104"/>
      <x:c r="T507" s="104"/>
      <x:c r="U507" s="104"/>
      <x:c r="V507" s="104"/>
      <x:c r="W507" s="104"/>
      <x:c r="X507" s="104"/>
    </x:row>
    <x:row r="508" spans="1:24" ht="15.75" customHeight="1">
      <x:c r="A508" s="104"/>
      <x:c r="B508" s="104"/>
      <x:c r="C508" s="104"/>
      <x:c r="D508" s="104"/>
      <x:c r="E508" s="104"/>
      <x:c r="F508" s="104"/>
      <x:c r="G508" s="104"/>
      <x:c r="H508" s="104"/>
      <x:c r="I508" s="104"/>
      <x:c r="J508" s="104"/>
      <x:c r="K508" s="104"/>
      <x:c r="L508" s="104"/>
      <x:c r="M508" s="104"/>
      <x:c r="N508" s="104"/>
      <x:c r="O508" s="104"/>
      <x:c r="P508" s="104"/>
      <x:c r="Q508" s="104"/>
      <x:c r="R508" s="104"/>
      <x:c r="S508" s="104"/>
      <x:c r="T508" s="104"/>
      <x:c r="U508" s="104"/>
      <x:c r="V508" s="104"/>
      <x:c r="W508" s="104"/>
      <x:c r="X508" s="104"/>
    </x:row>
    <x:row r="509" spans="1:24" ht="15.75" customHeight="1">
      <x:c r="A509" s="104"/>
      <x:c r="B509" s="104"/>
      <x:c r="C509" s="104"/>
      <x:c r="D509" s="104"/>
      <x:c r="E509" s="104"/>
      <x:c r="F509" s="104"/>
      <x:c r="G509" s="104"/>
      <x:c r="H509" s="104"/>
      <x:c r="I509" s="104"/>
      <x:c r="J509" s="104"/>
      <x:c r="K509" s="104"/>
      <x:c r="L509" s="104"/>
      <x:c r="M509" s="104"/>
      <x:c r="N509" s="104"/>
      <x:c r="O509" s="104"/>
      <x:c r="P509" s="104"/>
      <x:c r="Q509" s="104"/>
      <x:c r="R509" s="104"/>
      <x:c r="S509" s="104"/>
      <x:c r="T509" s="104"/>
      <x:c r="U509" s="104"/>
      <x:c r="V509" s="104"/>
      <x:c r="W509" s="104"/>
      <x:c r="X509" s="104"/>
    </x:row>
    <x:row r="510" spans="1:24" ht="15.75" customHeight="1">
      <x:c r="A510" s="104"/>
      <x:c r="B510" s="104"/>
      <x:c r="C510" s="104"/>
      <x:c r="D510" s="104"/>
      <x:c r="E510" s="104"/>
      <x:c r="F510" s="104"/>
      <x:c r="G510" s="104"/>
      <x:c r="H510" s="104"/>
      <x:c r="I510" s="104"/>
      <x:c r="J510" s="104"/>
      <x:c r="K510" s="104"/>
      <x:c r="L510" s="104"/>
      <x:c r="M510" s="104"/>
      <x:c r="N510" s="104"/>
      <x:c r="O510" s="104"/>
      <x:c r="P510" s="104"/>
      <x:c r="Q510" s="104"/>
      <x:c r="R510" s="104"/>
      <x:c r="S510" s="104"/>
      <x:c r="T510" s="104"/>
      <x:c r="U510" s="104"/>
      <x:c r="V510" s="104"/>
      <x:c r="W510" s="104"/>
      <x:c r="X510" s="104"/>
    </x:row>
    <x:row r="511" spans="1:24" ht="15.75" customHeight="1">
      <x:c r="A511" s="104"/>
      <x:c r="B511" s="104"/>
      <x:c r="C511" s="104"/>
      <x:c r="D511" s="104"/>
      <x:c r="E511" s="104"/>
      <x:c r="F511" s="104"/>
      <x:c r="G511" s="104"/>
      <x:c r="H511" s="104"/>
      <x:c r="I511" s="104"/>
      <x:c r="J511" s="104"/>
      <x:c r="K511" s="104"/>
      <x:c r="L511" s="104"/>
      <x:c r="M511" s="104"/>
      <x:c r="N511" s="104"/>
      <x:c r="O511" s="104"/>
      <x:c r="P511" s="104"/>
      <x:c r="Q511" s="104"/>
      <x:c r="R511" s="104"/>
      <x:c r="S511" s="104"/>
      <x:c r="T511" s="104"/>
      <x:c r="U511" s="104"/>
      <x:c r="V511" s="104"/>
      <x:c r="W511" s="104"/>
      <x:c r="X511" s="104"/>
    </x:row>
    <x:row r="512" spans="1:24" ht="15.75" customHeight="1">
      <x:c r="A512" s="104"/>
      <x:c r="B512" s="104"/>
      <x:c r="C512" s="104"/>
      <x:c r="D512" s="104"/>
      <x:c r="E512" s="104"/>
      <x:c r="F512" s="104"/>
      <x:c r="G512" s="104"/>
      <x:c r="H512" s="104"/>
      <x:c r="I512" s="104"/>
      <x:c r="J512" s="104"/>
      <x:c r="K512" s="104"/>
      <x:c r="L512" s="104"/>
      <x:c r="M512" s="104"/>
      <x:c r="N512" s="104"/>
      <x:c r="O512" s="104"/>
      <x:c r="P512" s="104"/>
      <x:c r="Q512" s="104"/>
      <x:c r="R512" s="104"/>
      <x:c r="S512" s="104"/>
      <x:c r="T512" s="104"/>
      <x:c r="U512" s="104"/>
      <x:c r="V512" s="104"/>
      <x:c r="W512" s="104"/>
      <x:c r="X512" s="104"/>
    </x:row>
    <x:row r="513" spans="1:24" ht="15.75" customHeight="1">
      <x:c r="A513" s="104"/>
      <x:c r="B513" s="104"/>
      <x:c r="C513" s="104"/>
      <x:c r="D513" s="104"/>
      <x:c r="E513" s="104"/>
      <x:c r="F513" s="104"/>
      <x:c r="G513" s="104"/>
      <x:c r="H513" s="104"/>
      <x:c r="I513" s="104"/>
      <x:c r="J513" s="104"/>
      <x:c r="K513" s="104"/>
      <x:c r="L513" s="104"/>
      <x:c r="M513" s="104"/>
      <x:c r="N513" s="104"/>
      <x:c r="O513" s="104"/>
      <x:c r="P513" s="104"/>
      <x:c r="Q513" s="104"/>
      <x:c r="R513" s="104"/>
      <x:c r="S513" s="104"/>
      <x:c r="T513" s="104"/>
      <x:c r="U513" s="104"/>
      <x:c r="V513" s="104"/>
      <x:c r="W513" s="104"/>
      <x:c r="X513" s="104"/>
    </x:row>
    <x:row r="514" spans="1:24" ht="15.75" customHeight="1">
      <x:c r="A514" s="104"/>
      <x:c r="B514" s="104"/>
      <x:c r="C514" s="104"/>
      <x:c r="D514" s="104"/>
      <x:c r="E514" s="104"/>
      <x:c r="F514" s="104"/>
      <x:c r="G514" s="104"/>
      <x:c r="H514" s="104"/>
      <x:c r="I514" s="104"/>
      <x:c r="J514" s="104"/>
      <x:c r="K514" s="104"/>
      <x:c r="L514" s="104"/>
      <x:c r="M514" s="104"/>
      <x:c r="N514" s="104"/>
      <x:c r="O514" s="104"/>
      <x:c r="P514" s="104"/>
      <x:c r="Q514" s="104"/>
      <x:c r="R514" s="104"/>
      <x:c r="S514" s="104"/>
      <x:c r="T514" s="104"/>
      <x:c r="U514" s="104"/>
      <x:c r="V514" s="104"/>
      <x:c r="W514" s="104"/>
      <x:c r="X514" s="104"/>
    </x:row>
    <x:row r="515" spans="1:24" ht="15.75" customHeight="1">
      <x:c r="A515" s="104"/>
      <x:c r="B515" s="104"/>
      <x:c r="C515" s="104"/>
      <x:c r="D515" s="104"/>
      <x:c r="E515" s="104"/>
      <x:c r="F515" s="104"/>
      <x:c r="G515" s="104"/>
      <x:c r="H515" s="104"/>
      <x:c r="I515" s="104"/>
      <x:c r="J515" s="104"/>
      <x:c r="K515" s="104"/>
      <x:c r="L515" s="104"/>
      <x:c r="M515" s="104"/>
      <x:c r="N515" s="104"/>
      <x:c r="O515" s="104"/>
      <x:c r="P515" s="104"/>
      <x:c r="Q515" s="104"/>
      <x:c r="R515" s="104"/>
      <x:c r="S515" s="104"/>
      <x:c r="T515" s="104"/>
      <x:c r="U515" s="104"/>
      <x:c r="V515" s="104"/>
      <x:c r="W515" s="104"/>
      <x:c r="X515" s="104"/>
    </x:row>
    <x:row r="516" spans="1:24" ht="15.75" customHeight="1">
      <x:c r="A516" s="104"/>
      <x:c r="B516" s="104"/>
      <x:c r="C516" s="104"/>
      <x:c r="D516" s="104"/>
      <x:c r="E516" s="104"/>
      <x:c r="F516" s="104"/>
      <x:c r="G516" s="104"/>
      <x:c r="H516" s="104"/>
      <x:c r="I516" s="104"/>
      <x:c r="J516" s="104"/>
      <x:c r="K516" s="104"/>
      <x:c r="L516" s="104"/>
      <x:c r="M516" s="104"/>
      <x:c r="N516" s="104"/>
      <x:c r="O516" s="104"/>
      <x:c r="P516" s="104"/>
      <x:c r="Q516" s="104"/>
      <x:c r="R516" s="104"/>
      <x:c r="S516" s="104"/>
      <x:c r="T516" s="104"/>
      <x:c r="U516" s="104"/>
      <x:c r="V516" s="104"/>
      <x:c r="W516" s="104"/>
      <x:c r="X516" s="104"/>
    </x:row>
    <x:row r="517" spans="1:24" ht="15.75" customHeight="1">
      <x:c r="A517" s="104"/>
      <x:c r="B517" s="104"/>
      <x:c r="C517" s="104"/>
      <x:c r="D517" s="104"/>
      <x:c r="E517" s="104"/>
      <x:c r="F517" s="104"/>
      <x:c r="G517" s="104"/>
      <x:c r="H517" s="104"/>
      <x:c r="I517" s="104"/>
      <x:c r="J517" s="104"/>
      <x:c r="K517" s="104"/>
      <x:c r="L517" s="104"/>
      <x:c r="M517" s="104"/>
      <x:c r="N517" s="104"/>
      <x:c r="O517" s="104"/>
      <x:c r="P517" s="104"/>
      <x:c r="Q517" s="104"/>
      <x:c r="R517" s="104"/>
      <x:c r="S517" s="104"/>
      <x:c r="T517" s="104"/>
      <x:c r="U517" s="104"/>
      <x:c r="V517" s="104"/>
      <x:c r="W517" s="104"/>
      <x:c r="X517" s="104"/>
    </x:row>
    <x:row r="518" spans="1:24" ht="15.75" customHeight="1">
      <x:c r="A518" s="104"/>
      <x:c r="B518" s="104"/>
      <x:c r="C518" s="104"/>
      <x:c r="D518" s="104"/>
      <x:c r="E518" s="104"/>
      <x:c r="F518" s="104"/>
      <x:c r="G518" s="104"/>
      <x:c r="H518" s="104"/>
      <x:c r="I518" s="104"/>
      <x:c r="J518" s="104"/>
      <x:c r="K518" s="104"/>
      <x:c r="L518" s="104"/>
      <x:c r="M518" s="104"/>
      <x:c r="N518" s="104"/>
      <x:c r="O518" s="104"/>
      <x:c r="P518" s="104"/>
      <x:c r="Q518" s="104"/>
      <x:c r="R518" s="104"/>
      <x:c r="S518" s="104"/>
      <x:c r="T518" s="104"/>
      <x:c r="U518" s="104"/>
      <x:c r="V518" s="104"/>
      <x:c r="W518" s="104"/>
      <x:c r="X518" s="104"/>
    </x:row>
    <x:row r="519" spans="1:24" ht="15.75" customHeight="1">
      <x:c r="A519" s="104"/>
      <x:c r="B519" s="104"/>
      <x:c r="C519" s="104"/>
      <x:c r="D519" s="104"/>
      <x:c r="E519" s="104"/>
      <x:c r="F519" s="104"/>
      <x:c r="G519" s="104"/>
      <x:c r="H519" s="104"/>
      <x:c r="I519" s="104"/>
      <x:c r="J519" s="104"/>
      <x:c r="K519" s="104"/>
      <x:c r="L519" s="104"/>
      <x:c r="M519" s="104"/>
      <x:c r="N519" s="104"/>
      <x:c r="O519" s="104"/>
      <x:c r="P519" s="104"/>
      <x:c r="Q519" s="104"/>
      <x:c r="R519" s="104"/>
      <x:c r="S519" s="104"/>
      <x:c r="T519" s="104"/>
      <x:c r="U519" s="104"/>
      <x:c r="V519" s="104"/>
      <x:c r="W519" s="104"/>
      <x:c r="X519" s="104"/>
    </x:row>
    <x:row r="520" spans="1:24" ht="15.75" customHeight="1">
      <x:c r="A520" s="104"/>
      <x:c r="B520" s="104"/>
      <x:c r="C520" s="104"/>
      <x:c r="D520" s="104"/>
      <x:c r="E520" s="104"/>
      <x:c r="F520" s="104"/>
      <x:c r="G520" s="104"/>
      <x:c r="H520" s="104"/>
      <x:c r="I520" s="104"/>
      <x:c r="J520" s="104"/>
      <x:c r="K520" s="104"/>
      <x:c r="L520" s="104"/>
      <x:c r="M520" s="104"/>
      <x:c r="N520" s="104"/>
      <x:c r="O520" s="104"/>
      <x:c r="P520" s="104"/>
      <x:c r="Q520" s="104"/>
      <x:c r="R520" s="104"/>
      <x:c r="S520" s="104"/>
      <x:c r="T520" s="104"/>
      <x:c r="U520" s="104"/>
      <x:c r="V520" s="104"/>
      <x:c r="W520" s="104"/>
      <x:c r="X520" s="104"/>
    </x:row>
    <x:row r="521" spans="1:24" ht="15.75" customHeight="1">
      <x:c r="A521" s="104"/>
      <x:c r="B521" s="104"/>
      <x:c r="C521" s="104"/>
      <x:c r="D521" s="104"/>
      <x:c r="E521" s="104"/>
      <x:c r="F521" s="104"/>
      <x:c r="G521" s="104"/>
      <x:c r="H521" s="104"/>
      <x:c r="I521" s="104"/>
      <x:c r="J521" s="104"/>
      <x:c r="K521" s="104"/>
      <x:c r="L521" s="104"/>
      <x:c r="M521" s="104"/>
      <x:c r="N521" s="104"/>
      <x:c r="O521" s="104"/>
      <x:c r="P521" s="104"/>
      <x:c r="Q521" s="104"/>
      <x:c r="R521" s="104"/>
      <x:c r="S521" s="104"/>
      <x:c r="T521" s="104"/>
      <x:c r="U521" s="104"/>
      <x:c r="V521" s="104"/>
      <x:c r="W521" s="104"/>
      <x:c r="X521" s="104"/>
    </x:row>
    <x:row r="522" spans="1:24" ht="15.75" customHeight="1">
      <x:c r="A522" s="104"/>
      <x:c r="B522" s="104"/>
      <x:c r="C522" s="104"/>
      <x:c r="D522" s="104"/>
      <x:c r="E522" s="104"/>
      <x:c r="F522" s="104"/>
      <x:c r="G522" s="104"/>
      <x:c r="H522" s="104"/>
      <x:c r="I522" s="104"/>
      <x:c r="J522" s="104"/>
      <x:c r="K522" s="104"/>
      <x:c r="L522" s="104"/>
      <x:c r="M522" s="104"/>
      <x:c r="N522" s="104"/>
      <x:c r="O522" s="104"/>
      <x:c r="P522" s="104"/>
      <x:c r="Q522" s="104"/>
      <x:c r="R522" s="104"/>
      <x:c r="S522" s="104"/>
      <x:c r="T522" s="104"/>
      <x:c r="U522" s="104"/>
      <x:c r="V522" s="104"/>
      <x:c r="W522" s="104"/>
      <x:c r="X522" s="104"/>
    </x:row>
    <x:row r="523" spans="1:24" ht="15.75" customHeight="1">
      <x:c r="A523" s="104"/>
      <x:c r="B523" s="104"/>
      <x:c r="C523" s="104"/>
      <x:c r="D523" s="104"/>
      <x:c r="E523" s="104"/>
      <x:c r="F523" s="104"/>
      <x:c r="G523" s="104"/>
      <x:c r="H523" s="104"/>
      <x:c r="I523" s="104"/>
      <x:c r="J523" s="104"/>
      <x:c r="K523" s="104"/>
      <x:c r="L523" s="104"/>
      <x:c r="M523" s="104"/>
      <x:c r="N523" s="104"/>
      <x:c r="O523" s="104"/>
      <x:c r="P523" s="104"/>
      <x:c r="Q523" s="104"/>
      <x:c r="R523" s="104"/>
      <x:c r="S523" s="104"/>
      <x:c r="T523" s="104"/>
      <x:c r="U523" s="104"/>
      <x:c r="V523" s="104"/>
      <x:c r="W523" s="104"/>
      <x:c r="X523" s="104"/>
    </x:row>
    <x:row r="524" spans="1:24" ht="15.75" customHeight="1">
      <x:c r="A524" s="104"/>
      <x:c r="B524" s="104"/>
      <x:c r="C524" s="104"/>
      <x:c r="D524" s="104"/>
      <x:c r="E524" s="104"/>
      <x:c r="F524" s="104"/>
      <x:c r="G524" s="104"/>
      <x:c r="H524" s="104"/>
      <x:c r="I524" s="104"/>
      <x:c r="J524" s="104"/>
      <x:c r="K524" s="104"/>
      <x:c r="L524" s="104"/>
      <x:c r="M524" s="104"/>
      <x:c r="N524" s="104"/>
      <x:c r="O524" s="104"/>
      <x:c r="P524" s="104"/>
      <x:c r="Q524" s="104"/>
      <x:c r="R524" s="104"/>
      <x:c r="S524" s="104"/>
      <x:c r="T524" s="104"/>
      <x:c r="U524" s="104"/>
      <x:c r="V524" s="104"/>
      <x:c r="W524" s="104"/>
      <x:c r="X524" s="104"/>
    </x:row>
    <x:row r="525" spans="1:24" ht="15.75" customHeight="1">
      <x:c r="A525" s="104"/>
      <x:c r="B525" s="104"/>
      <x:c r="C525" s="104"/>
      <x:c r="D525" s="104"/>
      <x:c r="E525" s="104"/>
      <x:c r="F525" s="104"/>
      <x:c r="G525" s="104"/>
      <x:c r="H525" s="104"/>
      <x:c r="I525" s="104"/>
      <x:c r="J525" s="104"/>
      <x:c r="K525" s="104"/>
      <x:c r="L525" s="104"/>
      <x:c r="M525" s="104"/>
      <x:c r="N525" s="104"/>
      <x:c r="O525" s="104"/>
      <x:c r="P525" s="104"/>
      <x:c r="Q525" s="104"/>
      <x:c r="R525" s="104"/>
      <x:c r="S525" s="104"/>
      <x:c r="T525" s="104"/>
      <x:c r="U525" s="104"/>
      <x:c r="V525" s="104"/>
      <x:c r="W525" s="104"/>
      <x:c r="X525" s="104"/>
    </x:row>
    <x:row r="526" spans="1:24" ht="15.75" customHeight="1">
      <x:c r="A526" s="104"/>
      <x:c r="B526" s="104"/>
      <x:c r="C526" s="104"/>
      <x:c r="D526" s="104"/>
      <x:c r="E526" s="104"/>
      <x:c r="F526" s="104"/>
      <x:c r="G526" s="104"/>
      <x:c r="H526" s="104"/>
      <x:c r="I526" s="104"/>
      <x:c r="J526" s="104"/>
      <x:c r="K526" s="104"/>
      <x:c r="L526" s="104"/>
      <x:c r="M526" s="104"/>
      <x:c r="N526" s="104"/>
      <x:c r="O526" s="104"/>
      <x:c r="P526" s="104"/>
      <x:c r="Q526" s="104"/>
      <x:c r="R526" s="104"/>
      <x:c r="S526" s="104"/>
      <x:c r="T526" s="104"/>
      <x:c r="U526" s="104"/>
      <x:c r="V526" s="104"/>
      <x:c r="W526" s="104"/>
      <x:c r="X526" s="104"/>
    </x:row>
    <x:row r="527" spans="1:24" ht="15.75" customHeight="1">
      <x:c r="A527" s="104"/>
      <x:c r="B527" s="104"/>
      <x:c r="C527" s="104"/>
      <x:c r="D527" s="104"/>
      <x:c r="E527" s="104"/>
      <x:c r="F527" s="104"/>
      <x:c r="G527" s="104"/>
      <x:c r="H527" s="104"/>
      <x:c r="I527" s="104"/>
      <x:c r="J527" s="104"/>
      <x:c r="K527" s="104"/>
      <x:c r="L527" s="104"/>
      <x:c r="M527" s="104"/>
      <x:c r="N527" s="104"/>
      <x:c r="O527" s="104"/>
      <x:c r="P527" s="104"/>
      <x:c r="Q527" s="104"/>
      <x:c r="R527" s="104"/>
      <x:c r="S527" s="104"/>
      <x:c r="T527" s="104"/>
      <x:c r="U527" s="104"/>
      <x:c r="V527" s="104"/>
      <x:c r="W527" s="104"/>
      <x:c r="X527" s="104"/>
    </x:row>
    <x:row r="528" spans="1:24" ht="15.75" customHeight="1">
      <x:c r="A528" s="104"/>
      <x:c r="B528" s="104"/>
      <x:c r="C528" s="104"/>
      <x:c r="D528" s="104"/>
      <x:c r="E528" s="104"/>
      <x:c r="F528" s="104"/>
      <x:c r="G528" s="104"/>
      <x:c r="H528" s="104"/>
      <x:c r="I528" s="104"/>
      <x:c r="J528" s="104"/>
      <x:c r="K528" s="104"/>
      <x:c r="L528" s="104"/>
      <x:c r="M528" s="104"/>
      <x:c r="N528" s="104"/>
      <x:c r="O528" s="104"/>
      <x:c r="P528" s="104"/>
      <x:c r="Q528" s="104"/>
      <x:c r="R528" s="104"/>
      <x:c r="S528" s="104"/>
      <x:c r="T528" s="104"/>
      <x:c r="U528" s="104"/>
      <x:c r="V528" s="104"/>
      <x:c r="W528" s="104"/>
      <x:c r="X528" s="104"/>
    </x:row>
    <x:row r="529" spans="1:24" ht="15.75" customHeight="1">
      <x:c r="A529" s="104"/>
      <x:c r="B529" s="104"/>
      <x:c r="C529" s="104"/>
      <x:c r="D529" s="104"/>
      <x:c r="E529" s="104"/>
      <x:c r="F529" s="104"/>
      <x:c r="G529" s="104"/>
      <x:c r="H529" s="104"/>
      <x:c r="I529" s="104"/>
      <x:c r="J529" s="104"/>
      <x:c r="K529" s="104"/>
      <x:c r="L529" s="104"/>
      <x:c r="M529" s="104"/>
      <x:c r="N529" s="104"/>
      <x:c r="O529" s="104"/>
      <x:c r="P529" s="104"/>
      <x:c r="Q529" s="104"/>
      <x:c r="R529" s="104"/>
      <x:c r="S529" s="104"/>
      <x:c r="T529" s="104"/>
      <x:c r="U529" s="104"/>
      <x:c r="V529" s="104"/>
      <x:c r="W529" s="104"/>
      <x:c r="X529" s="104"/>
    </x:row>
    <x:row r="530" spans="1:24" ht="15.75" customHeight="1">
      <x:c r="A530" s="104"/>
      <x:c r="B530" s="104"/>
      <x:c r="C530" s="104"/>
      <x:c r="D530" s="104"/>
      <x:c r="E530" s="104"/>
      <x:c r="F530" s="104"/>
      <x:c r="G530" s="104"/>
      <x:c r="H530" s="104"/>
      <x:c r="I530" s="104"/>
      <x:c r="J530" s="104"/>
      <x:c r="K530" s="104"/>
      <x:c r="L530" s="104"/>
      <x:c r="M530" s="104"/>
      <x:c r="N530" s="104"/>
      <x:c r="O530" s="104"/>
      <x:c r="P530" s="104"/>
      <x:c r="Q530" s="104"/>
      <x:c r="R530" s="104"/>
      <x:c r="S530" s="104"/>
      <x:c r="T530" s="104"/>
      <x:c r="U530" s="104"/>
      <x:c r="V530" s="104"/>
      <x:c r="W530" s="104"/>
      <x:c r="X530" s="104"/>
    </x:row>
    <x:row r="531" spans="1:24" ht="15.75" customHeight="1">
      <x:c r="A531" s="104"/>
      <x:c r="B531" s="104"/>
      <x:c r="C531" s="104"/>
      <x:c r="D531" s="104"/>
      <x:c r="E531" s="104"/>
      <x:c r="F531" s="104"/>
      <x:c r="G531" s="104"/>
      <x:c r="H531" s="104"/>
      <x:c r="I531" s="104"/>
      <x:c r="J531" s="104"/>
      <x:c r="K531" s="104"/>
      <x:c r="L531" s="104"/>
      <x:c r="M531" s="104"/>
      <x:c r="N531" s="104"/>
      <x:c r="O531" s="104"/>
      <x:c r="P531" s="104"/>
      <x:c r="Q531" s="104"/>
      <x:c r="R531" s="104"/>
      <x:c r="S531" s="104"/>
      <x:c r="T531" s="104"/>
      <x:c r="U531" s="104"/>
      <x:c r="V531" s="104"/>
      <x:c r="W531" s="104"/>
      <x:c r="X531" s="104"/>
    </x:row>
    <x:row r="532" spans="1:24" ht="15.75" customHeight="1">
      <x:c r="A532" s="104"/>
      <x:c r="B532" s="104"/>
      <x:c r="C532" s="104"/>
      <x:c r="D532" s="104"/>
      <x:c r="E532" s="104"/>
      <x:c r="F532" s="104"/>
      <x:c r="G532" s="104"/>
      <x:c r="H532" s="104"/>
      <x:c r="I532" s="104"/>
      <x:c r="J532" s="104"/>
      <x:c r="K532" s="104"/>
      <x:c r="L532" s="104"/>
      <x:c r="M532" s="104"/>
      <x:c r="N532" s="104"/>
      <x:c r="O532" s="104"/>
      <x:c r="P532" s="104"/>
      <x:c r="Q532" s="104"/>
      <x:c r="R532" s="104"/>
      <x:c r="S532" s="104"/>
      <x:c r="T532" s="104"/>
      <x:c r="U532" s="104"/>
      <x:c r="V532" s="104"/>
      <x:c r="W532" s="104"/>
      <x:c r="X532" s="104"/>
    </x:row>
    <x:row r="533" spans="1:24" ht="15.75" customHeight="1">
      <x:c r="A533" s="104"/>
      <x:c r="B533" s="104"/>
      <x:c r="C533" s="104"/>
      <x:c r="D533" s="104"/>
      <x:c r="E533" s="104"/>
      <x:c r="F533" s="104"/>
      <x:c r="G533" s="104"/>
      <x:c r="H533" s="104"/>
      <x:c r="I533" s="104"/>
      <x:c r="J533" s="104"/>
      <x:c r="K533" s="104"/>
      <x:c r="L533" s="104"/>
      <x:c r="M533" s="104"/>
      <x:c r="N533" s="104"/>
      <x:c r="O533" s="104"/>
      <x:c r="P533" s="104"/>
      <x:c r="Q533" s="104"/>
      <x:c r="R533" s="104"/>
      <x:c r="S533" s="104"/>
      <x:c r="T533" s="104"/>
      <x:c r="U533" s="104"/>
      <x:c r="V533" s="104"/>
      <x:c r="W533" s="104"/>
      <x:c r="X533" s="104"/>
    </x:row>
    <x:row r="534" spans="1:24" ht="15.75" customHeight="1">
      <x:c r="A534" s="104"/>
      <x:c r="B534" s="104"/>
      <x:c r="C534" s="104"/>
      <x:c r="D534" s="104"/>
      <x:c r="E534" s="104"/>
      <x:c r="F534" s="104"/>
      <x:c r="G534" s="104"/>
      <x:c r="H534" s="104"/>
      <x:c r="I534" s="104"/>
      <x:c r="J534" s="104"/>
      <x:c r="K534" s="104"/>
      <x:c r="L534" s="104"/>
      <x:c r="M534" s="104"/>
      <x:c r="N534" s="104"/>
      <x:c r="O534" s="104"/>
      <x:c r="P534" s="104"/>
      <x:c r="Q534" s="104"/>
      <x:c r="R534" s="104"/>
      <x:c r="S534" s="104"/>
      <x:c r="T534" s="104"/>
      <x:c r="U534" s="104"/>
      <x:c r="V534" s="104"/>
      <x:c r="W534" s="104"/>
      <x:c r="X534" s="104"/>
    </x:row>
    <x:row r="535" spans="1:24" ht="15.75" customHeight="1">
      <x:c r="A535" s="104"/>
      <x:c r="B535" s="104"/>
      <x:c r="C535" s="104"/>
      <x:c r="D535" s="104"/>
      <x:c r="E535" s="104"/>
      <x:c r="F535" s="104"/>
      <x:c r="G535" s="104"/>
      <x:c r="H535" s="104"/>
      <x:c r="I535" s="104"/>
      <x:c r="J535" s="104"/>
      <x:c r="K535" s="104"/>
      <x:c r="L535" s="104"/>
      <x:c r="M535" s="104"/>
      <x:c r="N535" s="104"/>
      <x:c r="O535" s="104"/>
      <x:c r="P535" s="104"/>
      <x:c r="Q535" s="104"/>
      <x:c r="R535" s="104"/>
      <x:c r="S535" s="104"/>
      <x:c r="T535" s="104"/>
      <x:c r="U535" s="104"/>
      <x:c r="V535" s="104"/>
      <x:c r="W535" s="104"/>
      <x:c r="X535" s="104"/>
    </x:row>
    <x:row r="536" spans="1:24" ht="15.75" customHeight="1">
      <x:c r="A536" s="104"/>
      <x:c r="B536" s="104"/>
      <x:c r="C536" s="104"/>
      <x:c r="D536" s="104"/>
      <x:c r="E536" s="104"/>
      <x:c r="F536" s="104"/>
      <x:c r="G536" s="104"/>
      <x:c r="H536" s="104"/>
      <x:c r="I536" s="104"/>
      <x:c r="J536" s="104"/>
      <x:c r="K536" s="104"/>
      <x:c r="L536" s="104"/>
      <x:c r="M536" s="104"/>
      <x:c r="N536" s="104"/>
      <x:c r="O536" s="104"/>
      <x:c r="P536" s="104"/>
      <x:c r="Q536" s="104"/>
      <x:c r="R536" s="104"/>
      <x:c r="S536" s="104"/>
      <x:c r="T536" s="104"/>
      <x:c r="U536" s="104"/>
      <x:c r="V536" s="104"/>
      <x:c r="W536" s="104"/>
      <x:c r="X536" s="104"/>
    </x:row>
    <x:row r="537" spans="1:24" ht="15.75" customHeight="1">
      <x:c r="A537" s="104"/>
      <x:c r="B537" s="104"/>
      <x:c r="C537" s="104"/>
      <x:c r="D537" s="104"/>
      <x:c r="E537" s="104"/>
      <x:c r="F537" s="104"/>
      <x:c r="G537" s="104"/>
      <x:c r="H537" s="104"/>
      <x:c r="I537" s="104"/>
      <x:c r="J537" s="104"/>
      <x:c r="K537" s="104"/>
      <x:c r="L537" s="104"/>
      <x:c r="M537" s="104"/>
      <x:c r="N537" s="104"/>
      <x:c r="O537" s="104"/>
      <x:c r="P537" s="104"/>
      <x:c r="Q537" s="104"/>
      <x:c r="R537" s="104"/>
      <x:c r="S537" s="104"/>
      <x:c r="T537" s="104"/>
      <x:c r="U537" s="104"/>
      <x:c r="V537" s="104"/>
      <x:c r="W537" s="104"/>
      <x:c r="X537" s="104"/>
    </x:row>
    <x:row r="538" spans="1:24" ht="15.75" customHeight="1">
      <x:c r="A538" s="104"/>
      <x:c r="B538" s="104"/>
      <x:c r="C538" s="104"/>
      <x:c r="D538" s="104"/>
      <x:c r="E538" s="104"/>
      <x:c r="F538" s="104"/>
      <x:c r="G538" s="104"/>
      <x:c r="H538" s="104"/>
      <x:c r="I538" s="104"/>
      <x:c r="J538" s="104"/>
      <x:c r="K538" s="104"/>
      <x:c r="L538" s="104"/>
      <x:c r="M538" s="104"/>
      <x:c r="N538" s="104"/>
      <x:c r="O538" s="104"/>
      <x:c r="P538" s="104"/>
      <x:c r="Q538" s="104"/>
      <x:c r="R538" s="104"/>
      <x:c r="S538" s="104"/>
      <x:c r="T538" s="104"/>
      <x:c r="U538" s="104"/>
      <x:c r="V538" s="104"/>
      <x:c r="W538" s="104"/>
      <x:c r="X538" s="104"/>
    </x:row>
    <x:row r="539" spans="1:24" ht="15.75" customHeight="1">
      <x:c r="A539" s="104"/>
      <x:c r="B539" s="104"/>
      <x:c r="C539" s="104"/>
      <x:c r="D539" s="104"/>
      <x:c r="E539" s="104"/>
      <x:c r="F539" s="104"/>
      <x:c r="G539" s="104"/>
      <x:c r="H539" s="104"/>
      <x:c r="I539" s="104"/>
      <x:c r="J539" s="104"/>
      <x:c r="K539" s="104"/>
      <x:c r="L539" s="104"/>
      <x:c r="M539" s="104"/>
      <x:c r="N539" s="104"/>
      <x:c r="O539" s="104"/>
      <x:c r="P539" s="104"/>
      <x:c r="Q539" s="104"/>
      <x:c r="R539" s="104"/>
      <x:c r="S539" s="104"/>
      <x:c r="T539" s="104"/>
      <x:c r="U539" s="104"/>
      <x:c r="V539" s="104"/>
      <x:c r="W539" s="104"/>
      <x:c r="X539" s="104"/>
    </x:row>
    <x:row r="540" spans="1:24" ht="15.75" customHeight="1">
      <x:c r="A540" s="104"/>
      <x:c r="B540" s="104"/>
      <x:c r="C540" s="104"/>
      <x:c r="D540" s="104"/>
      <x:c r="E540" s="104"/>
      <x:c r="F540" s="104"/>
      <x:c r="G540" s="104"/>
      <x:c r="H540" s="104"/>
      <x:c r="I540" s="104"/>
      <x:c r="J540" s="104"/>
      <x:c r="K540" s="104"/>
      <x:c r="L540" s="104"/>
      <x:c r="M540" s="104"/>
      <x:c r="N540" s="104"/>
      <x:c r="O540" s="104"/>
      <x:c r="P540" s="104"/>
      <x:c r="Q540" s="104"/>
      <x:c r="R540" s="104"/>
      <x:c r="S540" s="104"/>
      <x:c r="T540" s="104"/>
      <x:c r="U540" s="104"/>
      <x:c r="V540" s="104"/>
      <x:c r="W540" s="104"/>
      <x:c r="X540" s="104"/>
    </x:row>
    <x:row r="541" spans="1:24" ht="15.75" customHeight="1">
      <x:c r="A541" s="104"/>
      <x:c r="B541" s="104"/>
      <x:c r="C541" s="104"/>
      <x:c r="D541" s="104"/>
      <x:c r="E541" s="104"/>
      <x:c r="F541" s="104"/>
      <x:c r="G541" s="104"/>
      <x:c r="H541" s="104"/>
      <x:c r="I541" s="104"/>
      <x:c r="J541" s="104"/>
      <x:c r="K541" s="104"/>
      <x:c r="L541" s="104"/>
      <x:c r="M541" s="104"/>
      <x:c r="N541" s="104"/>
      <x:c r="O541" s="104"/>
      <x:c r="P541" s="104"/>
      <x:c r="Q541" s="104"/>
      <x:c r="R541" s="104"/>
      <x:c r="S541" s="104"/>
      <x:c r="T541" s="104"/>
      <x:c r="U541" s="104"/>
      <x:c r="V541" s="104"/>
      <x:c r="W541" s="104"/>
      <x:c r="X541" s="104"/>
    </x:row>
    <x:row r="542" spans="1:24" ht="15.75" customHeight="1">
      <x:c r="A542" s="104"/>
      <x:c r="B542" s="104"/>
      <x:c r="C542" s="104"/>
      <x:c r="D542" s="104"/>
      <x:c r="E542" s="104"/>
      <x:c r="F542" s="104"/>
      <x:c r="G542" s="104"/>
      <x:c r="H542" s="104"/>
      <x:c r="I542" s="104"/>
      <x:c r="J542" s="104"/>
      <x:c r="K542" s="104"/>
      <x:c r="L542" s="104"/>
      <x:c r="M542" s="104"/>
      <x:c r="N542" s="104"/>
      <x:c r="O542" s="104"/>
      <x:c r="P542" s="104"/>
      <x:c r="Q542" s="104"/>
      <x:c r="R542" s="104"/>
      <x:c r="S542" s="104"/>
      <x:c r="T542" s="104"/>
      <x:c r="U542" s="104"/>
      <x:c r="V542" s="104"/>
      <x:c r="W542" s="104"/>
      <x:c r="X542" s="104"/>
    </x:row>
    <x:row r="543" spans="1:24" ht="15.75" customHeight="1">
      <x:c r="A543" s="104"/>
      <x:c r="B543" s="104"/>
      <x:c r="C543" s="104"/>
      <x:c r="D543" s="104"/>
      <x:c r="E543" s="104"/>
      <x:c r="F543" s="104"/>
      <x:c r="G543" s="104"/>
      <x:c r="H543" s="104"/>
      <x:c r="I543" s="104"/>
      <x:c r="J543" s="104"/>
      <x:c r="K543" s="104"/>
      <x:c r="L543" s="104"/>
      <x:c r="M543" s="104"/>
      <x:c r="N543" s="104"/>
      <x:c r="O543" s="104"/>
      <x:c r="P543" s="104"/>
      <x:c r="Q543" s="104"/>
      <x:c r="R543" s="104"/>
      <x:c r="S543" s="104"/>
      <x:c r="T543" s="104"/>
      <x:c r="U543" s="104"/>
      <x:c r="V543" s="104"/>
      <x:c r="W543" s="104"/>
      <x:c r="X543" s="104"/>
    </x:row>
    <x:row r="544" spans="1:24" ht="15.75" customHeight="1">
      <x:c r="A544" s="104"/>
      <x:c r="B544" s="104"/>
      <x:c r="C544" s="104"/>
      <x:c r="D544" s="104"/>
      <x:c r="E544" s="104"/>
      <x:c r="F544" s="104"/>
      <x:c r="G544" s="104"/>
      <x:c r="H544" s="104"/>
      <x:c r="I544" s="104"/>
      <x:c r="J544" s="104"/>
      <x:c r="K544" s="104"/>
      <x:c r="L544" s="104"/>
      <x:c r="M544" s="104"/>
      <x:c r="N544" s="104"/>
      <x:c r="O544" s="104"/>
      <x:c r="P544" s="104"/>
      <x:c r="Q544" s="104"/>
      <x:c r="R544" s="104"/>
      <x:c r="S544" s="104"/>
      <x:c r="T544" s="104"/>
      <x:c r="U544" s="104"/>
      <x:c r="V544" s="104"/>
      <x:c r="W544" s="104"/>
      <x:c r="X544" s="104"/>
    </x:row>
    <x:row r="545" spans="1:24" ht="15.75" customHeight="1">
      <x:c r="A545" s="104"/>
      <x:c r="B545" s="104"/>
      <x:c r="C545" s="104"/>
      <x:c r="D545" s="104"/>
      <x:c r="E545" s="104"/>
      <x:c r="F545" s="104"/>
      <x:c r="G545" s="104"/>
      <x:c r="H545" s="104"/>
      <x:c r="I545" s="104"/>
      <x:c r="J545" s="104"/>
      <x:c r="K545" s="104"/>
      <x:c r="L545" s="104"/>
      <x:c r="M545" s="104"/>
      <x:c r="N545" s="104"/>
      <x:c r="O545" s="104"/>
      <x:c r="P545" s="104"/>
      <x:c r="Q545" s="104"/>
      <x:c r="R545" s="104"/>
      <x:c r="S545" s="104"/>
      <x:c r="T545" s="104"/>
      <x:c r="U545" s="104"/>
      <x:c r="V545" s="104"/>
      <x:c r="W545" s="104"/>
      <x:c r="X545" s="104"/>
    </x:row>
    <x:row r="546" spans="1:24" ht="15.75" customHeight="1">
      <x:c r="A546" s="104"/>
      <x:c r="B546" s="104"/>
      <x:c r="C546" s="104"/>
      <x:c r="D546" s="104"/>
      <x:c r="E546" s="104"/>
      <x:c r="F546" s="104"/>
      <x:c r="G546" s="104"/>
      <x:c r="H546" s="104"/>
      <x:c r="I546" s="104"/>
      <x:c r="J546" s="104"/>
      <x:c r="K546" s="104"/>
      <x:c r="L546" s="104"/>
      <x:c r="M546" s="104"/>
      <x:c r="N546" s="104"/>
      <x:c r="O546" s="104"/>
      <x:c r="P546" s="104"/>
      <x:c r="Q546" s="104"/>
      <x:c r="R546" s="104"/>
      <x:c r="S546" s="104"/>
      <x:c r="T546" s="104"/>
      <x:c r="U546" s="104"/>
      <x:c r="V546" s="104"/>
      <x:c r="W546" s="104"/>
      <x:c r="X546" s="104"/>
    </x:row>
    <x:row r="547" spans="1:24" ht="15.75" customHeight="1">
      <x:c r="A547" s="104"/>
      <x:c r="B547" s="104"/>
      <x:c r="C547" s="104"/>
      <x:c r="D547" s="104"/>
      <x:c r="E547" s="104"/>
      <x:c r="F547" s="104"/>
      <x:c r="G547" s="104"/>
      <x:c r="H547" s="104"/>
      <x:c r="I547" s="104"/>
      <x:c r="J547" s="104"/>
      <x:c r="K547" s="104"/>
      <x:c r="L547" s="104"/>
      <x:c r="M547" s="104"/>
      <x:c r="N547" s="104"/>
      <x:c r="O547" s="104"/>
      <x:c r="P547" s="104"/>
      <x:c r="Q547" s="104"/>
      <x:c r="R547" s="104"/>
      <x:c r="S547" s="104"/>
      <x:c r="T547" s="104"/>
      <x:c r="U547" s="104"/>
      <x:c r="V547" s="104"/>
      <x:c r="W547" s="104"/>
      <x:c r="X547" s="104"/>
    </x:row>
    <x:row r="548" spans="1:24" ht="15.75" customHeight="1">
      <x:c r="A548" s="104"/>
      <x:c r="B548" s="104"/>
      <x:c r="C548" s="104"/>
      <x:c r="D548" s="104"/>
      <x:c r="E548" s="104"/>
      <x:c r="F548" s="104"/>
      <x:c r="G548" s="104"/>
      <x:c r="H548" s="104"/>
      <x:c r="I548" s="104"/>
      <x:c r="J548" s="104"/>
      <x:c r="K548" s="104"/>
      <x:c r="L548" s="104"/>
      <x:c r="M548" s="104"/>
      <x:c r="N548" s="104"/>
      <x:c r="O548" s="104"/>
      <x:c r="P548" s="104"/>
      <x:c r="Q548" s="104"/>
      <x:c r="R548" s="104"/>
      <x:c r="S548" s="104"/>
      <x:c r="T548" s="104"/>
      <x:c r="U548" s="104"/>
      <x:c r="V548" s="104"/>
      <x:c r="W548" s="104"/>
      <x:c r="X548" s="104"/>
    </x:row>
    <x:row r="549" spans="1:24" ht="15.75" customHeight="1">
      <x:c r="A549" s="104"/>
      <x:c r="B549" s="104"/>
      <x:c r="C549" s="104"/>
      <x:c r="D549" s="104"/>
      <x:c r="E549" s="104"/>
      <x:c r="F549" s="104"/>
      <x:c r="G549" s="104"/>
      <x:c r="H549" s="104"/>
      <x:c r="I549" s="104"/>
      <x:c r="J549" s="104"/>
      <x:c r="K549" s="104"/>
      <x:c r="L549" s="104"/>
      <x:c r="M549" s="104"/>
      <x:c r="N549" s="104"/>
      <x:c r="O549" s="104"/>
      <x:c r="P549" s="104"/>
      <x:c r="Q549" s="104"/>
      <x:c r="R549" s="104"/>
      <x:c r="S549" s="104"/>
      <x:c r="T549" s="104"/>
      <x:c r="U549" s="104"/>
      <x:c r="V549" s="104"/>
      <x:c r="W549" s="104"/>
      <x:c r="X549" s="104"/>
    </x:row>
    <x:row r="550" spans="1:24" ht="15.75" customHeight="1">
      <x:c r="A550" s="104"/>
      <x:c r="B550" s="104"/>
      <x:c r="C550" s="104"/>
      <x:c r="D550" s="104"/>
      <x:c r="E550" s="104"/>
      <x:c r="F550" s="104"/>
      <x:c r="G550" s="104"/>
      <x:c r="H550" s="104"/>
      <x:c r="I550" s="104"/>
      <x:c r="J550" s="104"/>
      <x:c r="K550" s="104"/>
      <x:c r="L550" s="104"/>
      <x:c r="M550" s="104"/>
      <x:c r="N550" s="104"/>
      <x:c r="O550" s="104"/>
      <x:c r="P550" s="104"/>
      <x:c r="Q550" s="104"/>
      <x:c r="R550" s="104"/>
      <x:c r="S550" s="104"/>
      <x:c r="T550" s="104"/>
      <x:c r="U550" s="104"/>
      <x:c r="V550" s="104"/>
      <x:c r="W550" s="104"/>
      <x:c r="X550" s="104"/>
    </x:row>
    <x:row r="551" spans="1:24" ht="15.75" customHeight="1">
      <x:c r="A551" s="104"/>
      <x:c r="B551" s="104"/>
      <x:c r="C551" s="104"/>
      <x:c r="D551" s="104"/>
      <x:c r="E551" s="104"/>
      <x:c r="F551" s="104"/>
      <x:c r="G551" s="104"/>
      <x:c r="H551" s="104"/>
      <x:c r="I551" s="104"/>
      <x:c r="J551" s="104"/>
      <x:c r="K551" s="104"/>
      <x:c r="L551" s="104"/>
      <x:c r="M551" s="104"/>
      <x:c r="N551" s="104"/>
      <x:c r="O551" s="104"/>
      <x:c r="P551" s="104"/>
      <x:c r="Q551" s="104"/>
      <x:c r="R551" s="104"/>
      <x:c r="S551" s="104"/>
      <x:c r="T551" s="104"/>
      <x:c r="U551" s="104"/>
      <x:c r="V551" s="104"/>
      <x:c r="W551" s="104"/>
      <x:c r="X551" s="104"/>
    </x:row>
    <x:row r="552" spans="1:24" ht="15.75" customHeight="1">
      <x:c r="A552" s="104"/>
      <x:c r="B552" s="104"/>
      <x:c r="C552" s="104"/>
      <x:c r="D552" s="104"/>
      <x:c r="E552" s="104"/>
      <x:c r="F552" s="104"/>
      <x:c r="G552" s="104"/>
      <x:c r="H552" s="104"/>
      <x:c r="I552" s="104"/>
      <x:c r="J552" s="104"/>
      <x:c r="K552" s="104"/>
      <x:c r="L552" s="104"/>
      <x:c r="M552" s="104"/>
      <x:c r="N552" s="104"/>
      <x:c r="O552" s="104"/>
      <x:c r="P552" s="104"/>
      <x:c r="Q552" s="104"/>
      <x:c r="R552" s="104"/>
      <x:c r="S552" s="104"/>
      <x:c r="T552" s="104"/>
      <x:c r="U552" s="104"/>
      <x:c r="V552" s="104"/>
      <x:c r="W552" s="104"/>
      <x:c r="X552" s="104"/>
    </x:row>
    <x:row r="553" spans="1:24" ht="15.75" customHeight="1">
      <x:c r="A553" s="104"/>
      <x:c r="B553" s="104"/>
      <x:c r="C553" s="104"/>
      <x:c r="D553" s="104"/>
      <x:c r="E553" s="104"/>
      <x:c r="F553" s="104"/>
      <x:c r="G553" s="104"/>
      <x:c r="H553" s="104"/>
      <x:c r="I553" s="104"/>
      <x:c r="J553" s="104"/>
      <x:c r="K553" s="104"/>
      <x:c r="L553" s="104"/>
      <x:c r="M553" s="104"/>
      <x:c r="N553" s="104"/>
      <x:c r="O553" s="104"/>
      <x:c r="P553" s="104"/>
      <x:c r="Q553" s="104"/>
      <x:c r="R553" s="104"/>
      <x:c r="S553" s="104"/>
      <x:c r="T553" s="104"/>
      <x:c r="U553" s="104"/>
      <x:c r="V553" s="104"/>
      <x:c r="W553" s="104"/>
      <x:c r="X553" s="104"/>
    </x:row>
    <x:row r="554" spans="1:24" ht="15.75" customHeight="1">
      <x:c r="A554" s="104"/>
      <x:c r="B554" s="104"/>
      <x:c r="C554" s="104"/>
      <x:c r="D554" s="104"/>
      <x:c r="E554" s="104"/>
      <x:c r="F554" s="104"/>
      <x:c r="G554" s="104"/>
      <x:c r="H554" s="104"/>
      <x:c r="I554" s="104"/>
      <x:c r="J554" s="104"/>
      <x:c r="K554" s="104"/>
      <x:c r="L554" s="104"/>
      <x:c r="M554" s="104"/>
      <x:c r="N554" s="104"/>
      <x:c r="O554" s="104"/>
      <x:c r="P554" s="104"/>
      <x:c r="Q554" s="104"/>
      <x:c r="R554" s="104"/>
      <x:c r="S554" s="104"/>
      <x:c r="T554" s="104"/>
      <x:c r="U554" s="104"/>
      <x:c r="V554" s="104"/>
      <x:c r="W554" s="104"/>
      <x:c r="X554" s="104"/>
    </x:row>
    <x:row r="555" spans="1:24" ht="15.75" customHeight="1">
      <x:c r="A555" s="104"/>
      <x:c r="B555" s="104"/>
      <x:c r="C555" s="104"/>
      <x:c r="D555" s="104"/>
      <x:c r="E555" s="104"/>
      <x:c r="F555" s="104"/>
      <x:c r="G555" s="104"/>
      <x:c r="H555" s="104"/>
      <x:c r="I555" s="104"/>
      <x:c r="J555" s="104"/>
      <x:c r="K555" s="104"/>
      <x:c r="L555" s="104"/>
      <x:c r="M555" s="104"/>
      <x:c r="N555" s="104"/>
      <x:c r="O555" s="104"/>
      <x:c r="P555" s="104"/>
      <x:c r="Q555" s="104"/>
      <x:c r="R555" s="104"/>
      <x:c r="S555" s="104"/>
      <x:c r="T555" s="104"/>
      <x:c r="U555" s="104"/>
      <x:c r="V555" s="104"/>
      <x:c r="W555" s="104"/>
      <x:c r="X555" s="104"/>
    </x:row>
    <x:row r="556" spans="1:24" ht="15.75" customHeight="1">
      <x:c r="A556" s="104"/>
      <x:c r="B556" s="104"/>
      <x:c r="C556" s="104"/>
      <x:c r="D556" s="104"/>
      <x:c r="E556" s="104"/>
      <x:c r="F556" s="104"/>
      <x:c r="G556" s="104"/>
      <x:c r="H556" s="104"/>
      <x:c r="I556" s="104"/>
      <x:c r="J556" s="104"/>
      <x:c r="K556" s="104"/>
      <x:c r="L556" s="104"/>
      <x:c r="M556" s="104"/>
      <x:c r="N556" s="104"/>
      <x:c r="O556" s="104"/>
      <x:c r="P556" s="104"/>
      <x:c r="Q556" s="104"/>
      <x:c r="R556" s="104"/>
      <x:c r="S556" s="104"/>
      <x:c r="T556" s="104"/>
      <x:c r="U556" s="104"/>
      <x:c r="V556" s="104"/>
      <x:c r="W556" s="104"/>
      <x:c r="X556" s="104"/>
    </x:row>
    <x:row r="557" spans="1:24" ht="15.75" customHeight="1">
      <x:c r="A557" s="104"/>
      <x:c r="B557" s="104"/>
      <x:c r="C557" s="104"/>
      <x:c r="D557" s="104"/>
      <x:c r="E557" s="104"/>
      <x:c r="F557" s="104"/>
      <x:c r="G557" s="104"/>
      <x:c r="H557" s="104"/>
      <x:c r="I557" s="104"/>
      <x:c r="J557" s="104"/>
      <x:c r="K557" s="104"/>
      <x:c r="L557" s="104"/>
      <x:c r="M557" s="104"/>
      <x:c r="N557" s="104"/>
      <x:c r="O557" s="104"/>
      <x:c r="P557" s="104"/>
      <x:c r="Q557" s="104"/>
      <x:c r="R557" s="104"/>
      <x:c r="S557" s="104"/>
      <x:c r="T557" s="104"/>
      <x:c r="U557" s="104"/>
      <x:c r="V557" s="104"/>
      <x:c r="W557" s="104"/>
      <x:c r="X557" s="104"/>
    </x:row>
    <x:row r="558" spans="1:24" ht="15.75" customHeight="1">
      <x:c r="A558" s="104"/>
      <x:c r="B558" s="104"/>
      <x:c r="C558" s="104"/>
      <x:c r="D558" s="104"/>
      <x:c r="E558" s="104"/>
      <x:c r="F558" s="104"/>
      <x:c r="G558" s="104"/>
      <x:c r="H558" s="104"/>
      <x:c r="I558" s="104"/>
      <x:c r="J558" s="104"/>
      <x:c r="K558" s="104"/>
      <x:c r="L558" s="104"/>
      <x:c r="M558" s="104"/>
      <x:c r="N558" s="104"/>
      <x:c r="O558" s="104"/>
      <x:c r="P558" s="104"/>
      <x:c r="Q558" s="104"/>
      <x:c r="R558" s="104"/>
      <x:c r="S558" s="104"/>
      <x:c r="T558" s="104"/>
      <x:c r="U558" s="104"/>
      <x:c r="V558" s="104"/>
      <x:c r="W558" s="104"/>
      <x:c r="X558" s="104"/>
    </x:row>
    <x:row r="559" spans="1:24" ht="15.75" customHeight="1">
      <x:c r="A559" s="104"/>
      <x:c r="B559" s="104"/>
      <x:c r="C559" s="104"/>
      <x:c r="D559" s="104"/>
      <x:c r="E559" s="104"/>
      <x:c r="F559" s="104"/>
      <x:c r="G559" s="104"/>
      <x:c r="H559" s="104"/>
      <x:c r="I559" s="104"/>
      <x:c r="J559" s="104"/>
      <x:c r="K559" s="104"/>
      <x:c r="L559" s="104"/>
      <x:c r="M559" s="104"/>
      <x:c r="N559" s="104"/>
      <x:c r="O559" s="104"/>
      <x:c r="P559" s="104"/>
      <x:c r="Q559" s="104"/>
      <x:c r="R559" s="104"/>
      <x:c r="S559" s="104"/>
      <x:c r="T559" s="104"/>
      <x:c r="U559" s="104"/>
      <x:c r="V559" s="104"/>
      <x:c r="W559" s="104"/>
      <x:c r="X559" s="104"/>
    </x:row>
    <x:row r="560" spans="1:24" ht="15.75" customHeight="1">
      <x:c r="A560" s="104"/>
      <x:c r="B560" s="104"/>
      <x:c r="C560" s="104"/>
      <x:c r="D560" s="104"/>
      <x:c r="E560" s="104"/>
      <x:c r="F560" s="104"/>
      <x:c r="G560" s="104"/>
      <x:c r="H560" s="104"/>
      <x:c r="I560" s="104"/>
      <x:c r="J560" s="104"/>
      <x:c r="K560" s="104"/>
      <x:c r="L560" s="104"/>
      <x:c r="M560" s="104"/>
      <x:c r="N560" s="104"/>
      <x:c r="O560" s="104"/>
      <x:c r="P560" s="104"/>
      <x:c r="Q560" s="104"/>
      <x:c r="R560" s="104"/>
      <x:c r="S560" s="104"/>
      <x:c r="T560" s="104"/>
      <x:c r="U560" s="104"/>
      <x:c r="V560" s="104"/>
      <x:c r="W560" s="104"/>
      <x:c r="X560" s="104"/>
    </x:row>
    <x:row r="561" spans="1:24" ht="15.75" customHeight="1">
      <x:c r="A561" s="104"/>
      <x:c r="B561" s="104"/>
      <x:c r="C561" s="104"/>
      <x:c r="D561" s="104"/>
      <x:c r="E561" s="104"/>
      <x:c r="F561" s="104"/>
      <x:c r="G561" s="104"/>
      <x:c r="H561" s="104"/>
      <x:c r="I561" s="104"/>
      <x:c r="J561" s="104"/>
      <x:c r="K561" s="104"/>
      <x:c r="L561" s="104"/>
      <x:c r="M561" s="104"/>
      <x:c r="N561" s="104"/>
      <x:c r="O561" s="104"/>
      <x:c r="P561" s="104"/>
      <x:c r="Q561" s="104"/>
      <x:c r="R561" s="104"/>
      <x:c r="S561" s="104"/>
      <x:c r="T561" s="104"/>
      <x:c r="U561" s="104"/>
      <x:c r="V561" s="104"/>
      <x:c r="W561" s="104"/>
      <x:c r="X561" s="104"/>
    </x:row>
    <x:row r="562" spans="1:24" ht="15.75" customHeight="1">
      <x:c r="A562" s="104"/>
      <x:c r="B562" s="104"/>
      <x:c r="C562" s="104"/>
      <x:c r="D562" s="104"/>
      <x:c r="E562" s="104"/>
      <x:c r="F562" s="104"/>
      <x:c r="G562" s="104"/>
      <x:c r="H562" s="104"/>
      <x:c r="I562" s="104"/>
      <x:c r="J562" s="104"/>
      <x:c r="K562" s="104"/>
      <x:c r="L562" s="104"/>
      <x:c r="M562" s="104"/>
      <x:c r="N562" s="104"/>
      <x:c r="O562" s="104"/>
      <x:c r="P562" s="104"/>
      <x:c r="Q562" s="104"/>
      <x:c r="R562" s="104"/>
      <x:c r="S562" s="104"/>
      <x:c r="T562" s="104"/>
      <x:c r="U562" s="104"/>
      <x:c r="V562" s="104"/>
      <x:c r="W562" s="104"/>
      <x:c r="X562" s="104"/>
    </x:row>
    <x:row r="563" spans="1:24" ht="15.75" customHeight="1">
      <x:c r="A563" s="104"/>
      <x:c r="B563" s="104"/>
      <x:c r="C563" s="104"/>
      <x:c r="D563" s="104"/>
      <x:c r="E563" s="104"/>
      <x:c r="F563" s="104"/>
      <x:c r="G563" s="104"/>
      <x:c r="H563" s="104"/>
      <x:c r="I563" s="104"/>
      <x:c r="J563" s="104"/>
      <x:c r="K563" s="104"/>
      <x:c r="L563" s="104"/>
      <x:c r="M563" s="104"/>
      <x:c r="N563" s="104"/>
      <x:c r="O563" s="104"/>
      <x:c r="P563" s="104"/>
      <x:c r="Q563" s="104"/>
      <x:c r="R563" s="104"/>
      <x:c r="S563" s="104"/>
      <x:c r="T563" s="104"/>
      <x:c r="U563" s="104"/>
      <x:c r="V563" s="104"/>
      <x:c r="W563" s="104"/>
      <x:c r="X563" s="104"/>
    </x:row>
    <x:row r="564" spans="1:24" ht="15.75" customHeight="1">
      <x:c r="A564" s="104"/>
      <x:c r="B564" s="104"/>
      <x:c r="C564" s="104"/>
      <x:c r="D564" s="104"/>
      <x:c r="E564" s="104"/>
      <x:c r="F564" s="104"/>
      <x:c r="G564" s="104"/>
      <x:c r="H564" s="104"/>
      <x:c r="I564" s="104"/>
      <x:c r="J564" s="104"/>
      <x:c r="K564" s="104"/>
      <x:c r="L564" s="104"/>
      <x:c r="M564" s="104"/>
      <x:c r="N564" s="104"/>
      <x:c r="O564" s="104"/>
      <x:c r="P564" s="104"/>
      <x:c r="Q564" s="104"/>
      <x:c r="R564" s="104"/>
      <x:c r="S564" s="104"/>
      <x:c r="T564" s="104"/>
      <x:c r="U564" s="104"/>
      <x:c r="V564" s="104"/>
      <x:c r="W564" s="104"/>
      <x:c r="X564" s="104"/>
    </x:row>
    <x:row r="565" spans="1:24" ht="15.75" customHeight="1">
      <x:c r="A565" s="104"/>
      <x:c r="B565" s="104"/>
      <x:c r="C565" s="104"/>
      <x:c r="D565" s="104"/>
      <x:c r="E565" s="104"/>
      <x:c r="F565" s="104"/>
      <x:c r="G565" s="104"/>
      <x:c r="H565" s="104"/>
      <x:c r="I565" s="104"/>
      <x:c r="J565" s="104"/>
      <x:c r="K565" s="104"/>
      <x:c r="L565" s="104"/>
      <x:c r="M565" s="104"/>
      <x:c r="N565" s="104"/>
      <x:c r="O565" s="104"/>
      <x:c r="P565" s="104"/>
      <x:c r="Q565" s="104"/>
      <x:c r="R565" s="104"/>
      <x:c r="S565" s="104"/>
      <x:c r="T565" s="104"/>
      <x:c r="U565" s="104"/>
      <x:c r="V565" s="104"/>
      <x:c r="W565" s="104"/>
      <x:c r="X565" s="104"/>
    </x:row>
    <x:row r="566" spans="1:24" ht="15.75" customHeight="1">
      <x:c r="A566" s="104"/>
      <x:c r="B566" s="104"/>
      <x:c r="C566" s="104"/>
      <x:c r="D566" s="104"/>
      <x:c r="E566" s="104"/>
      <x:c r="F566" s="104"/>
      <x:c r="G566" s="104"/>
      <x:c r="H566" s="104"/>
      <x:c r="I566" s="104"/>
      <x:c r="J566" s="104"/>
      <x:c r="K566" s="104"/>
      <x:c r="L566" s="104"/>
      <x:c r="M566" s="104"/>
      <x:c r="N566" s="104"/>
      <x:c r="O566" s="104"/>
      <x:c r="P566" s="104"/>
      <x:c r="Q566" s="104"/>
      <x:c r="R566" s="104"/>
      <x:c r="S566" s="104"/>
      <x:c r="T566" s="104"/>
      <x:c r="U566" s="104"/>
      <x:c r="V566" s="104"/>
      <x:c r="W566" s="104"/>
      <x:c r="X566" s="104"/>
    </x:row>
    <x:row r="567" spans="1:24" ht="15.75" customHeight="1">
      <x:c r="A567" s="104"/>
      <x:c r="B567" s="104"/>
      <x:c r="C567" s="104"/>
      <x:c r="D567" s="104"/>
      <x:c r="E567" s="104"/>
      <x:c r="F567" s="104"/>
      <x:c r="G567" s="104"/>
      <x:c r="H567" s="104"/>
      <x:c r="I567" s="104"/>
      <x:c r="J567" s="104"/>
      <x:c r="K567" s="104"/>
      <x:c r="L567" s="104"/>
      <x:c r="M567" s="104"/>
      <x:c r="N567" s="104"/>
      <x:c r="O567" s="104"/>
      <x:c r="P567" s="104"/>
      <x:c r="Q567" s="104"/>
      <x:c r="R567" s="104"/>
      <x:c r="S567" s="104"/>
      <x:c r="T567" s="104"/>
      <x:c r="U567" s="104"/>
      <x:c r="V567" s="104"/>
      <x:c r="W567" s="104"/>
      <x:c r="X567" s="104"/>
    </x:row>
    <x:row r="568" spans="1:24" ht="15.75" customHeight="1">
      <x:c r="A568" s="104"/>
      <x:c r="B568" s="104"/>
      <x:c r="C568" s="104"/>
      <x:c r="D568" s="104"/>
      <x:c r="E568" s="104"/>
      <x:c r="F568" s="104"/>
      <x:c r="G568" s="104"/>
      <x:c r="H568" s="104"/>
      <x:c r="I568" s="104"/>
      <x:c r="J568" s="104"/>
      <x:c r="K568" s="104"/>
      <x:c r="L568" s="104"/>
      <x:c r="M568" s="104"/>
      <x:c r="N568" s="104"/>
      <x:c r="O568" s="104"/>
      <x:c r="P568" s="104"/>
      <x:c r="Q568" s="104"/>
      <x:c r="R568" s="104"/>
      <x:c r="S568" s="104"/>
      <x:c r="T568" s="104"/>
      <x:c r="U568" s="104"/>
      <x:c r="V568" s="104"/>
      <x:c r="W568" s="104"/>
      <x:c r="X568" s="104"/>
    </x:row>
    <x:row r="569" spans="1:24" ht="15.75" customHeight="1">
      <x:c r="A569" s="104"/>
      <x:c r="B569" s="104"/>
      <x:c r="C569" s="104"/>
      <x:c r="D569" s="104"/>
      <x:c r="E569" s="104"/>
      <x:c r="F569" s="104"/>
      <x:c r="G569" s="104"/>
      <x:c r="H569" s="104"/>
      <x:c r="I569" s="104"/>
      <x:c r="J569" s="104"/>
      <x:c r="K569" s="104"/>
      <x:c r="L569" s="104"/>
      <x:c r="M569" s="104"/>
      <x:c r="N569" s="104"/>
      <x:c r="O569" s="104"/>
      <x:c r="P569" s="104"/>
      <x:c r="Q569" s="104"/>
      <x:c r="R569" s="104"/>
      <x:c r="S569" s="104"/>
      <x:c r="T569" s="104"/>
      <x:c r="U569" s="104"/>
      <x:c r="V569" s="104"/>
      <x:c r="W569" s="104"/>
      <x:c r="X569" s="104"/>
    </x:row>
    <x:row r="570" spans="1:24" ht="15.75" customHeight="1">
      <x:c r="A570" s="104"/>
      <x:c r="B570" s="104"/>
      <x:c r="C570" s="104"/>
      <x:c r="D570" s="104"/>
      <x:c r="E570" s="104"/>
      <x:c r="F570" s="104"/>
      <x:c r="G570" s="104"/>
      <x:c r="H570" s="104"/>
      <x:c r="I570" s="104"/>
      <x:c r="J570" s="104"/>
      <x:c r="K570" s="104"/>
      <x:c r="L570" s="104"/>
      <x:c r="M570" s="104"/>
      <x:c r="N570" s="104"/>
      <x:c r="O570" s="104"/>
      <x:c r="P570" s="104"/>
      <x:c r="Q570" s="104"/>
      <x:c r="R570" s="104"/>
      <x:c r="S570" s="104"/>
      <x:c r="T570" s="104"/>
      <x:c r="U570" s="104"/>
      <x:c r="V570" s="104"/>
      <x:c r="W570" s="104"/>
      <x:c r="X570" s="104"/>
    </x:row>
    <x:row r="571" spans="1:24" ht="15.75" customHeight="1">
      <x:c r="A571" s="104"/>
      <x:c r="B571" s="104"/>
      <x:c r="C571" s="104"/>
      <x:c r="D571" s="104"/>
      <x:c r="E571" s="104"/>
      <x:c r="F571" s="104"/>
      <x:c r="G571" s="104"/>
      <x:c r="H571" s="104"/>
      <x:c r="I571" s="104"/>
      <x:c r="J571" s="104"/>
      <x:c r="K571" s="104"/>
      <x:c r="L571" s="104"/>
      <x:c r="M571" s="104"/>
      <x:c r="N571" s="104"/>
      <x:c r="O571" s="104"/>
      <x:c r="P571" s="104"/>
      <x:c r="Q571" s="104"/>
      <x:c r="R571" s="104"/>
      <x:c r="S571" s="104"/>
      <x:c r="T571" s="104"/>
      <x:c r="U571" s="104"/>
      <x:c r="V571" s="104"/>
      <x:c r="W571" s="104"/>
      <x:c r="X571" s="104"/>
    </x:row>
    <x:row r="572" spans="1:24" ht="15.75" customHeight="1">
      <x:c r="A572" s="104"/>
      <x:c r="B572" s="104"/>
      <x:c r="C572" s="104"/>
      <x:c r="D572" s="104"/>
      <x:c r="E572" s="104"/>
      <x:c r="F572" s="104"/>
      <x:c r="G572" s="104"/>
      <x:c r="H572" s="104"/>
      <x:c r="I572" s="104"/>
      <x:c r="J572" s="104"/>
      <x:c r="K572" s="104"/>
      <x:c r="L572" s="104"/>
      <x:c r="M572" s="104"/>
      <x:c r="N572" s="104"/>
      <x:c r="O572" s="104"/>
      <x:c r="P572" s="104"/>
      <x:c r="Q572" s="104"/>
      <x:c r="R572" s="104"/>
      <x:c r="S572" s="104"/>
      <x:c r="T572" s="104"/>
      <x:c r="U572" s="104"/>
      <x:c r="V572" s="104"/>
      <x:c r="W572" s="104"/>
      <x:c r="X572" s="104"/>
    </x:row>
    <x:row r="573" spans="1:24" ht="15.75" customHeight="1">
      <x:c r="A573" s="104"/>
      <x:c r="B573" s="104"/>
      <x:c r="C573" s="104"/>
      <x:c r="D573" s="104"/>
      <x:c r="E573" s="104"/>
      <x:c r="F573" s="104"/>
      <x:c r="G573" s="104"/>
      <x:c r="H573" s="104"/>
      <x:c r="I573" s="104"/>
      <x:c r="J573" s="104"/>
      <x:c r="K573" s="104"/>
      <x:c r="L573" s="104"/>
      <x:c r="M573" s="104"/>
      <x:c r="N573" s="104"/>
      <x:c r="O573" s="104"/>
      <x:c r="P573" s="104"/>
      <x:c r="Q573" s="104"/>
      <x:c r="R573" s="104"/>
      <x:c r="S573" s="104"/>
      <x:c r="T573" s="104"/>
      <x:c r="U573" s="104"/>
      <x:c r="V573" s="104"/>
      <x:c r="W573" s="104"/>
      <x:c r="X573" s="104"/>
    </x:row>
    <x:row r="574" spans="1:24" ht="15.75" customHeight="1">
      <x:c r="A574" s="104"/>
      <x:c r="B574" s="104"/>
      <x:c r="C574" s="104"/>
      <x:c r="D574" s="104"/>
      <x:c r="E574" s="104"/>
      <x:c r="F574" s="104"/>
      <x:c r="G574" s="104"/>
      <x:c r="H574" s="104"/>
      <x:c r="I574" s="104"/>
      <x:c r="J574" s="104"/>
      <x:c r="K574" s="104"/>
      <x:c r="L574" s="104"/>
      <x:c r="M574" s="104"/>
      <x:c r="N574" s="104"/>
      <x:c r="O574" s="104"/>
      <x:c r="P574" s="104"/>
      <x:c r="Q574" s="104"/>
      <x:c r="R574" s="104"/>
      <x:c r="S574" s="104"/>
      <x:c r="T574" s="104"/>
      <x:c r="U574" s="104"/>
      <x:c r="V574" s="104"/>
      <x:c r="W574" s="104"/>
      <x:c r="X574" s="104"/>
    </x:row>
    <x:row r="575" spans="1:24" ht="15.75" customHeight="1">
      <x:c r="A575" s="104"/>
      <x:c r="B575" s="104"/>
      <x:c r="C575" s="104"/>
      <x:c r="D575" s="104"/>
      <x:c r="E575" s="104"/>
      <x:c r="F575" s="104"/>
      <x:c r="G575" s="104"/>
      <x:c r="H575" s="104"/>
      <x:c r="I575" s="104"/>
      <x:c r="J575" s="104"/>
      <x:c r="K575" s="104"/>
      <x:c r="L575" s="104"/>
      <x:c r="M575" s="104"/>
      <x:c r="N575" s="104"/>
      <x:c r="O575" s="104"/>
      <x:c r="P575" s="104"/>
      <x:c r="Q575" s="104"/>
      <x:c r="R575" s="104"/>
      <x:c r="S575" s="104"/>
      <x:c r="T575" s="104"/>
      <x:c r="U575" s="104"/>
      <x:c r="V575" s="104"/>
      <x:c r="W575" s="104"/>
      <x:c r="X575" s="104"/>
    </x:row>
    <x:row r="576" spans="1:24" ht="15.75" customHeight="1">
      <x:c r="A576" s="104"/>
      <x:c r="B576" s="104"/>
      <x:c r="C576" s="104"/>
      <x:c r="D576" s="104"/>
      <x:c r="E576" s="104"/>
      <x:c r="F576" s="104"/>
      <x:c r="G576" s="104"/>
      <x:c r="H576" s="104"/>
      <x:c r="I576" s="104"/>
      <x:c r="J576" s="104"/>
      <x:c r="K576" s="104"/>
      <x:c r="L576" s="104"/>
      <x:c r="M576" s="104"/>
      <x:c r="N576" s="104"/>
      <x:c r="O576" s="104"/>
      <x:c r="P576" s="104"/>
      <x:c r="Q576" s="104"/>
      <x:c r="R576" s="104"/>
      <x:c r="S576" s="104"/>
      <x:c r="T576" s="104"/>
      <x:c r="U576" s="104"/>
      <x:c r="V576" s="104"/>
      <x:c r="W576" s="104"/>
      <x:c r="X576" s="104"/>
    </x:row>
    <x:row r="577" spans="1:24" ht="15.75" customHeight="1">
      <x:c r="A577" s="104"/>
      <x:c r="B577" s="104"/>
      <x:c r="C577" s="104"/>
      <x:c r="D577" s="104"/>
      <x:c r="E577" s="104"/>
      <x:c r="F577" s="104"/>
      <x:c r="G577" s="104"/>
      <x:c r="H577" s="104"/>
      <x:c r="I577" s="104"/>
      <x:c r="J577" s="104"/>
      <x:c r="K577" s="104"/>
      <x:c r="L577" s="104"/>
      <x:c r="M577" s="104"/>
      <x:c r="N577" s="104"/>
      <x:c r="O577" s="104"/>
      <x:c r="P577" s="104"/>
      <x:c r="Q577" s="104"/>
      <x:c r="R577" s="104"/>
      <x:c r="S577" s="104"/>
      <x:c r="T577" s="104"/>
      <x:c r="U577" s="104"/>
      <x:c r="V577" s="104"/>
      <x:c r="W577" s="104"/>
      <x:c r="X577" s="104"/>
    </x:row>
    <x:row r="578" spans="1:24" ht="15.75" customHeight="1">
      <x:c r="A578" s="104"/>
      <x:c r="B578" s="104"/>
      <x:c r="C578" s="104"/>
      <x:c r="D578" s="104"/>
      <x:c r="E578" s="104"/>
      <x:c r="F578" s="104"/>
      <x:c r="G578" s="104"/>
      <x:c r="H578" s="104"/>
      <x:c r="I578" s="104"/>
      <x:c r="J578" s="104"/>
      <x:c r="K578" s="104"/>
      <x:c r="L578" s="104"/>
      <x:c r="M578" s="104"/>
      <x:c r="N578" s="104"/>
      <x:c r="O578" s="104"/>
      <x:c r="P578" s="104"/>
      <x:c r="Q578" s="104"/>
      <x:c r="R578" s="104"/>
      <x:c r="S578" s="104"/>
      <x:c r="T578" s="104"/>
      <x:c r="U578" s="104"/>
      <x:c r="V578" s="104"/>
      <x:c r="W578" s="104"/>
      <x:c r="X578" s="104"/>
    </x:row>
    <x:row r="579" spans="1:24" ht="15.75" customHeight="1">
      <x:c r="A579" s="104"/>
      <x:c r="B579" s="104"/>
      <x:c r="C579" s="104"/>
      <x:c r="D579" s="104"/>
      <x:c r="E579" s="104"/>
      <x:c r="F579" s="104"/>
      <x:c r="G579" s="104"/>
      <x:c r="H579" s="104"/>
      <x:c r="I579" s="104"/>
      <x:c r="J579" s="104"/>
      <x:c r="K579" s="104"/>
      <x:c r="L579" s="104"/>
      <x:c r="M579" s="104"/>
      <x:c r="N579" s="104"/>
      <x:c r="O579" s="104"/>
      <x:c r="P579" s="104"/>
      <x:c r="Q579" s="104"/>
      <x:c r="R579" s="104"/>
      <x:c r="S579" s="104"/>
      <x:c r="T579" s="104"/>
      <x:c r="U579" s="104"/>
      <x:c r="V579" s="104"/>
      <x:c r="W579" s="104"/>
      <x:c r="X579" s="104"/>
    </x:row>
    <x:row r="580" spans="1:24" ht="15.75" customHeight="1">
      <x:c r="A580" s="104"/>
      <x:c r="B580" s="104"/>
      <x:c r="C580" s="104"/>
      <x:c r="D580" s="104"/>
      <x:c r="E580" s="104"/>
      <x:c r="F580" s="104"/>
      <x:c r="G580" s="104"/>
      <x:c r="H580" s="104"/>
      <x:c r="I580" s="104"/>
      <x:c r="J580" s="104"/>
      <x:c r="K580" s="104"/>
      <x:c r="L580" s="104"/>
      <x:c r="M580" s="104"/>
      <x:c r="N580" s="104"/>
      <x:c r="O580" s="104"/>
      <x:c r="P580" s="104"/>
      <x:c r="Q580" s="104"/>
      <x:c r="R580" s="104"/>
      <x:c r="S580" s="104"/>
      <x:c r="T580" s="104"/>
      <x:c r="U580" s="104"/>
      <x:c r="V580" s="104"/>
      <x:c r="W580" s="104"/>
      <x:c r="X580" s="104"/>
    </x:row>
    <x:row r="581" spans="1:24" ht="15.75" customHeight="1">
      <x:c r="A581" s="104"/>
      <x:c r="B581" s="104"/>
      <x:c r="C581" s="104"/>
      <x:c r="D581" s="104"/>
      <x:c r="E581" s="104"/>
      <x:c r="F581" s="104"/>
      <x:c r="G581" s="104"/>
      <x:c r="H581" s="104"/>
      <x:c r="I581" s="104"/>
      <x:c r="J581" s="104"/>
      <x:c r="K581" s="104"/>
      <x:c r="L581" s="104"/>
      <x:c r="M581" s="104"/>
      <x:c r="N581" s="104"/>
      <x:c r="O581" s="104"/>
      <x:c r="P581" s="104"/>
      <x:c r="Q581" s="104"/>
      <x:c r="R581" s="104"/>
      <x:c r="S581" s="104"/>
      <x:c r="T581" s="104"/>
      <x:c r="U581" s="104"/>
      <x:c r="V581" s="104"/>
      <x:c r="W581" s="104"/>
      <x:c r="X581" s="104"/>
    </x:row>
    <x:row r="582" spans="1:24" ht="15.75" customHeight="1">
      <x:c r="A582" s="104"/>
      <x:c r="B582" s="104"/>
      <x:c r="C582" s="104"/>
      <x:c r="D582" s="104"/>
      <x:c r="E582" s="104"/>
      <x:c r="F582" s="104"/>
      <x:c r="G582" s="104"/>
      <x:c r="H582" s="104"/>
      <x:c r="I582" s="104"/>
      <x:c r="J582" s="104"/>
      <x:c r="K582" s="104"/>
      <x:c r="L582" s="104"/>
      <x:c r="M582" s="104"/>
      <x:c r="N582" s="104"/>
      <x:c r="O582" s="104"/>
      <x:c r="P582" s="104"/>
      <x:c r="Q582" s="104"/>
      <x:c r="R582" s="104"/>
      <x:c r="S582" s="104"/>
      <x:c r="T582" s="104"/>
      <x:c r="U582" s="104"/>
      <x:c r="V582" s="104"/>
      <x:c r="W582" s="104"/>
      <x:c r="X582" s="104"/>
    </x:row>
    <x:row r="583" spans="1:24" ht="15.75" customHeight="1">
      <x:c r="A583" s="104"/>
      <x:c r="B583" s="104"/>
      <x:c r="C583" s="104"/>
      <x:c r="D583" s="104"/>
      <x:c r="E583" s="104"/>
      <x:c r="F583" s="104"/>
      <x:c r="G583" s="104"/>
      <x:c r="H583" s="104"/>
      <x:c r="I583" s="104"/>
      <x:c r="J583" s="104"/>
      <x:c r="K583" s="104"/>
      <x:c r="L583" s="104"/>
      <x:c r="M583" s="104"/>
      <x:c r="N583" s="104"/>
      <x:c r="O583" s="104"/>
      <x:c r="P583" s="104"/>
      <x:c r="Q583" s="104"/>
      <x:c r="R583" s="104"/>
      <x:c r="S583" s="104"/>
      <x:c r="T583" s="104"/>
      <x:c r="U583" s="104"/>
      <x:c r="V583" s="104"/>
      <x:c r="W583" s="104"/>
      <x:c r="X583" s="104"/>
    </x:row>
    <x:row r="584" spans="1:24" ht="15.75" customHeight="1">
      <x:c r="A584" s="104"/>
      <x:c r="B584" s="104"/>
      <x:c r="C584" s="104"/>
      <x:c r="D584" s="104"/>
      <x:c r="E584" s="104"/>
      <x:c r="F584" s="104"/>
      <x:c r="G584" s="104"/>
      <x:c r="H584" s="104"/>
      <x:c r="I584" s="104"/>
      <x:c r="J584" s="104"/>
      <x:c r="K584" s="104"/>
      <x:c r="L584" s="104"/>
      <x:c r="M584" s="104"/>
      <x:c r="N584" s="104"/>
      <x:c r="O584" s="104"/>
      <x:c r="P584" s="104"/>
      <x:c r="Q584" s="104"/>
      <x:c r="R584" s="104"/>
      <x:c r="S584" s="104"/>
      <x:c r="T584" s="104"/>
      <x:c r="U584" s="104"/>
      <x:c r="V584" s="104"/>
      <x:c r="W584" s="104"/>
      <x:c r="X584" s="104"/>
    </x:row>
    <x:row r="585" spans="1:24" ht="15.75" customHeight="1">
      <x:c r="A585" s="104"/>
      <x:c r="B585" s="104"/>
      <x:c r="C585" s="104"/>
      <x:c r="D585" s="104"/>
      <x:c r="E585" s="104"/>
      <x:c r="F585" s="104"/>
      <x:c r="G585" s="104"/>
      <x:c r="H585" s="104"/>
      <x:c r="I585" s="104"/>
      <x:c r="J585" s="104"/>
      <x:c r="K585" s="104"/>
      <x:c r="L585" s="104"/>
      <x:c r="M585" s="104"/>
      <x:c r="N585" s="104"/>
      <x:c r="O585" s="104"/>
      <x:c r="P585" s="104"/>
      <x:c r="Q585" s="104"/>
      <x:c r="R585" s="104"/>
      <x:c r="S585" s="104"/>
      <x:c r="T585" s="104"/>
      <x:c r="U585" s="104"/>
      <x:c r="V585" s="104"/>
      <x:c r="W585" s="104"/>
      <x:c r="X585" s="104"/>
    </x:row>
    <x:row r="586" spans="1:24" ht="15.75" customHeight="1">
      <x:c r="A586" s="104"/>
      <x:c r="B586" s="104"/>
      <x:c r="C586" s="104"/>
      <x:c r="D586" s="104"/>
      <x:c r="E586" s="104"/>
      <x:c r="F586" s="104"/>
      <x:c r="G586" s="104"/>
      <x:c r="H586" s="104"/>
      <x:c r="I586" s="104"/>
      <x:c r="J586" s="104"/>
      <x:c r="K586" s="104"/>
      <x:c r="L586" s="104"/>
      <x:c r="M586" s="104"/>
      <x:c r="N586" s="104"/>
      <x:c r="O586" s="104"/>
      <x:c r="P586" s="104"/>
      <x:c r="Q586" s="104"/>
      <x:c r="R586" s="104"/>
      <x:c r="S586" s="104"/>
      <x:c r="T586" s="104"/>
      <x:c r="U586" s="104"/>
      <x:c r="V586" s="104"/>
      <x:c r="W586" s="104"/>
      <x:c r="X586" s="104"/>
    </x:row>
    <x:row r="587" spans="1:24" ht="15.75" customHeight="1">
      <x:c r="A587" s="104"/>
      <x:c r="B587" s="104"/>
      <x:c r="C587" s="104"/>
      <x:c r="D587" s="104"/>
      <x:c r="E587" s="104"/>
      <x:c r="F587" s="104"/>
      <x:c r="G587" s="104"/>
      <x:c r="H587" s="104"/>
      <x:c r="I587" s="104"/>
      <x:c r="J587" s="104"/>
      <x:c r="K587" s="104"/>
      <x:c r="L587" s="104"/>
      <x:c r="M587" s="104"/>
      <x:c r="N587" s="104"/>
      <x:c r="O587" s="104"/>
      <x:c r="P587" s="104"/>
      <x:c r="Q587" s="104"/>
      <x:c r="R587" s="104"/>
      <x:c r="S587" s="104"/>
      <x:c r="T587" s="104"/>
      <x:c r="U587" s="104"/>
      <x:c r="V587" s="104"/>
      <x:c r="W587" s="104"/>
      <x:c r="X587" s="104"/>
    </x:row>
    <x:row r="588" spans="1:24" ht="15.75" customHeight="1">
      <x:c r="A588" s="104"/>
      <x:c r="B588" s="104"/>
      <x:c r="C588" s="104"/>
      <x:c r="D588" s="104"/>
      <x:c r="E588" s="104"/>
      <x:c r="F588" s="104"/>
      <x:c r="G588" s="104"/>
      <x:c r="H588" s="104"/>
      <x:c r="I588" s="104"/>
      <x:c r="J588" s="104"/>
      <x:c r="K588" s="104"/>
      <x:c r="L588" s="104"/>
      <x:c r="M588" s="104"/>
      <x:c r="N588" s="104"/>
      <x:c r="O588" s="104"/>
      <x:c r="P588" s="104"/>
      <x:c r="Q588" s="104"/>
      <x:c r="R588" s="104"/>
      <x:c r="S588" s="104"/>
      <x:c r="T588" s="104"/>
      <x:c r="U588" s="104"/>
      <x:c r="V588" s="104"/>
      <x:c r="W588" s="104"/>
      <x:c r="X588" s="104"/>
    </x:row>
    <x:row r="589" spans="1:24" ht="15.75" customHeight="1">
      <x:c r="A589" s="104"/>
      <x:c r="B589" s="104"/>
      <x:c r="C589" s="104"/>
      <x:c r="D589" s="104"/>
      <x:c r="E589" s="104"/>
      <x:c r="F589" s="104"/>
      <x:c r="G589" s="104"/>
      <x:c r="H589" s="104"/>
      <x:c r="I589" s="104"/>
      <x:c r="J589" s="104"/>
      <x:c r="K589" s="104"/>
      <x:c r="L589" s="104"/>
      <x:c r="M589" s="104"/>
      <x:c r="N589" s="104"/>
      <x:c r="O589" s="104"/>
      <x:c r="P589" s="104"/>
      <x:c r="Q589" s="104"/>
      <x:c r="R589" s="104"/>
      <x:c r="S589" s="104"/>
      <x:c r="T589" s="104"/>
      <x:c r="U589" s="104"/>
      <x:c r="V589" s="104"/>
      <x:c r="W589" s="104"/>
      <x:c r="X589" s="104"/>
    </x:row>
    <x:row r="590" spans="1:24" ht="15.75" customHeight="1">
      <x:c r="A590" s="104"/>
      <x:c r="B590" s="104"/>
      <x:c r="C590" s="104"/>
      <x:c r="D590" s="104"/>
      <x:c r="E590" s="104"/>
      <x:c r="F590" s="104"/>
      <x:c r="G590" s="104"/>
      <x:c r="H590" s="104"/>
      <x:c r="I590" s="104"/>
      <x:c r="J590" s="104"/>
      <x:c r="K590" s="104"/>
      <x:c r="L590" s="104"/>
      <x:c r="M590" s="104"/>
      <x:c r="N590" s="104"/>
      <x:c r="O590" s="104"/>
      <x:c r="P590" s="104"/>
      <x:c r="Q590" s="104"/>
      <x:c r="R590" s="104"/>
      <x:c r="S590" s="104"/>
      <x:c r="T590" s="104"/>
      <x:c r="U590" s="104"/>
      <x:c r="V590" s="104"/>
      <x:c r="W590" s="104"/>
      <x:c r="X590" s="104"/>
    </x:row>
    <x:row r="591" spans="1:24" ht="15.75" customHeight="1">
      <x:c r="A591" s="104"/>
      <x:c r="B591" s="104"/>
      <x:c r="C591" s="104"/>
      <x:c r="D591" s="104"/>
      <x:c r="E591" s="104"/>
      <x:c r="F591" s="104"/>
      <x:c r="G591" s="104"/>
      <x:c r="H591" s="104"/>
      <x:c r="I591" s="104"/>
      <x:c r="J591" s="104"/>
      <x:c r="K591" s="104"/>
      <x:c r="L591" s="104"/>
      <x:c r="M591" s="104"/>
      <x:c r="N591" s="104"/>
      <x:c r="O591" s="104"/>
      <x:c r="P591" s="104"/>
      <x:c r="Q591" s="104"/>
      <x:c r="R591" s="104"/>
      <x:c r="S591" s="104"/>
      <x:c r="T591" s="104"/>
      <x:c r="U591" s="104"/>
      <x:c r="V591" s="104"/>
      <x:c r="W591" s="104"/>
      <x:c r="X591" s="104"/>
    </x:row>
    <x:row r="592" spans="1:24" ht="15.75" customHeight="1">
      <x:c r="A592" s="104"/>
      <x:c r="B592" s="104"/>
      <x:c r="C592" s="104"/>
      <x:c r="D592" s="104"/>
      <x:c r="E592" s="104"/>
      <x:c r="F592" s="104"/>
      <x:c r="G592" s="104"/>
      <x:c r="H592" s="104"/>
      <x:c r="I592" s="104"/>
      <x:c r="J592" s="104"/>
      <x:c r="K592" s="104"/>
      <x:c r="L592" s="104"/>
      <x:c r="M592" s="104"/>
      <x:c r="N592" s="104"/>
      <x:c r="O592" s="104"/>
      <x:c r="P592" s="104"/>
      <x:c r="Q592" s="104"/>
      <x:c r="R592" s="104"/>
      <x:c r="S592" s="104"/>
      <x:c r="T592" s="104"/>
      <x:c r="U592" s="104"/>
      <x:c r="V592" s="104"/>
      <x:c r="W592" s="104"/>
      <x:c r="X592" s="104"/>
    </x:row>
    <x:row r="593" spans="1:24" ht="15.75" customHeight="1">
      <x:c r="A593" s="104"/>
      <x:c r="B593" s="104"/>
      <x:c r="C593" s="104"/>
      <x:c r="D593" s="104"/>
      <x:c r="E593" s="104"/>
      <x:c r="F593" s="104"/>
      <x:c r="G593" s="104"/>
      <x:c r="H593" s="104"/>
      <x:c r="I593" s="104"/>
      <x:c r="J593" s="104"/>
      <x:c r="K593" s="104"/>
      <x:c r="L593" s="104"/>
      <x:c r="M593" s="104"/>
      <x:c r="N593" s="104"/>
      <x:c r="O593" s="104"/>
      <x:c r="P593" s="104"/>
      <x:c r="Q593" s="104"/>
      <x:c r="R593" s="104"/>
      <x:c r="S593" s="104"/>
      <x:c r="T593" s="104"/>
      <x:c r="U593" s="104"/>
      <x:c r="V593" s="104"/>
      <x:c r="W593" s="104"/>
      <x:c r="X593" s="104"/>
    </x:row>
    <x:row r="594" spans="1:24" ht="15.75" customHeight="1">
      <x:c r="A594" s="104"/>
      <x:c r="B594" s="104"/>
      <x:c r="C594" s="104"/>
      <x:c r="D594" s="104"/>
      <x:c r="E594" s="104"/>
      <x:c r="F594" s="104"/>
      <x:c r="G594" s="104"/>
      <x:c r="H594" s="104"/>
      <x:c r="I594" s="104"/>
      <x:c r="J594" s="104"/>
      <x:c r="K594" s="104"/>
      <x:c r="L594" s="104"/>
      <x:c r="M594" s="104"/>
      <x:c r="N594" s="104"/>
      <x:c r="O594" s="104"/>
      <x:c r="P594" s="104"/>
      <x:c r="Q594" s="104"/>
      <x:c r="R594" s="104"/>
      <x:c r="S594" s="104"/>
      <x:c r="T594" s="104"/>
      <x:c r="U594" s="104"/>
      <x:c r="V594" s="104"/>
      <x:c r="W594" s="104"/>
      <x:c r="X594" s="104"/>
    </x:row>
    <x:row r="595" spans="1:24" ht="15.75" customHeight="1">
      <x:c r="A595" s="104"/>
      <x:c r="B595" s="104"/>
      <x:c r="C595" s="104"/>
      <x:c r="D595" s="104"/>
      <x:c r="E595" s="104"/>
      <x:c r="F595" s="104"/>
      <x:c r="G595" s="104"/>
      <x:c r="H595" s="104"/>
      <x:c r="I595" s="104"/>
      <x:c r="J595" s="104"/>
      <x:c r="K595" s="104"/>
      <x:c r="L595" s="104"/>
      <x:c r="M595" s="104"/>
      <x:c r="N595" s="104"/>
      <x:c r="O595" s="104"/>
      <x:c r="P595" s="104"/>
      <x:c r="Q595" s="104"/>
      <x:c r="R595" s="104"/>
      <x:c r="S595" s="104"/>
      <x:c r="T595" s="104"/>
      <x:c r="U595" s="104"/>
      <x:c r="V595" s="104"/>
      <x:c r="W595" s="104"/>
      <x:c r="X595" s="104"/>
    </x:row>
    <x:row r="596" spans="1:24" ht="15.75" customHeight="1">
      <x:c r="A596" s="104"/>
      <x:c r="B596" s="104"/>
      <x:c r="C596" s="104"/>
      <x:c r="D596" s="104"/>
      <x:c r="E596" s="104"/>
      <x:c r="F596" s="104"/>
      <x:c r="G596" s="104"/>
      <x:c r="H596" s="104"/>
      <x:c r="I596" s="104"/>
      <x:c r="J596" s="104"/>
      <x:c r="K596" s="104"/>
      <x:c r="L596" s="104"/>
      <x:c r="M596" s="104"/>
      <x:c r="N596" s="104"/>
      <x:c r="O596" s="104"/>
      <x:c r="P596" s="104"/>
      <x:c r="Q596" s="104"/>
      <x:c r="R596" s="104"/>
      <x:c r="S596" s="104"/>
      <x:c r="T596" s="104"/>
      <x:c r="U596" s="104"/>
      <x:c r="V596" s="104"/>
      <x:c r="W596" s="104"/>
      <x:c r="X596" s="104"/>
    </x:row>
    <x:row r="597" spans="1:24" ht="15.75" customHeight="1">
      <x:c r="A597" s="104"/>
      <x:c r="B597" s="104"/>
      <x:c r="C597" s="104"/>
      <x:c r="D597" s="104"/>
      <x:c r="E597" s="104"/>
      <x:c r="F597" s="104"/>
      <x:c r="G597" s="104"/>
      <x:c r="H597" s="104"/>
      <x:c r="I597" s="104"/>
      <x:c r="J597" s="104"/>
      <x:c r="K597" s="104"/>
      <x:c r="L597" s="104"/>
      <x:c r="M597" s="104"/>
      <x:c r="N597" s="104"/>
      <x:c r="O597" s="104"/>
      <x:c r="P597" s="104"/>
      <x:c r="Q597" s="104"/>
      <x:c r="R597" s="104"/>
      <x:c r="S597" s="104"/>
      <x:c r="T597" s="104"/>
      <x:c r="U597" s="104"/>
      <x:c r="V597" s="104"/>
      <x:c r="W597" s="104"/>
      <x:c r="X597" s="104"/>
    </x:row>
    <x:row r="598" spans="1:24" ht="15.75" customHeight="1">
      <x:c r="A598" s="104"/>
      <x:c r="B598" s="104"/>
      <x:c r="C598" s="104"/>
      <x:c r="D598" s="104"/>
      <x:c r="E598" s="104"/>
      <x:c r="F598" s="104"/>
      <x:c r="G598" s="104"/>
      <x:c r="H598" s="104"/>
      <x:c r="I598" s="104"/>
      <x:c r="J598" s="104"/>
      <x:c r="K598" s="104"/>
      <x:c r="L598" s="104"/>
      <x:c r="M598" s="104"/>
      <x:c r="N598" s="104"/>
      <x:c r="O598" s="104"/>
      <x:c r="P598" s="104"/>
      <x:c r="Q598" s="104"/>
      <x:c r="R598" s="104"/>
      <x:c r="S598" s="104"/>
      <x:c r="T598" s="104"/>
      <x:c r="U598" s="104"/>
      <x:c r="V598" s="104"/>
      <x:c r="W598" s="104"/>
      <x:c r="X598" s="104"/>
    </x:row>
    <x:row r="599" spans="1:24" ht="15.75" customHeight="1">
      <x:c r="A599" s="104"/>
      <x:c r="B599" s="104"/>
      <x:c r="C599" s="104"/>
      <x:c r="D599" s="104"/>
      <x:c r="E599" s="104"/>
      <x:c r="F599" s="104"/>
      <x:c r="G599" s="104"/>
      <x:c r="H599" s="104"/>
      <x:c r="I599" s="104"/>
      <x:c r="J599" s="104"/>
      <x:c r="K599" s="104"/>
      <x:c r="L599" s="104"/>
      <x:c r="M599" s="104"/>
      <x:c r="N599" s="104"/>
      <x:c r="O599" s="104"/>
      <x:c r="P599" s="104"/>
      <x:c r="Q599" s="104"/>
      <x:c r="R599" s="104"/>
      <x:c r="S599" s="104"/>
      <x:c r="T599" s="104"/>
      <x:c r="U599" s="104"/>
      <x:c r="V599" s="104"/>
      <x:c r="W599" s="104"/>
      <x:c r="X599" s="104"/>
    </x:row>
    <x:row r="600" spans="1:24" ht="15.75" customHeight="1">
      <x:c r="A600" s="104"/>
      <x:c r="B600" s="104"/>
      <x:c r="C600" s="104"/>
      <x:c r="D600" s="104"/>
      <x:c r="E600" s="104"/>
      <x:c r="F600" s="104"/>
      <x:c r="G600" s="104"/>
      <x:c r="H600" s="104"/>
      <x:c r="I600" s="104"/>
      <x:c r="J600" s="104"/>
      <x:c r="K600" s="104"/>
      <x:c r="L600" s="104"/>
      <x:c r="M600" s="104"/>
      <x:c r="N600" s="104"/>
      <x:c r="O600" s="104"/>
      <x:c r="P600" s="104"/>
      <x:c r="Q600" s="104"/>
      <x:c r="R600" s="104"/>
      <x:c r="S600" s="104"/>
      <x:c r="T600" s="104"/>
      <x:c r="U600" s="104"/>
      <x:c r="V600" s="104"/>
      <x:c r="W600" s="104"/>
      <x:c r="X600" s="104"/>
    </x:row>
    <x:row r="601" spans="1:24" ht="15.75" customHeight="1">
      <x:c r="A601" s="104"/>
      <x:c r="B601" s="104"/>
      <x:c r="C601" s="104"/>
      <x:c r="D601" s="104"/>
      <x:c r="E601" s="104"/>
      <x:c r="F601" s="104"/>
      <x:c r="G601" s="104"/>
      <x:c r="H601" s="104"/>
      <x:c r="I601" s="104"/>
      <x:c r="J601" s="104"/>
      <x:c r="K601" s="104"/>
      <x:c r="L601" s="104"/>
      <x:c r="M601" s="104"/>
      <x:c r="N601" s="104"/>
      <x:c r="O601" s="104"/>
      <x:c r="P601" s="104"/>
      <x:c r="Q601" s="104"/>
      <x:c r="R601" s="104"/>
      <x:c r="S601" s="104"/>
      <x:c r="T601" s="104"/>
      <x:c r="U601" s="104"/>
      <x:c r="V601" s="104"/>
      <x:c r="W601" s="104"/>
      <x:c r="X601" s="104"/>
    </x:row>
    <x:row r="602" spans="1:24" ht="15.75" customHeight="1">
      <x:c r="A602" s="104"/>
      <x:c r="B602" s="104"/>
      <x:c r="C602" s="104"/>
      <x:c r="D602" s="104"/>
      <x:c r="E602" s="104"/>
      <x:c r="F602" s="104"/>
      <x:c r="G602" s="104"/>
      <x:c r="H602" s="104"/>
      <x:c r="I602" s="104"/>
      <x:c r="J602" s="104"/>
      <x:c r="K602" s="104"/>
      <x:c r="L602" s="104"/>
      <x:c r="M602" s="104"/>
      <x:c r="N602" s="104"/>
      <x:c r="O602" s="104"/>
      <x:c r="P602" s="104"/>
      <x:c r="Q602" s="104"/>
      <x:c r="R602" s="104"/>
      <x:c r="S602" s="104"/>
      <x:c r="T602" s="104"/>
      <x:c r="U602" s="104"/>
      <x:c r="V602" s="104"/>
      <x:c r="W602" s="104"/>
      <x:c r="X602" s="104"/>
    </x:row>
    <x:row r="603" spans="1:24" ht="15.75" customHeight="1">
      <x:c r="A603" s="104"/>
      <x:c r="B603" s="104"/>
      <x:c r="C603" s="104"/>
      <x:c r="D603" s="104"/>
      <x:c r="E603" s="104"/>
      <x:c r="F603" s="104"/>
      <x:c r="G603" s="104"/>
      <x:c r="H603" s="104"/>
      <x:c r="I603" s="104"/>
      <x:c r="J603" s="104"/>
      <x:c r="K603" s="104"/>
      <x:c r="L603" s="104"/>
      <x:c r="M603" s="104"/>
      <x:c r="N603" s="104"/>
      <x:c r="O603" s="104"/>
      <x:c r="P603" s="104"/>
      <x:c r="Q603" s="104"/>
      <x:c r="R603" s="104"/>
      <x:c r="S603" s="104"/>
      <x:c r="T603" s="104"/>
      <x:c r="U603" s="104"/>
      <x:c r="V603" s="104"/>
      <x:c r="W603" s="104"/>
      <x:c r="X603" s="104"/>
    </x:row>
    <x:row r="604" spans="1:24" ht="15.75" customHeight="1">
      <x:c r="A604" s="104"/>
      <x:c r="B604" s="104"/>
      <x:c r="C604" s="104"/>
      <x:c r="D604" s="104"/>
      <x:c r="E604" s="104"/>
      <x:c r="F604" s="104"/>
      <x:c r="G604" s="104"/>
      <x:c r="H604" s="104"/>
      <x:c r="I604" s="104"/>
      <x:c r="J604" s="104"/>
      <x:c r="K604" s="104"/>
      <x:c r="L604" s="104"/>
      <x:c r="M604" s="104"/>
      <x:c r="N604" s="104"/>
      <x:c r="O604" s="104"/>
      <x:c r="P604" s="104"/>
      <x:c r="Q604" s="104"/>
      <x:c r="R604" s="104"/>
      <x:c r="S604" s="104"/>
      <x:c r="T604" s="104"/>
      <x:c r="U604" s="104"/>
      <x:c r="V604" s="104"/>
      <x:c r="W604" s="104"/>
      <x:c r="X604" s="104"/>
    </x:row>
    <x:row r="605" spans="1:24" ht="15.75" customHeight="1">
      <x:c r="A605" s="104"/>
      <x:c r="B605" s="104"/>
      <x:c r="C605" s="104"/>
      <x:c r="D605" s="104"/>
      <x:c r="E605" s="104"/>
      <x:c r="F605" s="104"/>
      <x:c r="G605" s="104"/>
      <x:c r="H605" s="104"/>
      <x:c r="I605" s="104"/>
      <x:c r="J605" s="104"/>
      <x:c r="K605" s="104"/>
      <x:c r="L605" s="104"/>
      <x:c r="M605" s="104"/>
      <x:c r="N605" s="104"/>
      <x:c r="O605" s="104"/>
      <x:c r="P605" s="104"/>
      <x:c r="Q605" s="104"/>
      <x:c r="R605" s="104"/>
      <x:c r="S605" s="104"/>
      <x:c r="T605" s="104"/>
      <x:c r="U605" s="104"/>
      <x:c r="V605" s="104"/>
      <x:c r="W605" s="104"/>
      <x:c r="X605" s="104"/>
    </x:row>
    <x:row r="606" spans="1:24" ht="15.75" customHeight="1">
      <x:c r="A606" s="104"/>
      <x:c r="B606" s="104"/>
      <x:c r="C606" s="104"/>
      <x:c r="D606" s="104"/>
      <x:c r="E606" s="104"/>
      <x:c r="F606" s="104"/>
      <x:c r="G606" s="104"/>
      <x:c r="H606" s="104"/>
      <x:c r="I606" s="104"/>
      <x:c r="J606" s="104"/>
      <x:c r="K606" s="104"/>
      <x:c r="L606" s="104"/>
      <x:c r="M606" s="104"/>
      <x:c r="N606" s="104"/>
      <x:c r="O606" s="104"/>
      <x:c r="P606" s="104"/>
      <x:c r="Q606" s="104"/>
      <x:c r="R606" s="104"/>
      <x:c r="S606" s="104"/>
      <x:c r="T606" s="104"/>
      <x:c r="U606" s="104"/>
      <x:c r="V606" s="104"/>
      <x:c r="W606" s="104"/>
      <x:c r="X606" s="104"/>
    </x:row>
    <x:row r="607" spans="1:24" ht="15.75" customHeight="1">
      <x:c r="A607" s="104"/>
      <x:c r="B607" s="104"/>
      <x:c r="C607" s="104"/>
      <x:c r="D607" s="104"/>
      <x:c r="E607" s="104"/>
      <x:c r="F607" s="104"/>
      <x:c r="G607" s="104"/>
      <x:c r="H607" s="104"/>
      <x:c r="I607" s="104"/>
      <x:c r="J607" s="104"/>
      <x:c r="K607" s="104"/>
      <x:c r="L607" s="104"/>
      <x:c r="M607" s="104"/>
      <x:c r="N607" s="104"/>
      <x:c r="O607" s="104"/>
      <x:c r="P607" s="104"/>
      <x:c r="Q607" s="104"/>
      <x:c r="R607" s="104"/>
      <x:c r="S607" s="104"/>
      <x:c r="T607" s="104"/>
      <x:c r="U607" s="104"/>
      <x:c r="V607" s="104"/>
      <x:c r="W607" s="104"/>
      <x:c r="X607" s="104"/>
    </x:row>
    <x:row r="608" spans="1:24" ht="15.75" customHeight="1">
      <x:c r="A608" s="104"/>
      <x:c r="B608" s="104"/>
      <x:c r="C608" s="104"/>
      <x:c r="D608" s="104"/>
      <x:c r="E608" s="104"/>
      <x:c r="F608" s="104"/>
      <x:c r="G608" s="104"/>
      <x:c r="H608" s="104"/>
      <x:c r="I608" s="104"/>
      <x:c r="J608" s="104"/>
      <x:c r="K608" s="104"/>
      <x:c r="L608" s="104"/>
      <x:c r="M608" s="104"/>
      <x:c r="N608" s="104"/>
      <x:c r="O608" s="104"/>
      <x:c r="P608" s="104"/>
      <x:c r="Q608" s="104"/>
      <x:c r="R608" s="104"/>
      <x:c r="S608" s="104"/>
      <x:c r="T608" s="104"/>
      <x:c r="U608" s="104"/>
      <x:c r="V608" s="104"/>
      <x:c r="W608" s="104"/>
      <x:c r="X608" s="104"/>
    </x:row>
    <x:row r="609" spans="1:24" ht="15.75" customHeight="1">
      <x:c r="A609" s="104"/>
      <x:c r="B609" s="104"/>
      <x:c r="C609" s="104"/>
      <x:c r="D609" s="104"/>
      <x:c r="E609" s="104"/>
      <x:c r="F609" s="104"/>
      <x:c r="G609" s="104"/>
      <x:c r="H609" s="104"/>
      <x:c r="I609" s="104"/>
      <x:c r="J609" s="104"/>
      <x:c r="K609" s="104"/>
      <x:c r="L609" s="104"/>
      <x:c r="M609" s="104"/>
      <x:c r="N609" s="104"/>
      <x:c r="O609" s="104"/>
      <x:c r="P609" s="104"/>
      <x:c r="Q609" s="104"/>
      <x:c r="R609" s="104"/>
      <x:c r="S609" s="104"/>
      <x:c r="T609" s="104"/>
      <x:c r="U609" s="104"/>
      <x:c r="V609" s="104"/>
      <x:c r="W609" s="104"/>
      <x:c r="X609" s="104"/>
    </x:row>
    <x:row r="610" spans="1:24" ht="15.75" customHeight="1">
      <x:c r="A610" s="104"/>
      <x:c r="B610" s="104"/>
      <x:c r="C610" s="104"/>
      <x:c r="D610" s="104"/>
      <x:c r="E610" s="104"/>
      <x:c r="F610" s="104"/>
      <x:c r="G610" s="104"/>
      <x:c r="H610" s="104"/>
      <x:c r="I610" s="104"/>
      <x:c r="J610" s="104"/>
      <x:c r="K610" s="104"/>
      <x:c r="L610" s="104"/>
      <x:c r="M610" s="104"/>
      <x:c r="N610" s="104"/>
      <x:c r="O610" s="104"/>
      <x:c r="P610" s="104"/>
      <x:c r="Q610" s="104"/>
      <x:c r="R610" s="104"/>
      <x:c r="S610" s="104"/>
      <x:c r="T610" s="104"/>
      <x:c r="U610" s="104"/>
      <x:c r="V610" s="104"/>
      <x:c r="W610" s="104"/>
      <x:c r="X610" s="104"/>
    </x:row>
    <x:row r="611" spans="1:24" ht="15.75" customHeight="1">
      <x:c r="A611" s="104"/>
      <x:c r="B611" s="104"/>
      <x:c r="C611" s="104"/>
      <x:c r="D611" s="104"/>
      <x:c r="E611" s="104"/>
      <x:c r="F611" s="104"/>
      <x:c r="G611" s="104"/>
      <x:c r="H611" s="104"/>
      <x:c r="I611" s="104"/>
      <x:c r="J611" s="104"/>
      <x:c r="K611" s="104"/>
      <x:c r="L611" s="104"/>
      <x:c r="M611" s="104"/>
      <x:c r="N611" s="104"/>
      <x:c r="O611" s="104"/>
      <x:c r="P611" s="104"/>
      <x:c r="Q611" s="104"/>
      <x:c r="R611" s="104"/>
      <x:c r="S611" s="104"/>
      <x:c r="T611" s="104"/>
      <x:c r="U611" s="104"/>
      <x:c r="V611" s="104"/>
      <x:c r="W611" s="104"/>
      <x:c r="X611" s="104"/>
    </x:row>
    <x:row r="612" spans="1:24" ht="15.75" customHeight="1">
      <x:c r="A612" s="104"/>
      <x:c r="B612" s="104"/>
      <x:c r="C612" s="104"/>
      <x:c r="D612" s="104"/>
      <x:c r="E612" s="104"/>
      <x:c r="F612" s="104"/>
      <x:c r="G612" s="104"/>
      <x:c r="H612" s="104"/>
      <x:c r="I612" s="104"/>
      <x:c r="J612" s="104"/>
      <x:c r="K612" s="104"/>
      <x:c r="L612" s="104"/>
      <x:c r="M612" s="104"/>
      <x:c r="N612" s="104"/>
      <x:c r="O612" s="104"/>
      <x:c r="P612" s="104"/>
      <x:c r="Q612" s="104"/>
      <x:c r="R612" s="104"/>
      <x:c r="S612" s="104"/>
      <x:c r="T612" s="104"/>
      <x:c r="U612" s="104"/>
      <x:c r="V612" s="104"/>
      <x:c r="W612" s="104"/>
      <x:c r="X612" s="104"/>
    </x:row>
    <x:row r="613" spans="1:24" ht="15.75" customHeight="1">
      <x:c r="A613" s="104"/>
      <x:c r="B613" s="104"/>
      <x:c r="C613" s="104"/>
      <x:c r="D613" s="104"/>
      <x:c r="E613" s="104"/>
      <x:c r="F613" s="104"/>
      <x:c r="G613" s="104"/>
      <x:c r="H613" s="104"/>
      <x:c r="I613" s="104"/>
      <x:c r="J613" s="104"/>
      <x:c r="K613" s="104"/>
      <x:c r="L613" s="104"/>
      <x:c r="M613" s="104"/>
      <x:c r="N613" s="104"/>
      <x:c r="O613" s="104"/>
      <x:c r="P613" s="104"/>
      <x:c r="Q613" s="104"/>
      <x:c r="R613" s="104"/>
      <x:c r="S613" s="104"/>
      <x:c r="T613" s="104"/>
      <x:c r="U613" s="104"/>
      <x:c r="V613" s="104"/>
      <x:c r="W613" s="104"/>
      <x:c r="X613" s="104"/>
    </x:row>
    <x:row r="614" spans="1:24" ht="15.75" customHeight="1">
      <x:c r="A614" s="104"/>
      <x:c r="B614" s="104"/>
      <x:c r="C614" s="104"/>
      <x:c r="D614" s="104"/>
      <x:c r="E614" s="104"/>
      <x:c r="F614" s="104"/>
      <x:c r="G614" s="104"/>
      <x:c r="H614" s="104"/>
      <x:c r="I614" s="104"/>
      <x:c r="J614" s="104"/>
      <x:c r="K614" s="104"/>
      <x:c r="L614" s="104"/>
      <x:c r="M614" s="104"/>
      <x:c r="N614" s="104"/>
      <x:c r="O614" s="104"/>
      <x:c r="P614" s="104"/>
      <x:c r="Q614" s="104"/>
      <x:c r="R614" s="104"/>
      <x:c r="S614" s="104"/>
      <x:c r="T614" s="104"/>
      <x:c r="U614" s="104"/>
      <x:c r="V614" s="104"/>
      <x:c r="W614" s="104"/>
      <x:c r="X614" s="104"/>
    </x:row>
    <x:row r="615" spans="1:24" ht="15.75" customHeight="1">
      <x:c r="A615" s="104"/>
      <x:c r="B615" s="104"/>
      <x:c r="C615" s="104"/>
      <x:c r="D615" s="104"/>
      <x:c r="E615" s="104"/>
      <x:c r="F615" s="104"/>
      <x:c r="G615" s="104"/>
      <x:c r="H615" s="104"/>
      <x:c r="I615" s="104"/>
      <x:c r="J615" s="104"/>
      <x:c r="K615" s="104"/>
      <x:c r="L615" s="104"/>
      <x:c r="M615" s="104"/>
      <x:c r="N615" s="104"/>
      <x:c r="O615" s="104"/>
      <x:c r="P615" s="104"/>
      <x:c r="Q615" s="104"/>
      <x:c r="R615" s="104"/>
      <x:c r="S615" s="104"/>
      <x:c r="T615" s="104"/>
      <x:c r="U615" s="104"/>
      <x:c r="V615" s="104"/>
      <x:c r="W615" s="104"/>
      <x:c r="X615" s="104"/>
    </x:row>
    <x:row r="616" spans="1:24" ht="15.75" customHeight="1">
      <x:c r="A616" s="104"/>
      <x:c r="B616" s="104"/>
      <x:c r="C616" s="104"/>
      <x:c r="D616" s="104"/>
      <x:c r="E616" s="104"/>
      <x:c r="F616" s="104"/>
      <x:c r="G616" s="104"/>
      <x:c r="H616" s="104"/>
      <x:c r="I616" s="104"/>
      <x:c r="J616" s="104"/>
      <x:c r="K616" s="104"/>
      <x:c r="L616" s="104"/>
      <x:c r="M616" s="104"/>
      <x:c r="N616" s="104"/>
      <x:c r="O616" s="104"/>
      <x:c r="P616" s="104"/>
      <x:c r="Q616" s="104"/>
      <x:c r="R616" s="104"/>
      <x:c r="S616" s="104"/>
      <x:c r="T616" s="104"/>
      <x:c r="U616" s="104"/>
      <x:c r="V616" s="104"/>
      <x:c r="W616" s="104"/>
      <x:c r="X616" s="104"/>
    </x:row>
    <x:row r="617" spans="1:24" ht="15.75" customHeight="1">
      <x:c r="A617" s="104"/>
      <x:c r="B617" s="104"/>
      <x:c r="C617" s="104"/>
      <x:c r="D617" s="104"/>
      <x:c r="E617" s="104"/>
      <x:c r="F617" s="104"/>
      <x:c r="G617" s="104"/>
      <x:c r="H617" s="104"/>
      <x:c r="I617" s="104"/>
      <x:c r="J617" s="104"/>
      <x:c r="K617" s="104"/>
      <x:c r="L617" s="104"/>
      <x:c r="M617" s="104"/>
      <x:c r="N617" s="104"/>
      <x:c r="O617" s="104"/>
      <x:c r="P617" s="104"/>
      <x:c r="Q617" s="104"/>
      <x:c r="R617" s="104"/>
      <x:c r="S617" s="104"/>
      <x:c r="T617" s="104"/>
      <x:c r="U617" s="104"/>
      <x:c r="V617" s="104"/>
      <x:c r="W617" s="104"/>
      <x:c r="X617" s="104"/>
    </x:row>
    <x:row r="618" spans="1:24" ht="15.75" customHeight="1">
      <x:c r="A618" s="104"/>
      <x:c r="B618" s="104"/>
      <x:c r="C618" s="104"/>
      <x:c r="D618" s="104"/>
      <x:c r="E618" s="104"/>
      <x:c r="F618" s="104"/>
      <x:c r="G618" s="104"/>
      <x:c r="H618" s="104"/>
      <x:c r="I618" s="104"/>
      <x:c r="J618" s="104"/>
      <x:c r="K618" s="104"/>
      <x:c r="L618" s="104"/>
      <x:c r="M618" s="104"/>
      <x:c r="N618" s="104"/>
      <x:c r="O618" s="104"/>
      <x:c r="P618" s="104"/>
      <x:c r="Q618" s="104"/>
      <x:c r="R618" s="104"/>
      <x:c r="S618" s="104"/>
      <x:c r="T618" s="104"/>
      <x:c r="U618" s="104"/>
      <x:c r="V618" s="104"/>
      <x:c r="W618" s="104"/>
      <x:c r="X618" s="104"/>
    </x:row>
    <x:row r="619" spans="1:24" ht="15.75" customHeight="1">
      <x:c r="A619" s="104"/>
      <x:c r="B619" s="104"/>
      <x:c r="C619" s="104"/>
      <x:c r="D619" s="104"/>
      <x:c r="E619" s="104"/>
      <x:c r="F619" s="104"/>
      <x:c r="G619" s="104"/>
      <x:c r="H619" s="104"/>
      <x:c r="I619" s="104"/>
      <x:c r="J619" s="104"/>
      <x:c r="K619" s="104"/>
      <x:c r="L619" s="104"/>
      <x:c r="M619" s="104"/>
      <x:c r="N619" s="104"/>
      <x:c r="O619" s="104"/>
      <x:c r="P619" s="104"/>
      <x:c r="Q619" s="104"/>
      <x:c r="R619" s="104"/>
      <x:c r="S619" s="104"/>
      <x:c r="T619" s="104"/>
      <x:c r="U619" s="104"/>
      <x:c r="V619" s="104"/>
      <x:c r="W619" s="104"/>
      <x:c r="X619" s="104"/>
    </x:row>
    <x:row r="620" spans="1:24" ht="15.75" customHeight="1">
      <x:c r="A620" s="104"/>
      <x:c r="B620" s="104"/>
      <x:c r="C620" s="104"/>
      <x:c r="D620" s="104"/>
      <x:c r="E620" s="104"/>
      <x:c r="F620" s="104"/>
      <x:c r="G620" s="104"/>
      <x:c r="H620" s="104"/>
      <x:c r="I620" s="104"/>
      <x:c r="J620" s="104"/>
      <x:c r="K620" s="104"/>
      <x:c r="L620" s="104"/>
      <x:c r="M620" s="104"/>
      <x:c r="N620" s="104"/>
      <x:c r="O620" s="104"/>
      <x:c r="P620" s="104"/>
      <x:c r="Q620" s="104"/>
      <x:c r="R620" s="104"/>
      <x:c r="S620" s="104"/>
      <x:c r="T620" s="104"/>
      <x:c r="U620" s="104"/>
      <x:c r="V620" s="104"/>
      <x:c r="W620" s="104"/>
      <x:c r="X620" s="104"/>
    </x:row>
    <x:row r="621" spans="1:24" ht="15.75" customHeight="1">
      <x:c r="A621" s="104"/>
      <x:c r="B621" s="104"/>
      <x:c r="C621" s="104"/>
      <x:c r="D621" s="104"/>
      <x:c r="E621" s="104"/>
      <x:c r="F621" s="104"/>
      <x:c r="G621" s="104"/>
      <x:c r="H621" s="104"/>
      <x:c r="I621" s="104"/>
      <x:c r="J621" s="104"/>
      <x:c r="K621" s="104"/>
      <x:c r="L621" s="104"/>
      <x:c r="M621" s="104"/>
      <x:c r="N621" s="104"/>
      <x:c r="O621" s="104"/>
      <x:c r="P621" s="104"/>
      <x:c r="Q621" s="104"/>
      <x:c r="R621" s="104"/>
      <x:c r="S621" s="104"/>
      <x:c r="T621" s="104"/>
      <x:c r="U621" s="104"/>
      <x:c r="V621" s="104"/>
      <x:c r="W621" s="104"/>
      <x:c r="X621" s="104"/>
    </x:row>
    <x:row r="622" spans="1:24" ht="15.75" customHeight="1">
      <x:c r="A622" s="104"/>
      <x:c r="B622" s="104"/>
      <x:c r="C622" s="104"/>
      <x:c r="D622" s="104"/>
      <x:c r="E622" s="104"/>
      <x:c r="F622" s="104"/>
      <x:c r="G622" s="104"/>
      <x:c r="H622" s="104"/>
      <x:c r="I622" s="104"/>
      <x:c r="J622" s="104"/>
      <x:c r="K622" s="104"/>
      <x:c r="L622" s="104"/>
      <x:c r="M622" s="104"/>
      <x:c r="N622" s="104"/>
      <x:c r="O622" s="104"/>
      <x:c r="P622" s="104"/>
      <x:c r="Q622" s="104"/>
      <x:c r="R622" s="104"/>
      <x:c r="S622" s="104"/>
      <x:c r="T622" s="104"/>
      <x:c r="U622" s="104"/>
      <x:c r="V622" s="104"/>
      <x:c r="W622" s="104"/>
      <x:c r="X622" s="104"/>
    </x:row>
    <x:row r="623" spans="1:24" ht="15.75" customHeight="1">
      <x:c r="A623" s="104"/>
      <x:c r="B623" s="104"/>
      <x:c r="C623" s="104"/>
      <x:c r="D623" s="104"/>
      <x:c r="E623" s="104"/>
      <x:c r="F623" s="104"/>
      <x:c r="G623" s="104"/>
      <x:c r="H623" s="104"/>
      <x:c r="I623" s="104"/>
      <x:c r="J623" s="104"/>
      <x:c r="K623" s="104"/>
      <x:c r="L623" s="104"/>
      <x:c r="M623" s="104"/>
      <x:c r="N623" s="104"/>
      <x:c r="O623" s="104"/>
      <x:c r="P623" s="104"/>
      <x:c r="Q623" s="104"/>
      <x:c r="R623" s="104"/>
      <x:c r="S623" s="104"/>
      <x:c r="T623" s="104"/>
      <x:c r="U623" s="104"/>
      <x:c r="V623" s="104"/>
      <x:c r="W623" s="104"/>
      <x:c r="X623" s="104"/>
    </x:row>
    <x:row r="624" spans="1:24" ht="15.75" customHeight="1">
      <x:c r="A624" s="104"/>
      <x:c r="B624" s="104"/>
      <x:c r="C624" s="104"/>
      <x:c r="D624" s="104"/>
      <x:c r="E624" s="104"/>
      <x:c r="F624" s="104"/>
      <x:c r="G624" s="104"/>
      <x:c r="H624" s="104"/>
      <x:c r="I624" s="104"/>
      <x:c r="J624" s="104"/>
      <x:c r="K624" s="104"/>
      <x:c r="L624" s="104"/>
      <x:c r="M624" s="104"/>
      <x:c r="N624" s="104"/>
      <x:c r="O624" s="104"/>
      <x:c r="P624" s="104"/>
      <x:c r="Q624" s="104"/>
      <x:c r="R624" s="104"/>
      <x:c r="S624" s="104"/>
      <x:c r="T624" s="104"/>
      <x:c r="U624" s="104"/>
      <x:c r="V624" s="104"/>
      <x:c r="W624" s="104"/>
      <x:c r="X624" s="104"/>
    </x:row>
    <x:row r="625" spans="1:24" ht="15.75" customHeight="1">
      <x:c r="A625" s="104"/>
      <x:c r="B625" s="104"/>
      <x:c r="C625" s="104"/>
      <x:c r="D625" s="104"/>
      <x:c r="E625" s="104"/>
      <x:c r="F625" s="104"/>
      <x:c r="G625" s="104"/>
      <x:c r="H625" s="104"/>
      <x:c r="I625" s="104"/>
      <x:c r="J625" s="104"/>
      <x:c r="K625" s="104"/>
      <x:c r="L625" s="104"/>
      <x:c r="M625" s="104"/>
      <x:c r="N625" s="104"/>
      <x:c r="O625" s="104"/>
      <x:c r="P625" s="104"/>
      <x:c r="Q625" s="104"/>
      <x:c r="R625" s="104"/>
      <x:c r="S625" s="104"/>
      <x:c r="T625" s="104"/>
      <x:c r="U625" s="104"/>
      <x:c r="V625" s="104"/>
      <x:c r="W625" s="104"/>
      <x:c r="X625" s="104"/>
    </x:row>
    <x:row r="626" spans="1:24" ht="15.75" customHeight="1">
      <x:c r="A626" s="104"/>
      <x:c r="B626" s="104"/>
      <x:c r="C626" s="104"/>
      <x:c r="D626" s="104"/>
      <x:c r="E626" s="104"/>
      <x:c r="F626" s="104"/>
      <x:c r="G626" s="104"/>
      <x:c r="H626" s="104"/>
      <x:c r="I626" s="104"/>
      <x:c r="J626" s="104"/>
      <x:c r="K626" s="104"/>
      <x:c r="L626" s="104"/>
      <x:c r="M626" s="104"/>
      <x:c r="N626" s="104"/>
      <x:c r="O626" s="104"/>
      <x:c r="P626" s="104"/>
      <x:c r="Q626" s="104"/>
      <x:c r="R626" s="104"/>
      <x:c r="S626" s="104"/>
      <x:c r="T626" s="104"/>
      <x:c r="U626" s="104"/>
      <x:c r="V626" s="104"/>
      <x:c r="W626" s="104"/>
      <x:c r="X626" s="104"/>
    </x:row>
    <x:row r="627" spans="1:24" ht="15.75" customHeight="1">
      <x:c r="A627" s="104"/>
      <x:c r="B627" s="104"/>
      <x:c r="C627" s="104"/>
      <x:c r="D627" s="104"/>
      <x:c r="E627" s="104"/>
      <x:c r="F627" s="104"/>
      <x:c r="G627" s="104"/>
      <x:c r="H627" s="104"/>
      <x:c r="I627" s="104"/>
      <x:c r="J627" s="104"/>
      <x:c r="K627" s="104"/>
      <x:c r="L627" s="104"/>
      <x:c r="M627" s="104"/>
      <x:c r="N627" s="104"/>
      <x:c r="O627" s="104"/>
      <x:c r="P627" s="104"/>
      <x:c r="Q627" s="104"/>
      <x:c r="R627" s="104"/>
      <x:c r="S627" s="104"/>
      <x:c r="T627" s="104"/>
      <x:c r="U627" s="104"/>
      <x:c r="V627" s="104"/>
      <x:c r="W627" s="104"/>
      <x:c r="X627" s="104"/>
    </x:row>
    <x:row r="628" spans="1:24" ht="15.75" customHeight="1">
      <x:c r="A628" s="104"/>
      <x:c r="B628" s="104"/>
      <x:c r="C628" s="104"/>
      <x:c r="D628" s="104"/>
      <x:c r="E628" s="104"/>
      <x:c r="F628" s="104"/>
      <x:c r="G628" s="104"/>
      <x:c r="H628" s="104"/>
      <x:c r="I628" s="104"/>
      <x:c r="J628" s="104"/>
      <x:c r="K628" s="104"/>
      <x:c r="L628" s="104"/>
      <x:c r="M628" s="104"/>
      <x:c r="N628" s="104"/>
      <x:c r="O628" s="104"/>
      <x:c r="P628" s="104"/>
      <x:c r="Q628" s="104"/>
      <x:c r="R628" s="104"/>
      <x:c r="S628" s="104"/>
      <x:c r="T628" s="104"/>
      <x:c r="U628" s="104"/>
      <x:c r="V628" s="104"/>
      <x:c r="W628" s="104"/>
      <x:c r="X628" s="104"/>
    </x:row>
    <x:row r="629" spans="1:24" ht="15.75" customHeight="1">
      <x:c r="A629" s="104"/>
      <x:c r="B629" s="104"/>
      <x:c r="C629" s="104"/>
      <x:c r="D629" s="104"/>
      <x:c r="E629" s="104"/>
      <x:c r="F629" s="104"/>
      <x:c r="G629" s="104"/>
      <x:c r="H629" s="104"/>
      <x:c r="I629" s="104"/>
      <x:c r="J629" s="104"/>
      <x:c r="K629" s="104"/>
      <x:c r="L629" s="104"/>
      <x:c r="M629" s="104"/>
      <x:c r="N629" s="104"/>
      <x:c r="O629" s="104"/>
      <x:c r="P629" s="104"/>
      <x:c r="Q629" s="104"/>
      <x:c r="R629" s="104"/>
      <x:c r="S629" s="104"/>
      <x:c r="T629" s="104"/>
      <x:c r="U629" s="104"/>
      <x:c r="V629" s="104"/>
      <x:c r="W629" s="104"/>
      <x:c r="X629" s="104"/>
    </x:row>
    <x:row r="630" spans="1:24" ht="15.75" customHeight="1">
      <x:c r="A630" s="104"/>
      <x:c r="B630" s="104"/>
      <x:c r="C630" s="104"/>
      <x:c r="D630" s="104"/>
      <x:c r="E630" s="104"/>
      <x:c r="F630" s="104"/>
      <x:c r="G630" s="104"/>
      <x:c r="H630" s="104"/>
      <x:c r="I630" s="104"/>
      <x:c r="J630" s="104"/>
      <x:c r="K630" s="104"/>
      <x:c r="L630" s="104"/>
      <x:c r="M630" s="104"/>
      <x:c r="N630" s="104"/>
      <x:c r="O630" s="104"/>
      <x:c r="P630" s="104"/>
      <x:c r="Q630" s="104"/>
      <x:c r="R630" s="104"/>
      <x:c r="S630" s="104"/>
      <x:c r="T630" s="104"/>
      <x:c r="U630" s="104"/>
      <x:c r="V630" s="104"/>
      <x:c r="W630" s="104"/>
      <x:c r="X630" s="104"/>
    </x:row>
    <x:row r="631" spans="1:24" ht="15.75" customHeight="1">
      <x:c r="A631" s="104"/>
      <x:c r="B631" s="104"/>
      <x:c r="C631" s="104"/>
      <x:c r="D631" s="104"/>
      <x:c r="E631" s="104"/>
      <x:c r="F631" s="104"/>
      <x:c r="G631" s="104"/>
      <x:c r="H631" s="104"/>
      <x:c r="I631" s="104"/>
      <x:c r="J631" s="104"/>
      <x:c r="K631" s="104"/>
      <x:c r="L631" s="104"/>
      <x:c r="M631" s="104"/>
      <x:c r="N631" s="104"/>
      <x:c r="O631" s="104"/>
      <x:c r="P631" s="104"/>
      <x:c r="Q631" s="104"/>
      <x:c r="R631" s="104"/>
      <x:c r="S631" s="104"/>
      <x:c r="T631" s="104"/>
      <x:c r="U631" s="104"/>
      <x:c r="V631" s="104"/>
      <x:c r="W631" s="104"/>
      <x:c r="X631" s="104"/>
    </x:row>
    <x:row r="632" spans="1:24" ht="15.75" customHeight="1">
      <x:c r="A632" s="104"/>
      <x:c r="B632" s="104"/>
      <x:c r="C632" s="104"/>
      <x:c r="D632" s="104"/>
      <x:c r="E632" s="104"/>
      <x:c r="F632" s="104"/>
      <x:c r="G632" s="104"/>
      <x:c r="H632" s="104"/>
      <x:c r="I632" s="104"/>
      <x:c r="J632" s="104"/>
      <x:c r="K632" s="104"/>
      <x:c r="L632" s="104"/>
      <x:c r="M632" s="104"/>
      <x:c r="N632" s="104"/>
      <x:c r="O632" s="104"/>
      <x:c r="P632" s="104"/>
      <x:c r="Q632" s="104"/>
      <x:c r="R632" s="104"/>
      <x:c r="S632" s="104"/>
      <x:c r="T632" s="104"/>
      <x:c r="U632" s="104"/>
      <x:c r="V632" s="104"/>
      <x:c r="W632" s="104"/>
      <x:c r="X632" s="104"/>
    </x:row>
    <x:row r="633" spans="1:24" ht="15.75" customHeight="1">
      <x:c r="A633" s="104"/>
      <x:c r="B633" s="104"/>
      <x:c r="C633" s="104"/>
      <x:c r="D633" s="104"/>
      <x:c r="E633" s="104"/>
      <x:c r="F633" s="104"/>
      <x:c r="G633" s="104"/>
      <x:c r="H633" s="104"/>
      <x:c r="I633" s="104"/>
      <x:c r="J633" s="104"/>
      <x:c r="K633" s="104"/>
      <x:c r="L633" s="104"/>
      <x:c r="M633" s="104"/>
      <x:c r="N633" s="104"/>
      <x:c r="O633" s="104"/>
      <x:c r="P633" s="104"/>
      <x:c r="Q633" s="104"/>
      <x:c r="R633" s="104"/>
      <x:c r="S633" s="104"/>
      <x:c r="T633" s="104"/>
      <x:c r="U633" s="104"/>
      <x:c r="V633" s="104"/>
      <x:c r="W633" s="104"/>
      <x:c r="X633" s="104"/>
    </x:row>
    <x:row r="634" spans="1:24" ht="15.75" customHeight="1">
      <x:c r="A634" s="104"/>
      <x:c r="B634" s="104"/>
      <x:c r="C634" s="104"/>
      <x:c r="D634" s="104"/>
      <x:c r="E634" s="104"/>
      <x:c r="F634" s="104"/>
      <x:c r="G634" s="104"/>
      <x:c r="H634" s="104"/>
      <x:c r="I634" s="104"/>
      <x:c r="J634" s="104"/>
      <x:c r="K634" s="104"/>
      <x:c r="L634" s="104"/>
      <x:c r="M634" s="104"/>
      <x:c r="N634" s="104"/>
      <x:c r="O634" s="104"/>
      <x:c r="P634" s="104"/>
      <x:c r="Q634" s="104"/>
      <x:c r="R634" s="104"/>
      <x:c r="S634" s="104"/>
      <x:c r="T634" s="104"/>
      <x:c r="U634" s="104"/>
      <x:c r="V634" s="104"/>
      <x:c r="W634" s="104"/>
      <x:c r="X634" s="104"/>
    </x:row>
    <x:row r="635" spans="1:24" ht="15.75" customHeight="1">
      <x:c r="A635" s="104"/>
      <x:c r="B635" s="104"/>
      <x:c r="C635" s="104"/>
      <x:c r="D635" s="104"/>
      <x:c r="E635" s="104"/>
      <x:c r="F635" s="104"/>
      <x:c r="G635" s="104"/>
      <x:c r="H635" s="104"/>
      <x:c r="I635" s="104"/>
      <x:c r="J635" s="104"/>
      <x:c r="K635" s="104"/>
      <x:c r="L635" s="104"/>
      <x:c r="M635" s="104"/>
      <x:c r="N635" s="104"/>
      <x:c r="O635" s="104"/>
      <x:c r="P635" s="104"/>
      <x:c r="Q635" s="104"/>
      <x:c r="R635" s="104"/>
      <x:c r="S635" s="104"/>
      <x:c r="T635" s="104"/>
      <x:c r="U635" s="104"/>
      <x:c r="V635" s="104"/>
      <x:c r="W635" s="104"/>
      <x:c r="X635" s="104"/>
    </x:row>
    <x:row r="636" spans="1:24" ht="15.75" customHeight="1">
      <x:c r="A636" s="104"/>
      <x:c r="B636" s="104"/>
      <x:c r="C636" s="104"/>
      <x:c r="D636" s="104"/>
      <x:c r="E636" s="104"/>
      <x:c r="F636" s="104"/>
      <x:c r="G636" s="104"/>
      <x:c r="H636" s="104"/>
      <x:c r="I636" s="104"/>
      <x:c r="J636" s="104"/>
      <x:c r="K636" s="104"/>
      <x:c r="L636" s="104"/>
      <x:c r="M636" s="104"/>
      <x:c r="N636" s="104"/>
      <x:c r="O636" s="104"/>
      <x:c r="P636" s="104"/>
      <x:c r="Q636" s="104"/>
      <x:c r="R636" s="104"/>
      <x:c r="S636" s="104"/>
      <x:c r="T636" s="104"/>
      <x:c r="U636" s="104"/>
      <x:c r="V636" s="104"/>
      <x:c r="W636" s="104"/>
      <x:c r="X636" s="104"/>
    </x:row>
    <x:row r="637" spans="1:24" ht="15.75" customHeight="1">
      <x:c r="A637" s="104"/>
      <x:c r="B637" s="104"/>
      <x:c r="C637" s="104"/>
      <x:c r="D637" s="104"/>
      <x:c r="E637" s="104"/>
      <x:c r="F637" s="104"/>
      <x:c r="G637" s="104"/>
      <x:c r="H637" s="104"/>
      <x:c r="I637" s="104"/>
      <x:c r="J637" s="104"/>
      <x:c r="K637" s="104"/>
      <x:c r="L637" s="104"/>
      <x:c r="M637" s="104"/>
      <x:c r="N637" s="104"/>
      <x:c r="O637" s="104"/>
      <x:c r="P637" s="104"/>
      <x:c r="Q637" s="104"/>
      <x:c r="R637" s="104"/>
      <x:c r="S637" s="104"/>
      <x:c r="T637" s="104"/>
      <x:c r="U637" s="104"/>
      <x:c r="V637" s="104"/>
      <x:c r="W637" s="104"/>
      <x:c r="X637" s="104"/>
    </x:row>
    <x:row r="638" spans="1:24" ht="15.75" customHeight="1">
      <x:c r="A638" s="104"/>
      <x:c r="B638" s="104"/>
      <x:c r="C638" s="104"/>
      <x:c r="D638" s="104"/>
      <x:c r="E638" s="104"/>
      <x:c r="F638" s="104"/>
      <x:c r="G638" s="104"/>
      <x:c r="H638" s="104"/>
      <x:c r="I638" s="104"/>
      <x:c r="J638" s="104"/>
      <x:c r="K638" s="104"/>
      <x:c r="L638" s="104"/>
      <x:c r="M638" s="104"/>
      <x:c r="N638" s="104"/>
      <x:c r="O638" s="104"/>
      <x:c r="P638" s="104"/>
      <x:c r="Q638" s="104"/>
      <x:c r="R638" s="104"/>
      <x:c r="S638" s="104"/>
      <x:c r="T638" s="104"/>
      <x:c r="U638" s="104"/>
      <x:c r="V638" s="104"/>
      <x:c r="W638" s="104"/>
      <x:c r="X638" s="104"/>
    </x:row>
    <x:row r="639" spans="1:24" ht="15.75" customHeight="1">
      <x:c r="A639" s="104"/>
      <x:c r="B639" s="104"/>
      <x:c r="C639" s="104"/>
      <x:c r="D639" s="104"/>
      <x:c r="E639" s="104"/>
      <x:c r="F639" s="104"/>
      <x:c r="G639" s="104"/>
      <x:c r="H639" s="104"/>
      <x:c r="I639" s="104"/>
      <x:c r="J639" s="104"/>
      <x:c r="K639" s="104"/>
      <x:c r="L639" s="104"/>
      <x:c r="M639" s="104"/>
      <x:c r="N639" s="104"/>
      <x:c r="O639" s="104"/>
      <x:c r="P639" s="104"/>
      <x:c r="Q639" s="104"/>
      <x:c r="R639" s="104"/>
      <x:c r="S639" s="104"/>
      <x:c r="T639" s="104"/>
      <x:c r="U639" s="104"/>
      <x:c r="V639" s="104"/>
      <x:c r="W639" s="104"/>
      <x:c r="X639" s="104"/>
    </x:row>
    <x:row r="640" spans="1:24" ht="15.75" customHeight="1">
      <x:c r="A640" s="104"/>
      <x:c r="B640" s="104"/>
      <x:c r="C640" s="104"/>
      <x:c r="D640" s="104"/>
      <x:c r="E640" s="104"/>
      <x:c r="F640" s="104"/>
      <x:c r="G640" s="104"/>
      <x:c r="H640" s="104"/>
      <x:c r="I640" s="104"/>
      <x:c r="J640" s="104"/>
      <x:c r="K640" s="104"/>
      <x:c r="L640" s="104"/>
      <x:c r="M640" s="104"/>
      <x:c r="N640" s="104"/>
      <x:c r="O640" s="104"/>
      <x:c r="P640" s="104"/>
      <x:c r="Q640" s="104"/>
      <x:c r="R640" s="104"/>
      <x:c r="S640" s="104"/>
      <x:c r="T640" s="104"/>
      <x:c r="U640" s="104"/>
      <x:c r="V640" s="104"/>
      <x:c r="W640" s="104"/>
      <x:c r="X640" s="104"/>
    </x:row>
    <x:row r="641" spans="1:24" ht="15.75" customHeight="1">
      <x:c r="A641" s="104"/>
      <x:c r="B641" s="104"/>
      <x:c r="C641" s="104"/>
      <x:c r="D641" s="104"/>
      <x:c r="E641" s="104"/>
      <x:c r="F641" s="104"/>
      <x:c r="G641" s="104"/>
      <x:c r="H641" s="104"/>
      <x:c r="I641" s="104"/>
      <x:c r="J641" s="104"/>
      <x:c r="K641" s="104"/>
      <x:c r="L641" s="104"/>
      <x:c r="M641" s="104"/>
      <x:c r="N641" s="104"/>
      <x:c r="O641" s="104"/>
      <x:c r="P641" s="104"/>
      <x:c r="Q641" s="104"/>
      <x:c r="R641" s="104"/>
      <x:c r="S641" s="104"/>
      <x:c r="T641" s="104"/>
      <x:c r="U641" s="104"/>
      <x:c r="V641" s="104"/>
      <x:c r="W641" s="104"/>
      <x:c r="X641" s="104"/>
    </x:row>
    <x:row r="642" spans="1:24" ht="15.75" customHeight="1">
      <x:c r="A642" s="104"/>
      <x:c r="B642" s="104"/>
      <x:c r="C642" s="104"/>
      <x:c r="D642" s="104"/>
      <x:c r="E642" s="104"/>
      <x:c r="F642" s="104"/>
      <x:c r="G642" s="104"/>
      <x:c r="H642" s="104"/>
      <x:c r="I642" s="104"/>
      <x:c r="J642" s="104"/>
      <x:c r="K642" s="104"/>
      <x:c r="L642" s="104"/>
      <x:c r="M642" s="104"/>
      <x:c r="N642" s="104"/>
      <x:c r="O642" s="104"/>
      <x:c r="P642" s="104"/>
      <x:c r="Q642" s="104"/>
      <x:c r="R642" s="104"/>
      <x:c r="S642" s="104"/>
      <x:c r="T642" s="104"/>
      <x:c r="U642" s="104"/>
      <x:c r="V642" s="104"/>
      <x:c r="W642" s="104"/>
      <x:c r="X642" s="104"/>
    </x:row>
    <x:row r="643" spans="1:24" ht="15.75" customHeight="1">
      <x:c r="A643" s="104"/>
      <x:c r="B643" s="104"/>
      <x:c r="C643" s="104"/>
      <x:c r="D643" s="104"/>
      <x:c r="E643" s="104"/>
      <x:c r="F643" s="104"/>
      <x:c r="G643" s="104"/>
      <x:c r="H643" s="104"/>
      <x:c r="I643" s="104"/>
      <x:c r="J643" s="104"/>
      <x:c r="K643" s="104"/>
      <x:c r="L643" s="104"/>
      <x:c r="M643" s="104"/>
      <x:c r="N643" s="104"/>
      <x:c r="O643" s="104"/>
      <x:c r="P643" s="104"/>
      <x:c r="Q643" s="104"/>
      <x:c r="R643" s="104"/>
      <x:c r="S643" s="104"/>
      <x:c r="T643" s="104"/>
      <x:c r="U643" s="104"/>
      <x:c r="V643" s="104"/>
      <x:c r="W643" s="104"/>
      <x:c r="X643" s="104"/>
    </x:row>
    <x:row r="644" spans="1:24" ht="15.75" customHeight="1">
      <x:c r="A644" s="104"/>
      <x:c r="B644" s="104"/>
      <x:c r="C644" s="104"/>
      <x:c r="D644" s="104"/>
      <x:c r="E644" s="104"/>
      <x:c r="F644" s="104"/>
      <x:c r="G644" s="104"/>
      <x:c r="H644" s="104"/>
      <x:c r="I644" s="104"/>
      <x:c r="J644" s="104"/>
      <x:c r="K644" s="104"/>
      <x:c r="L644" s="104"/>
      <x:c r="M644" s="104"/>
      <x:c r="N644" s="104"/>
      <x:c r="O644" s="104"/>
      <x:c r="P644" s="104"/>
      <x:c r="Q644" s="104"/>
      <x:c r="R644" s="104"/>
      <x:c r="S644" s="104"/>
      <x:c r="T644" s="104"/>
      <x:c r="U644" s="104"/>
      <x:c r="V644" s="104"/>
      <x:c r="W644" s="104"/>
      <x:c r="X644" s="104"/>
    </x:row>
    <x:row r="645" spans="1:24" ht="15.75" customHeight="1">
      <x:c r="A645" s="104"/>
      <x:c r="B645" s="104"/>
      <x:c r="C645" s="104"/>
      <x:c r="D645" s="104"/>
      <x:c r="E645" s="104"/>
      <x:c r="F645" s="104"/>
      <x:c r="G645" s="104"/>
      <x:c r="H645" s="104"/>
      <x:c r="I645" s="104"/>
      <x:c r="J645" s="104"/>
      <x:c r="K645" s="104"/>
      <x:c r="L645" s="104"/>
      <x:c r="M645" s="104"/>
      <x:c r="N645" s="104"/>
      <x:c r="O645" s="104"/>
      <x:c r="P645" s="104"/>
      <x:c r="Q645" s="104"/>
      <x:c r="R645" s="104"/>
      <x:c r="S645" s="104"/>
      <x:c r="T645" s="104"/>
      <x:c r="U645" s="104"/>
      <x:c r="V645" s="104"/>
      <x:c r="W645" s="104"/>
      <x:c r="X645" s="104"/>
    </x:row>
    <x:row r="646" spans="1:24" ht="15.75" customHeight="1">
      <x:c r="A646" s="104"/>
      <x:c r="B646" s="104"/>
      <x:c r="C646" s="104"/>
      <x:c r="D646" s="104"/>
      <x:c r="E646" s="104"/>
      <x:c r="F646" s="104"/>
      <x:c r="G646" s="104"/>
      <x:c r="H646" s="104"/>
      <x:c r="I646" s="104"/>
      <x:c r="J646" s="104"/>
      <x:c r="K646" s="104"/>
      <x:c r="L646" s="104"/>
      <x:c r="M646" s="104"/>
      <x:c r="N646" s="104"/>
      <x:c r="O646" s="104"/>
      <x:c r="P646" s="104"/>
      <x:c r="Q646" s="104"/>
      <x:c r="R646" s="104"/>
      <x:c r="S646" s="104"/>
      <x:c r="T646" s="104"/>
      <x:c r="U646" s="104"/>
      <x:c r="V646" s="104"/>
      <x:c r="W646" s="104"/>
      <x:c r="X646" s="104"/>
    </x:row>
    <x:row r="647" spans="1:24" ht="15.75" customHeight="1">
      <x:c r="A647" s="104"/>
      <x:c r="B647" s="104"/>
      <x:c r="C647" s="104"/>
      <x:c r="D647" s="104"/>
      <x:c r="E647" s="104"/>
      <x:c r="F647" s="104"/>
      <x:c r="G647" s="104"/>
      <x:c r="H647" s="104"/>
      <x:c r="I647" s="104"/>
      <x:c r="J647" s="104"/>
      <x:c r="K647" s="104"/>
      <x:c r="L647" s="104"/>
      <x:c r="M647" s="104"/>
      <x:c r="N647" s="104"/>
      <x:c r="O647" s="104"/>
      <x:c r="P647" s="104"/>
      <x:c r="Q647" s="104"/>
      <x:c r="R647" s="104"/>
      <x:c r="S647" s="104"/>
      <x:c r="T647" s="104"/>
      <x:c r="U647" s="104"/>
      <x:c r="V647" s="104"/>
      <x:c r="W647" s="104"/>
      <x:c r="X647" s="104"/>
    </x:row>
    <x:row r="648" spans="1:24" ht="15.75" customHeight="1">
      <x:c r="A648" s="104"/>
      <x:c r="B648" s="104"/>
      <x:c r="C648" s="104"/>
      <x:c r="D648" s="104"/>
      <x:c r="E648" s="104"/>
      <x:c r="F648" s="104"/>
      <x:c r="G648" s="104"/>
      <x:c r="H648" s="104"/>
      <x:c r="I648" s="104"/>
      <x:c r="J648" s="104"/>
      <x:c r="K648" s="104"/>
      <x:c r="L648" s="104"/>
      <x:c r="M648" s="104"/>
      <x:c r="N648" s="104"/>
      <x:c r="O648" s="104"/>
      <x:c r="P648" s="104"/>
      <x:c r="Q648" s="104"/>
      <x:c r="R648" s="104"/>
      <x:c r="S648" s="104"/>
      <x:c r="T648" s="104"/>
      <x:c r="U648" s="104"/>
      <x:c r="V648" s="104"/>
      <x:c r="W648" s="104"/>
      <x:c r="X648" s="104"/>
    </x:row>
    <x:row r="649" spans="1:24" ht="15.75" customHeight="1">
      <x:c r="A649" s="104"/>
      <x:c r="B649" s="104"/>
      <x:c r="C649" s="104"/>
      <x:c r="D649" s="104"/>
      <x:c r="E649" s="104"/>
      <x:c r="F649" s="104"/>
      <x:c r="G649" s="104"/>
      <x:c r="H649" s="104"/>
      <x:c r="I649" s="104"/>
      <x:c r="J649" s="104"/>
      <x:c r="K649" s="104"/>
      <x:c r="L649" s="104"/>
      <x:c r="M649" s="104"/>
      <x:c r="N649" s="104"/>
      <x:c r="O649" s="104"/>
      <x:c r="P649" s="104"/>
      <x:c r="Q649" s="104"/>
      <x:c r="R649" s="104"/>
      <x:c r="S649" s="104"/>
      <x:c r="T649" s="104"/>
      <x:c r="U649" s="104"/>
      <x:c r="V649" s="104"/>
      <x:c r="W649" s="104"/>
      <x:c r="X649" s="104"/>
    </x:row>
    <x:row r="650" spans="1:24" ht="15.75" customHeight="1">
      <x:c r="A650" s="104"/>
      <x:c r="B650" s="104"/>
      <x:c r="C650" s="104"/>
      <x:c r="D650" s="104"/>
      <x:c r="E650" s="104"/>
      <x:c r="F650" s="104"/>
      <x:c r="G650" s="104"/>
      <x:c r="H650" s="104"/>
      <x:c r="I650" s="104"/>
      <x:c r="J650" s="104"/>
      <x:c r="K650" s="104"/>
      <x:c r="L650" s="104"/>
      <x:c r="M650" s="104"/>
      <x:c r="N650" s="104"/>
      <x:c r="O650" s="104"/>
      <x:c r="P650" s="104"/>
      <x:c r="Q650" s="104"/>
      <x:c r="R650" s="104"/>
      <x:c r="S650" s="104"/>
      <x:c r="T650" s="104"/>
      <x:c r="U650" s="104"/>
      <x:c r="V650" s="104"/>
      <x:c r="W650" s="104"/>
      <x:c r="X650" s="104"/>
    </x:row>
    <x:row r="651" spans="1:24" ht="15.75" customHeight="1">
      <x:c r="A651" s="104"/>
      <x:c r="B651" s="104"/>
      <x:c r="C651" s="104"/>
      <x:c r="D651" s="104"/>
      <x:c r="E651" s="104"/>
      <x:c r="F651" s="104"/>
      <x:c r="G651" s="104"/>
      <x:c r="H651" s="104"/>
      <x:c r="I651" s="104"/>
      <x:c r="J651" s="104"/>
      <x:c r="K651" s="104"/>
      <x:c r="L651" s="104"/>
      <x:c r="M651" s="104"/>
      <x:c r="N651" s="104"/>
      <x:c r="O651" s="104"/>
      <x:c r="P651" s="104"/>
      <x:c r="Q651" s="104"/>
      <x:c r="R651" s="104"/>
      <x:c r="S651" s="104"/>
      <x:c r="T651" s="104"/>
      <x:c r="U651" s="104"/>
      <x:c r="V651" s="104"/>
      <x:c r="W651" s="104"/>
      <x:c r="X651" s="104"/>
    </x:row>
    <x:row r="652" spans="1:24" ht="15.75" customHeight="1">
      <x:c r="A652" s="104"/>
      <x:c r="B652" s="104"/>
      <x:c r="C652" s="104"/>
      <x:c r="D652" s="104"/>
      <x:c r="E652" s="104"/>
      <x:c r="F652" s="104"/>
      <x:c r="G652" s="104"/>
      <x:c r="H652" s="104"/>
      <x:c r="I652" s="104"/>
      <x:c r="J652" s="104"/>
      <x:c r="K652" s="104"/>
      <x:c r="L652" s="104"/>
      <x:c r="M652" s="104"/>
      <x:c r="N652" s="104"/>
      <x:c r="O652" s="104"/>
      <x:c r="P652" s="104"/>
      <x:c r="Q652" s="104"/>
      <x:c r="R652" s="104"/>
      <x:c r="S652" s="104"/>
      <x:c r="T652" s="104"/>
      <x:c r="U652" s="104"/>
      <x:c r="V652" s="104"/>
      <x:c r="W652" s="104"/>
      <x:c r="X652" s="104"/>
    </x:row>
    <x:row r="653" spans="1:24" ht="15.75" customHeight="1">
      <x:c r="A653" s="104"/>
      <x:c r="B653" s="104"/>
      <x:c r="C653" s="104"/>
      <x:c r="D653" s="104"/>
      <x:c r="E653" s="104"/>
      <x:c r="F653" s="104"/>
      <x:c r="G653" s="104"/>
      <x:c r="H653" s="104"/>
      <x:c r="I653" s="104"/>
      <x:c r="J653" s="104"/>
      <x:c r="K653" s="104"/>
      <x:c r="L653" s="104"/>
      <x:c r="M653" s="104"/>
      <x:c r="N653" s="104"/>
      <x:c r="O653" s="104"/>
      <x:c r="P653" s="104"/>
      <x:c r="Q653" s="104"/>
      <x:c r="R653" s="104"/>
      <x:c r="S653" s="104"/>
      <x:c r="T653" s="104"/>
      <x:c r="U653" s="104"/>
      <x:c r="V653" s="104"/>
      <x:c r="W653" s="104"/>
      <x:c r="X653" s="104"/>
    </x:row>
    <x:row r="654" spans="1:24" ht="15.75" customHeight="1">
      <x:c r="A654" s="104"/>
      <x:c r="B654" s="104"/>
      <x:c r="C654" s="104"/>
      <x:c r="D654" s="104"/>
      <x:c r="E654" s="104"/>
      <x:c r="F654" s="104"/>
      <x:c r="G654" s="104"/>
      <x:c r="H654" s="104"/>
      <x:c r="I654" s="104"/>
      <x:c r="J654" s="104"/>
      <x:c r="K654" s="104"/>
      <x:c r="L654" s="104"/>
      <x:c r="M654" s="104"/>
      <x:c r="N654" s="104"/>
      <x:c r="O654" s="104"/>
      <x:c r="P654" s="104"/>
      <x:c r="Q654" s="104"/>
      <x:c r="R654" s="104"/>
      <x:c r="S654" s="104"/>
      <x:c r="T654" s="104"/>
      <x:c r="U654" s="104"/>
      <x:c r="V654" s="104"/>
      <x:c r="W654" s="104"/>
      <x:c r="X654" s="104"/>
    </x:row>
    <x:row r="655" spans="1:24" ht="15.75" customHeight="1">
      <x:c r="A655" s="104"/>
      <x:c r="B655" s="104"/>
      <x:c r="C655" s="104"/>
      <x:c r="D655" s="104"/>
      <x:c r="E655" s="104"/>
      <x:c r="F655" s="104"/>
      <x:c r="G655" s="104"/>
      <x:c r="H655" s="104"/>
      <x:c r="I655" s="104"/>
      <x:c r="J655" s="104"/>
      <x:c r="K655" s="104"/>
      <x:c r="L655" s="104"/>
      <x:c r="M655" s="104"/>
      <x:c r="N655" s="104"/>
      <x:c r="O655" s="104"/>
      <x:c r="P655" s="104"/>
      <x:c r="Q655" s="104"/>
      <x:c r="R655" s="104"/>
      <x:c r="S655" s="104"/>
      <x:c r="T655" s="104"/>
      <x:c r="U655" s="104"/>
      <x:c r="V655" s="104"/>
      <x:c r="W655" s="104"/>
      <x:c r="X655" s="104"/>
    </x:row>
    <x:row r="656" spans="1:24" ht="15.75" customHeight="1">
      <x:c r="A656" s="104"/>
      <x:c r="B656" s="104"/>
      <x:c r="C656" s="104"/>
      <x:c r="D656" s="104"/>
      <x:c r="E656" s="104"/>
      <x:c r="F656" s="104"/>
      <x:c r="G656" s="104"/>
      <x:c r="H656" s="104"/>
      <x:c r="I656" s="104"/>
      <x:c r="J656" s="104"/>
      <x:c r="K656" s="104"/>
      <x:c r="L656" s="104"/>
      <x:c r="M656" s="104"/>
      <x:c r="N656" s="104"/>
      <x:c r="O656" s="104"/>
      <x:c r="P656" s="104"/>
      <x:c r="Q656" s="104"/>
      <x:c r="R656" s="104"/>
      <x:c r="S656" s="104"/>
      <x:c r="T656" s="104"/>
      <x:c r="U656" s="104"/>
      <x:c r="V656" s="104"/>
      <x:c r="W656" s="104"/>
      <x:c r="X656" s="104"/>
    </x:row>
    <x:row r="657" spans="1:24" ht="15.75" customHeight="1">
      <x:c r="A657" s="104"/>
      <x:c r="B657" s="104"/>
      <x:c r="C657" s="104"/>
      <x:c r="D657" s="104"/>
      <x:c r="E657" s="104"/>
      <x:c r="F657" s="104"/>
      <x:c r="G657" s="104"/>
      <x:c r="H657" s="104"/>
      <x:c r="I657" s="104"/>
      <x:c r="J657" s="104"/>
      <x:c r="K657" s="104"/>
      <x:c r="L657" s="104"/>
      <x:c r="M657" s="104"/>
      <x:c r="N657" s="104"/>
      <x:c r="O657" s="104"/>
      <x:c r="P657" s="104"/>
      <x:c r="Q657" s="104"/>
      <x:c r="R657" s="104"/>
      <x:c r="S657" s="104"/>
      <x:c r="T657" s="104"/>
      <x:c r="U657" s="104"/>
      <x:c r="V657" s="104"/>
      <x:c r="W657" s="104"/>
      <x:c r="X657" s="104"/>
    </x:row>
    <x:row r="658" spans="1:24" ht="15.75" customHeight="1">
      <x:c r="A658" s="104"/>
      <x:c r="B658" s="104"/>
      <x:c r="C658" s="104"/>
      <x:c r="D658" s="104"/>
      <x:c r="E658" s="104"/>
      <x:c r="F658" s="104"/>
      <x:c r="G658" s="104"/>
      <x:c r="H658" s="104"/>
      <x:c r="I658" s="104"/>
      <x:c r="J658" s="104"/>
      <x:c r="K658" s="104"/>
      <x:c r="L658" s="104"/>
      <x:c r="M658" s="104"/>
      <x:c r="N658" s="104"/>
      <x:c r="O658" s="104"/>
      <x:c r="P658" s="104"/>
      <x:c r="Q658" s="104"/>
      <x:c r="R658" s="104"/>
      <x:c r="S658" s="104"/>
      <x:c r="T658" s="104"/>
      <x:c r="U658" s="104"/>
      <x:c r="V658" s="104"/>
      <x:c r="W658" s="104"/>
      <x:c r="X658" s="104"/>
    </x:row>
    <x:row r="659" spans="1:24" ht="15.75" customHeight="1">
      <x:c r="A659" s="104"/>
      <x:c r="B659" s="104"/>
      <x:c r="C659" s="104"/>
      <x:c r="D659" s="104"/>
      <x:c r="E659" s="104"/>
      <x:c r="F659" s="104"/>
      <x:c r="G659" s="104"/>
      <x:c r="H659" s="104"/>
      <x:c r="I659" s="104"/>
      <x:c r="J659" s="104"/>
      <x:c r="K659" s="104"/>
      <x:c r="L659" s="104"/>
      <x:c r="M659" s="104"/>
      <x:c r="N659" s="104"/>
      <x:c r="O659" s="104"/>
      <x:c r="P659" s="104"/>
      <x:c r="Q659" s="104"/>
      <x:c r="R659" s="104"/>
      <x:c r="S659" s="104"/>
      <x:c r="T659" s="104"/>
      <x:c r="U659" s="104"/>
      <x:c r="V659" s="104"/>
      <x:c r="W659" s="104"/>
      <x:c r="X659" s="104"/>
    </x:row>
    <x:row r="660" spans="1:24" ht="15.75" customHeight="1">
      <x:c r="A660" s="104"/>
      <x:c r="B660" s="104"/>
      <x:c r="C660" s="104"/>
      <x:c r="D660" s="104"/>
      <x:c r="E660" s="104"/>
      <x:c r="F660" s="104"/>
      <x:c r="G660" s="104"/>
      <x:c r="H660" s="104"/>
      <x:c r="I660" s="104"/>
      <x:c r="J660" s="104"/>
      <x:c r="K660" s="104"/>
      <x:c r="L660" s="104"/>
      <x:c r="M660" s="104"/>
      <x:c r="N660" s="104"/>
      <x:c r="O660" s="104"/>
      <x:c r="P660" s="104"/>
      <x:c r="Q660" s="104"/>
      <x:c r="R660" s="104"/>
      <x:c r="S660" s="104"/>
      <x:c r="T660" s="104"/>
      <x:c r="U660" s="104"/>
      <x:c r="V660" s="104"/>
      <x:c r="W660" s="104"/>
      <x:c r="X660" s="104"/>
    </x:row>
    <x:row r="661" spans="1:24" ht="15.75" customHeight="1">
      <x:c r="A661" s="104"/>
      <x:c r="B661" s="104"/>
      <x:c r="C661" s="104"/>
      <x:c r="D661" s="104"/>
      <x:c r="E661" s="104"/>
      <x:c r="F661" s="104"/>
      <x:c r="G661" s="104"/>
      <x:c r="H661" s="104"/>
      <x:c r="I661" s="104"/>
      <x:c r="J661" s="104"/>
      <x:c r="K661" s="104"/>
      <x:c r="L661" s="104"/>
      <x:c r="M661" s="104"/>
      <x:c r="N661" s="104"/>
      <x:c r="O661" s="104"/>
      <x:c r="P661" s="104"/>
      <x:c r="Q661" s="104"/>
      <x:c r="R661" s="104"/>
      <x:c r="S661" s="104"/>
      <x:c r="T661" s="104"/>
      <x:c r="U661" s="104"/>
      <x:c r="V661" s="104"/>
      <x:c r="W661" s="104"/>
      <x:c r="X661" s="104"/>
    </x:row>
    <x:row r="662" spans="1:24" ht="15.75" customHeight="1">
      <x:c r="A662" s="104"/>
      <x:c r="B662" s="104"/>
      <x:c r="C662" s="104"/>
      <x:c r="D662" s="104"/>
      <x:c r="E662" s="104"/>
      <x:c r="F662" s="104"/>
      <x:c r="G662" s="104"/>
      <x:c r="H662" s="104"/>
      <x:c r="I662" s="104"/>
      <x:c r="J662" s="104"/>
      <x:c r="K662" s="104"/>
      <x:c r="L662" s="104"/>
      <x:c r="M662" s="104"/>
      <x:c r="N662" s="104"/>
      <x:c r="O662" s="104"/>
      <x:c r="P662" s="104"/>
      <x:c r="Q662" s="104"/>
      <x:c r="R662" s="104"/>
      <x:c r="S662" s="104"/>
      <x:c r="T662" s="104"/>
      <x:c r="U662" s="104"/>
      <x:c r="V662" s="104"/>
      <x:c r="W662" s="104"/>
      <x:c r="X662" s="104"/>
    </x:row>
    <x:row r="663" spans="1:24" ht="15.75" customHeight="1">
      <x:c r="A663" s="104"/>
      <x:c r="B663" s="104"/>
      <x:c r="C663" s="104"/>
      <x:c r="D663" s="104"/>
      <x:c r="E663" s="104"/>
      <x:c r="F663" s="104"/>
      <x:c r="G663" s="104"/>
      <x:c r="H663" s="104"/>
      <x:c r="I663" s="104"/>
      <x:c r="J663" s="104"/>
      <x:c r="K663" s="104"/>
      <x:c r="L663" s="104"/>
      <x:c r="M663" s="104"/>
      <x:c r="N663" s="104"/>
      <x:c r="O663" s="104"/>
      <x:c r="P663" s="104"/>
      <x:c r="Q663" s="104"/>
      <x:c r="R663" s="104"/>
      <x:c r="S663" s="104"/>
      <x:c r="T663" s="104"/>
      <x:c r="U663" s="104"/>
      <x:c r="V663" s="104"/>
      <x:c r="W663" s="104"/>
      <x:c r="X663" s="104"/>
    </x:row>
    <x:row r="664" spans="1:24" ht="15.75" customHeight="1">
      <x:c r="A664" s="104"/>
      <x:c r="B664" s="104"/>
      <x:c r="C664" s="104"/>
      <x:c r="D664" s="104"/>
      <x:c r="E664" s="104"/>
      <x:c r="F664" s="104"/>
      <x:c r="G664" s="104"/>
      <x:c r="H664" s="104"/>
      <x:c r="I664" s="104"/>
      <x:c r="J664" s="104"/>
      <x:c r="K664" s="104"/>
      <x:c r="L664" s="104"/>
      <x:c r="M664" s="104"/>
      <x:c r="N664" s="104"/>
      <x:c r="O664" s="104"/>
      <x:c r="P664" s="104"/>
      <x:c r="Q664" s="104"/>
      <x:c r="R664" s="104"/>
      <x:c r="S664" s="104"/>
      <x:c r="T664" s="104"/>
      <x:c r="U664" s="104"/>
      <x:c r="V664" s="104"/>
      <x:c r="W664" s="104"/>
      <x:c r="X664" s="104"/>
    </x:row>
    <x:row r="665" spans="1:24" ht="15.75" customHeight="1">
      <x:c r="A665" s="104"/>
      <x:c r="B665" s="104"/>
      <x:c r="C665" s="104"/>
      <x:c r="D665" s="104"/>
      <x:c r="E665" s="104"/>
      <x:c r="F665" s="104"/>
      <x:c r="G665" s="104"/>
      <x:c r="H665" s="104"/>
      <x:c r="I665" s="104"/>
      <x:c r="J665" s="104"/>
      <x:c r="K665" s="104"/>
      <x:c r="L665" s="104"/>
      <x:c r="M665" s="104"/>
      <x:c r="N665" s="104"/>
      <x:c r="O665" s="104"/>
      <x:c r="P665" s="104"/>
      <x:c r="Q665" s="104"/>
      <x:c r="R665" s="104"/>
      <x:c r="S665" s="104"/>
      <x:c r="T665" s="104"/>
      <x:c r="U665" s="104"/>
      <x:c r="V665" s="104"/>
      <x:c r="W665" s="104"/>
      <x:c r="X665" s="104"/>
    </x:row>
    <x:row r="666" spans="1:24" ht="15.75" customHeight="1">
      <x:c r="A666" s="104"/>
      <x:c r="B666" s="104"/>
      <x:c r="C666" s="104"/>
      <x:c r="D666" s="104"/>
      <x:c r="E666" s="104"/>
      <x:c r="F666" s="104"/>
      <x:c r="G666" s="104"/>
      <x:c r="H666" s="104"/>
      <x:c r="I666" s="104"/>
      <x:c r="J666" s="104"/>
      <x:c r="K666" s="104"/>
      <x:c r="L666" s="104"/>
      <x:c r="M666" s="104"/>
      <x:c r="N666" s="104"/>
      <x:c r="O666" s="104"/>
      <x:c r="P666" s="104"/>
      <x:c r="Q666" s="104"/>
      <x:c r="R666" s="104"/>
      <x:c r="S666" s="104"/>
      <x:c r="T666" s="104"/>
      <x:c r="U666" s="104"/>
      <x:c r="V666" s="104"/>
      <x:c r="W666" s="104"/>
      <x:c r="X666" s="104"/>
    </x:row>
    <x:row r="667" spans="1:24" ht="15.75" customHeight="1">
      <x:c r="A667" s="104"/>
      <x:c r="B667" s="104"/>
      <x:c r="C667" s="104"/>
      <x:c r="D667" s="104"/>
      <x:c r="E667" s="104"/>
      <x:c r="F667" s="104"/>
      <x:c r="G667" s="104"/>
      <x:c r="H667" s="104"/>
      <x:c r="I667" s="104"/>
      <x:c r="J667" s="104"/>
      <x:c r="K667" s="104"/>
      <x:c r="L667" s="104"/>
      <x:c r="M667" s="104"/>
      <x:c r="N667" s="104"/>
      <x:c r="O667" s="104"/>
      <x:c r="P667" s="104"/>
      <x:c r="Q667" s="104"/>
      <x:c r="R667" s="104"/>
      <x:c r="S667" s="104"/>
      <x:c r="T667" s="104"/>
      <x:c r="U667" s="104"/>
      <x:c r="V667" s="104"/>
      <x:c r="W667" s="104"/>
      <x:c r="X667" s="104"/>
    </x:row>
    <x:row r="668" spans="1:24" ht="15.75" customHeight="1">
      <x:c r="A668" s="104"/>
      <x:c r="B668" s="104"/>
      <x:c r="C668" s="104"/>
      <x:c r="D668" s="104"/>
      <x:c r="E668" s="104"/>
      <x:c r="F668" s="104"/>
      <x:c r="G668" s="104"/>
      <x:c r="H668" s="104"/>
      <x:c r="I668" s="104"/>
      <x:c r="J668" s="104"/>
      <x:c r="K668" s="104"/>
      <x:c r="L668" s="104"/>
      <x:c r="M668" s="104"/>
      <x:c r="N668" s="104"/>
      <x:c r="O668" s="104"/>
      <x:c r="P668" s="104"/>
      <x:c r="Q668" s="104"/>
      <x:c r="R668" s="104"/>
      <x:c r="S668" s="104"/>
      <x:c r="T668" s="104"/>
      <x:c r="U668" s="104"/>
      <x:c r="V668" s="104"/>
      <x:c r="W668" s="104"/>
      <x:c r="X668" s="104"/>
    </x:row>
    <x:row r="669" spans="1:24" ht="15.75" customHeight="1">
      <x:c r="A669" s="104"/>
      <x:c r="B669" s="104"/>
      <x:c r="C669" s="104"/>
      <x:c r="D669" s="104"/>
      <x:c r="E669" s="104"/>
      <x:c r="F669" s="104"/>
      <x:c r="G669" s="104"/>
      <x:c r="H669" s="104"/>
      <x:c r="I669" s="104"/>
      <x:c r="J669" s="104"/>
      <x:c r="K669" s="104"/>
      <x:c r="L669" s="104"/>
      <x:c r="M669" s="104"/>
      <x:c r="N669" s="104"/>
      <x:c r="O669" s="104"/>
      <x:c r="P669" s="104"/>
      <x:c r="Q669" s="104"/>
      <x:c r="R669" s="104"/>
      <x:c r="S669" s="104"/>
      <x:c r="T669" s="104"/>
      <x:c r="U669" s="104"/>
      <x:c r="V669" s="104"/>
      <x:c r="W669" s="104"/>
      <x:c r="X669" s="104"/>
    </x:row>
    <x:row r="670" spans="1:24" ht="15.75" customHeight="1">
      <x:c r="A670" s="104"/>
      <x:c r="B670" s="104"/>
      <x:c r="C670" s="104"/>
      <x:c r="D670" s="104"/>
      <x:c r="E670" s="104"/>
      <x:c r="F670" s="104"/>
      <x:c r="G670" s="104"/>
      <x:c r="H670" s="104"/>
      <x:c r="I670" s="104"/>
      <x:c r="J670" s="104"/>
      <x:c r="K670" s="104"/>
      <x:c r="L670" s="104"/>
      <x:c r="M670" s="104"/>
      <x:c r="N670" s="104"/>
      <x:c r="O670" s="104"/>
      <x:c r="P670" s="104"/>
      <x:c r="Q670" s="104"/>
      <x:c r="R670" s="104"/>
      <x:c r="S670" s="104"/>
      <x:c r="T670" s="104"/>
      <x:c r="U670" s="104"/>
      <x:c r="V670" s="104"/>
      <x:c r="W670" s="104"/>
      <x:c r="X670" s="104"/>
    </x:row>
    <x:row r="671" spans="1:24" ht="15.75" customHeight="1">
      <x:c r="A671" s="104"/>
      <x:c r="B671" s="104"/>
      <x:c r="C671" s="104"/>
      <x:c r="D671" s="104"/>
      <x:c r="E671" s="104"/>
      <x:c r="F671" s="104"/>
      <x:c r="G671" s="104"/>
      <x:c r="H671" s="104"/>
      <x:c r="I671" s="104"/>
      <x:c r="J671" s="104"/>
      <x:c r="K671" s="104"/>
      <x:c r="L671" s="104"/>
      <x:c r="M671" s="104"/>
      <x:c r="N671" s="104"/>
      <x:c r="O671" s="104"/>
      <x:c r="P671" s="104"/>
      <x:c r="Q671" s="104"/>
      <x:c r="R671" s="104"/>
      <x:c r="S671" s="104"/>
      <x:c r="T671" s="104"/>
      <x:c r="U671" s="104"/>
      <x:c r="V671" s="104"/>
      <x:c r="W671" s="104"/>
      <x:c r="X671" s="104"/>
    </x:row>
    <x:row r="672" spans="1:24" ht="15.75" customHeight="1">
      <x:c r="A672" s="104"/>
      <x:c r="B672" s="104"/>
      <x:c r="C672" s="104"/>
      <x:c r="D672" s="104"/>
      <x:c r="E672" s="104"/>
      <x:c r="F672" s="104"/>
      <x:c r="G672" s="104"/>
      <x:c r="H672" s="104"/>
      <x:c r="I672" s="104"/>
      <x:c r="J672" s="104"/>
      <x:c r="K672" s="104"/>
      <x:c r="L672" s="104"/>
      <x:c r="M672" s="104"/>
      <x:c r="N672" s="104"/>
      <x:c r="O672" s="104"/>
      <x:c r="P672" s="104"/>
      <x:c r="Q672" s="104"/>
      <x:c r="R672" s="104"/>
      <x:c r="S672" s="104"/>
      <x:c r="T672" s="104"/>
      <x:c r="U672" s="104"/>
      <x:c r="V672" s="104"/>
      <x:c r="W672" s="104"/>
      <x:c r="X672" s="104"/>
    </x:row>
    <x:row r="673" spans="1:24" ht="15.75" customHeight="1">
      <x:c r="A673" s="104"/>
      <x:c r="B673" s="104"/>
      <x:c r="C673" s="104"/>
      <x:c r="D673" s="104"/>
      <x:c r="E673" s="104"/>
      <x:c r="F673" s="104"/>
      <x:c r="G673" s="104"/>
      <x:c r="H673" s="104"/>
      <x:c r="I673" s="104"/>
      <x:c r="J673" s="104"/>
      <x:c r="K673" s="104"/>
      <x:c r="L673" s="104"/>
      <x:c r="M673" s="104"/>
      <x:c r="N673" s="104"/>
      <x:c r="O673" s="104"/>
      <x:c r="P673" s="104"/>
      <x:c r="Q673" s="104"/>
      <x:c r="R673" s="104"/>
      <x:c r="S673" s="104"/>
      <x:c r="T673" s="104"/>
      <x:c r="U673" s="104"/>
      <x:c r="V673" s="104"/>
      <x:c r="W673" s="104"/>
      <x:c r="X673" s="104"/>
    </x:row>
    <x:row r="674" spans="1:24" ht="15.75" customHeight="1">
      <x:c r="A674" s="104"/>
      <x:c r="B674" s="104"/>
      <x:c r="C674" s="104"/>
      <x:c r="D674" s="104"/>
      <x:c r="E674" s="104"/>
      <x:c r="F674" s="104"/>
      <x:c r="G674" s="104"/>
      <x:c r="H674" s="104"/>
      <x:c r="I674" s="104"/>
      <x:c r="J674" s="104"/>
      <x:c r="K674" s="104"/>
      <x:c r="L674" s="104"/>
      <x:c r="M674" s="104"/>
      <x:c r="N674" s="104"/>
      <x:c r="O674" s="104"/>
      <x:c r="P674" s="104"/>
      <x:c r="Q674" s="104"/>
      <x:c r="R674" s="104"/>
      <x:c r="S674" s="104"/>
      <x:c r="T674" s="104"/>
      <x:c r="U674" s="104"/>
      <x:c r="V674" s="104"/>
      <x:c r="W674" s="104"/>
      <x:c r="X674" s="104"/>
    </x:row>
    <x:row r="675" spans="1:24" ht="15.75" customHeight="1">
      <x:c r="A675" s="104"/>
      <x:c r="B675" s="104"/>
      <x:c r="C675" s="104"/>
      <x:c r="D675" s="104"/>
      <x:c r="E675" s="104"/>
      <x:c r="F675" s="104"/>
      <x:c r="G675" s="104"/>
      <x:c r="H675" s="104"/>
      <x:c r="I675" s="104"/>
      <x:c r="J675" s="104"/>
      <x:c r="K675" s="104"/>
      <x:c r="L675" s="104"/>
      <x:c r="M675" s="104"/>
      <x:c r="N675" s="104"/>
      <x:c r="O675" s="104"/>
      <x:c r="P675" s="104"/>
      <x:c r="Q675" s="104"/>
      <x:c r="R675" s="104"/>
      <x:c r="S675" s="104"/>
      <x:c r="T675" s="104"/>
      <x:c r="U675" s="104"/>
      <x:c r="V675" s="104"/>
      <x:c r="W675" s="104"/>
      <x:c r="X675" s="104"/>
    </x:row>
    <x:row r="676" spans="1:24" ht="15.75" customHeight="1">
      <x:c r="A676" s="104"/>
      <x:c r="B676" s="104"/>
      <x:c r="C676" s="104"/>
      <x:c r="D676" s="104"/>
      <x:c r="E676" s="104"/>
      <x:c r="F676" s="104"/>
      <x:c r="G676" s="104"/>
      <x:c r="H676" s="104"/>
      <x:c r="I676" s="104"/>
      <x:c r="J676" s="104"/>
      <x:c r="K676" s="104"/>
      <x:c r="L676" s="104"/>
      <x:c r="M676" s="104"/>
      <x:c r="N676" s="104"/>
      <x:c r="O676" s="104"/>
      <x:c r="P676" s="104"/>
      <x:c r="Q676" s="104"/>
      <x:c r="R676" s="104"/>
      <x:c r="S676" s="104"/>
      <x:c r="T676" s="104"/>
      <x:c r="U676" s="104"/>
      <x:c r="V676" s="104"/>
      <x:c r="W676" s="104"/>
      <x:c r="X676" s="104"/>
    </x:row>
    <x:row r="677" spans="1:24" ht="15.75" customHeight="1">
      <x:c r="A677" s="104"/>
      <x:c r="B677" s="104"/>
      <x:c r="C677" s="104"/>
      <x:c r="D677" s="104"/>
      <x:c r="E677" s="104"/>
      <x:c r="F677" s="104"/>
      <x:c r="G677" s="104"/>
      <x:c r="H677" s="104"/>
      <x:c r="I677" s="104"/>
      <x:c r="J677" s="104"/>
      <x:c r="K677" s="104"/>
      <x:c r="L677" s="104"/>
      <x:c r="M677" s="104"/>
      <x:c r="N677" s="104"/>
      <x:c r="O677" s="104"/>
      <x:c r="P677" s="104"/>
      <x:c r="Q677" s="104"/>
      <x:c r="R677" s="104"/>
      <x:c r="S677" s="104"/>
      <x:c r="T677" s="104"/>
      <x:c r="U677" s="104"/>
      <x:c r="V677" s="104"/>
      <x:c r="W677" s="104"/>
      <x:c r="X677" s="104"/>
    </x:row>
    <x:row r="678" spans="1:24" ht="15.75" customHeight="1">
      <x:c r="A678" s="104"/>
      <x:c r="B678" s="104"/>
      <x:c r="C678" s="104"/>
      <x:c r="D678" s="104"/>
      <x:c r="E678" s="104"/>
      <x:c r="F678" s="104"/>
      <x:c r="G678" s="104"/>
      <x:c r="H678" s="104"/>
      <x:c r="I678" s="104"/>
      <x:c r="J678" s="104"/>
      <x:c r="K678" s="104"/>
      <x:c r="L678" s="104"/>
      <x:c r="M678" s="104"/>
      <x:c r="N678" s="104"/>
      <x:c r="O678" s="104"/>
      <x:c r="P678" s="104"/>
      <x:c r="Q678" s="104"/>
      <x:c r="R678" s="104"/>
      <x:c r="S678" s="104"/>
      <x:c r="T678" s="104"/>
      <x:c r="U678" s="104"/>
      <x:c r="V678" s="104"/>
      <x:c r="W678" s="104"/>
      <x:c r="X678" s="104"/>
    </x:row>
    <x:row r="679" spans="1:24" ht="15.75" customHeight="1">
      <x:c r="A679" s="104"/>
      <x:c r="B679" s="104"/>
      <x:c r="C679" s="104"/>
      <x:c r="D679" s="104"/>
      <x:c r="E679" s="104"/>
      <x:c r="F679" s="104"/>
      <x:c r="G679" s="104"/>
      <x:c r="H679" s="104"/>
      <x:c r="I679" s="104"/>
      <x:c r="J679" s="104"/>
      <x:c r="K679" s="104"/>
      <x:c r="L679" s="104"/>
      <x:c r="M679" s="104"/>
      <x:c r="N679" s="104"/>
      <x:c r="O679" s="104"/>
      <x:c r="P679" s="104"/>
      <x:c r="Q679" s="104"/>
      <x:c r="R679" s="104"/>
      <x:c r="S679" s="104"/>
      <x:c r="T679" s="104"/>
      <x:c r="U679" s="104"/>
      <x:c r="V679" s="104"/>
      <x:c r="W679" s="104"/>
      <x:c r="X679" s="104"/>
    </x:row>
    <x:row r="680" spans="1:24" ht="15.75" customHeight="1">
      <x:c r="A680" s="104"/>
      <x:c r="B680" s="104"/>
      <x:c r="C680" s="104"/>
      <x:c r="D680" s="104"/>
      <x:c r="E680" s="104"/>
      <x:c r="F680" s="104"/>
      <x:c r="G680" s="104"/>
      <x:c r="H680" s="104"/>
      <x:c r="I680" s="104"/>
      <x:c r="J680" s="104"/>
      <x:c r="K680" s="104"/>
      <x:c r="L680" s="104"/>
      <x:c r="M680" s="104"/>
      <x:c r="N680" s="104"/>
      <x:c r="O680" s="104"/>
      <x:c r="P680" s="104"/>
      <x:c r="Q680" s="104"/>
      <x:c r="R680" s="104"/>
      <x:c r="S680" s="104"/>
      <x:c r="T680" s="104"/>
      <x:c r="U680" s="104"/>
      <x:c r="V680" s="104"/>
      <x:c r="W680" s="104"/>
      <x:c r="X680" s="104"/>
    </x:row>
    <x:row r="681" spans="1:24" ht="15.75" customHeight="1">
      <x:c r="A681" s="104"/>
      <x:c r="B681" s="104"/>
      <x:c r="C681" s="104"/>
      <x:c r="D681" s="104"/>
      <x:c r="E681" s="104"/>
      <x:c r="F681" s="104"/>
      <x:c r="G681" s="104"/>
      <x:c r="H681" s="104"/>
      <x:c r="I681" s="104"/>
      <x:c r="J681" s="104"/>
      <x:c r="K681" s="104"/>
      <x:c r="L681" s="104"/>
      <x:c r="M681" s="104"/>
      <x:c r="N681" s="104"/>
      <x:c r="O681" s="104"/>
      <x:c r="P681" s="104"/>
      <x:c r="Q681" s="104"/>
      <x:c r="R681" s="104"/>
      <x:c r="S681" s="104"/>
      <x:c r="T681" s="104"/>
      <x:c r="U681" s="104"/>
      <x:c r="V681" s="104"/>
      <x:c r="W681" s="104"/>
      <x:c r="X681" s="104"/>
    </x:row>
    <x:row r="682" spans="1:24" ht="15.75" customHeight="1">
      <x:c r="A682" s="104"/>
      <x:c r="B682" s="104"/>
      <x:c r="C682" s="104"/>
      <x:c r="D682" s="104"/>
      <x:c r="E682" s="104"/>
      <x:c r="F682" s="104"/>
      <x:c r="G682" s="104"/>
      <x:c r="H682" s="104"/>
      <x:c r="I682" s="104"/>
      <x:c r="J682" s="104"/>
      <x:c r="K682" s="104"/>
      <x:c r="L682" s="104"/>
      <x:c r="M682" s="104"/>
      <x:c r="N682" s="104"/>
      <x:c r="O682" s="104"/>
      <x:c r="P682" s="104"/>
      <x:c r="Q682" s="104"/>
      <x:c r="R682" s="104"/>
      <x:c r="S682" s="104"/>
      <x:c r="T682" s="104"/>
      <x:c r="U682" s="104"/>
      <x:c r="V682" s="104"/>
      <x:c r="W682" s="104"/>
      <x:c r="X682" s="104"/>
    </x:row>
    <x:row r="683" spans="1:24" ht="15.75" customHeight="1">
      <x:c r="A683" s="104"/>
      <x:c r="B683" s="104"/>
      <x:c r="C683" s="104"/>
      <x:c r="D683" s="104"/>
      <x:c r="E683" s="104"/>
      <x:c r="F683" s="104"/>
      <x:c r="G683" s="104"/>
      <x:c r="H683" s="104"/>
      <x:c r="I683" s="104"/>
      <x:c r="J683" s="104"/>
      <x:c r="K683" s="104"/>
      <x:c r="L683" s="104"/>
      <x:c r="M683" s="104"/>
      <x:c r="N683" s="104"/>
      <x:c r="O683" s="104"/>
      <x:c r="P683" s="104"/>
      <x:c r="Q683" s="104"/>
      <x:c r="R683" s="104"/>
      <x:c r="S683" s="104"/>
      <x:c r="T683" s="104"/>
      <x:c r="U683" s="104"/>
      <x:c r="V683" s="104"/>
      <x:c r="W683" s="104"/>
      <x:c r="X683" s="104"/>
    </x:row>
    <x:row r="684" spans="1:24" ht="15.75" customHeight="1">
      <x:c r="A684" s="104"/>
      <x:c r="B684" s="104"/>
      <x:c r="C684" s="104"/>
      <x:c r="D684" s="104"/>
      <x:c r="E684" s="104"/>
      <x:c r="F684" s="104"/>
      <x:c r="G684" s="104"/>
      <x:c r="H684" s="104"/>
      <x:c r="I684" s="104"/>
      <x:c r="J684" s="104"/>
      <x:c r="K684" s="104"/>
      <x:c r="L684" s="104"/>
      <x:c r="M684" s="104"/>
      <x:c r="N684" s="104"/>
      <x:c r="O684" s="104"/>
      <x:c r="P684" s="104"/>
      <x:c r="Q684" s="104"/>
      <x:c r="R684" s="104"/>
      <x:c r="S684" s="104"/>
      <x:c r="T684" s="104"/>
      <x:c r="U684" s="104"/>
      <x:c r="V684" s="104"/>
      <x:c r="W684" s="104"/>
      <x:c r="X684" s="104"/>
    </x:row>
    <x:row r="685" spans="1:24" ht="15.75" customHeight="1">
      <x:c r="A685" s="104"/>
      <x:c r="B685" s="104"/>
      <x:c r="C685" s="104"/>
      <x:c r="D685" s="104"/>
      <x:c r="E685" s="104"/>
      <x:c r="F685" s="104"/>
      <x:c r="G685" s="104"/>
      <x:c r="H685" s="104"/>
      <x:c r="I685" s="104"/>
      <x:c r="J685" s="104"/>
      <x:c r="K685" s="104"/>
      <x:c r="L685" s="104"/>
      <x:c r="M685" s="104"/>
      <x:c r="N685" s="104"/>
      <x:c r="O685" s="104"/>
      <x:c r="P685" s="104"/>
      <x:c r="Q685" s="104"/>
      <x:c r="R685" s="104"/>
      <x:c r="S685" s="104"/>
      <x:c r="T685" s="104"/>
      <x:c r="U685" s="104"/>
      <x:c r="V685" s="104"/>
      <x:c r="W685" s="104"/>
      <x:c r="X685" s="104"/>
    </x:row>
    <x:row r="686" spans="1:24" ht="15.75" customHeight="1">
      <x:c r="A686" s="104"/>
      <x:c r="B686" s="104"/>
      <x:c r="C686" s="104"/>
      <x:c r="D686" s="104"/>
      <x:c r="E686" s="104"/>
      <x:c r="F686" s="104"/>
      <x:c r="G686" s="104"/>
      <x:c r="H686" s="104"/>
      <x:c r="I686" s="104"/>
      <x:c r="J686" s="104"/>
      <x:c r="K686" s="104"/>
      <x:c r="L686" s="104"/>
      <x:c r="M686" s="104"/>
      <x:c r="N686" s="104"/>
      <x:c r="O686" s="104"/>
      <x:c r="P686" s="104"/>
      <x:c r="Q686" s="104"/>
      <x:c r="R686" s="104"/>
      <x:c r="S686" s="104"/>
      <x:c r="T686" s="104"/>
      <x:c r="U686" s="104"/>
      <x:c r="V686" s="104"/>
      <x:c r="W686" s="104"/>
      <x:c r="X686" s="104"/>
    </x:row>
    <x:row r="687" spans="1:24" ht="15.75" customHeight="1">
      <x:c r="A687" s="104"/>
      <x:c r="B687" s="104"/>
      <x:c r="C687" s="104"/>
      <x:c r="D687" s="104"/>
      <x:c r="E687" s="104"/>
      <x:c r="F687" s="104"/>
      <x:c r="G687" s="104"/>
      <x:c r="H687" s="104"/>
      <x:c r="I687" s="104"/>
      <x:c r="J687" s="104"/>
      <x:c r="K687" s="104"/>
      <x:c r="L687" s="104"/>
      <x:c r="M687" s="104"/>
      <x:c r="N687" s="104"/>
      <x:c r="O687" s="104"/>
      <x:c r="P687" s="104"/>
      <x:c r="Q687" s="104"/>
      <x:c r="R687" s="104"/>
      <x:c r="S687" s="104"/>
      <x:c r="T687" s="104"/>
      <x:c r="U687" s="104"/>
      <x:c r="V687" s="104"/>
      <x:c r="W687" s="104"/>
      <x:c r="X687" s="104"/>
    </x:row>
    <x:row r="688" spans="1:24" ht="15.75" customHeight="1">
      <x:c r="A688" s="104"/>
      <x:c r="B688" s="104"/>
      <x:c r="C688" s="104"/>
      <x:c r="D688" s="104"/>
      <x:c r="E688" s="104"/>
      <x:c r="F688" s="104"/>
      <x:c r="G688" s="104"/>
      <x:c r="H688" s="104"/>
      <x:c r="I688" s="104"/>
      <x:c r="J688" s="104"/>
      <x:c r="K688" s="104"/>
      <x:c r="L688" s="104"/>
      <x:c r="M688" s="104"/>
      <x:c r="N688" s="104"/>
      <x:c r="O688" s="104"/>
      <x:c r="P688" s="104"/>
      <x:c r="Q688" s="104"/>
      <x:c r="R688" s="104"/>
      <x:c r="S688" s="104"/>
      <x:c r="T688" s="104"/>
      <x:c r="U688" s="104"/>
      <x:c r="V688" s="104"/>
      <x:c r="W688" s="104"/>
      <x:c r="X688" s="104"/>
    </x:row>
    <x:row r="689" spans="1:24" ht="15.75" customHeight="1">
      <x:c r="A689" s="104"/>
      <x:c r="B689" s="104"/>
      <x:c r="C689" s="104"/>
      <x:c r="D689" s="104"/>
      <x:c r="E689" s="104"/>
      <x:c r="F689" s="104"/>
      <x:c r="G689" s="104"/>
      <x:c r="H689" s="104"/>
      <x:c r="I689" s="104"/>
      <x:c r="J689" s="104"/>
      <x:c r="K689" s="104"/>
      <x:c r="L689" s="104"/>
      <x:c r="M689" s="104"/>
      <x:c r="N689" s="104"/>
      <x:c r="O689" s="104"/>
      <x:c r="P689" s="104"/>
      <x:c r="Q689" s="104"/>
      <x:c r="R689" s="104"/>
      <x:c r="S689" s="104"/>
      <x:c r="T689" s="104"/>
      <x:c r="U689" s="104"/>
      <x:c r="V689" s="104"/>
      <x:c r="W689" s="104"/>
      <x:c r="X689" s="104"/>
    </x:row>
    <x:row r="690" spans="1:24" ht="15.75" customHeight="1">
      <x:c r="A690" s="104"/>
      <x:c r="B690" s="104"/>
      <x:c r="C690" s="104"/>
      <x:c r="D690" s="104"/>
      <x:c r="E690" s="104"/>
      <x:c r="F690" s="104"/>
      <x:c r="G690" s="104"/>
      <x:c r="H690" s="104"/>
      <x:c r="I690" s="104"/>
      <x:c r="J690" s="104"/>
      <x:c r="K690" s="104"/>
      <x:c r="L690" s="104"/>
      <x:c r="M690" s="104"/>
      <x:c r="N690" s="104"/>
      <x:c r="O690" s="104"/>
      <x:c r="P690" s="104"/>
      <x:c r="Q690" s="104"/>
      <x:c r="R690" s="104"/>
      <x:c r="S690" s="104"/>
      <x:c r="T690" s="104"/>
      <x:c r="U690" s="104"/>
      <x:c r="V690" s="104"/>
      <x:c r="W690" s="104"/>
      <x:c r="X690" s="104"/>
    </x:row>
    <x:row r="691" spans="1:24" ht="15.75" customHeight="1">
      <x:c r="A691" s="104"/>
      <x:c r="B691" s="104"/>
      <x:c r="C691" s="104"/>
      <x:c r="D691" s="104"/>
      <x:c r="E691" s="104"/>
      <x:c r="F691" s="104"/>
      <x:c r="G691" s="104"/>
      <x:c r="H691" s="104"/>
      <x:c r="I691" s="104"/>
      <x:c r="J691" s="104"/>
      <x:c r="K691" s="104"/>
      <x:c r="L691" s="104"/>
      <x:c r="M691" s="104"/>
      <x:c r="N691" s="104"/>
      <x:c r="O691" s="104"/>
      <x:c r="P691" s="104"/>
      <x:c r="Q691" s="104"/>
      <x:c r="R691" s="104"/>
      <x:c r="S691" s="104"/>
      <x:c r="T691" s="104"/>
      <x:c r="U691" s="104"/>
      <x:c r="V691" s="104"/>
      <x:c r="W691" s="104"/>
      <x:c r="X691" s="104"/>
    </x:row>
    <x:row r="692" spans="1:24" ht="15.75" customHeight="1">
      <x:c r="A692" s="104"/>
      <x:c r="B692" s="104"/>
      <x:c r="C692" s="104"/>
      <x:c r="D692" s="104"/>
      <x:c r="E692" s="104"/>
      <x:c r="F692" s="104"/>
      <x:c r="G692" s="104"/>
      <x:c r="H692" s="104"/>
      <x:c r="I692" s="104"/>
      <x:c r="J692" s="104"/>
      <x:c r="K692" s="104"/>
      <x:c r="L692" s="104"/>
      <x:c r="M692" s="104"/>
      <x:c r="N692" s="104"/>
      <x:c r="O692" s="104"/>
      <x:c r="P692" s="104"/>
      <x:c r="Q692" s="104"/>
      <x:c r="R692" s="104"/>
      <x:c r="S692" s="104"/>
      <x:c r="T692" s="104"/>
      <x:c r="U692" s="104"/>
      <x:c r="V692" s="104"/>
      <x:c r="W692" s="104"/>
      <x:c r="X692" s="104"/>
    </x:row>
    <x:row r="693" spans="1:24" ht="15.75" customHeight="1">
      <x:c r="A693" s="104"/>
      <x:c r="B693" s="104"/>
      <x:c r="C693" s="104"/>
      <x:c r="D693" s="104"/>
      <x:c r="E693" s="104"/>
      <x:c r="F693" s="104"/>
      <x:c r="G693" s="104"/>
      <x:c r="H693" s="104"/>
      <x:c r="I693" s="104"/>
      <x:c r="J693" s="104"/>
      <x:c r="K693" s="104"/>
      <x:c r="L693" s="104"/>
      <x:c r="M693" s="104"/>
      <x:c r="N693" s="104"/>
      <x:c r="O693" s="104"/>
      <x:c r="P693" s="104"/>
      <x:c r="Q693" s="104"/>
      <x:c r="R693" s="104"/>
      <x:c r="S693" s="104"/>
      <x:c r="T693" s="104"/>
      <x:c r="U693" s="104"/>
      <x:c r="V693" s="104"/>
      <x:c r="W693" s="104"/>
      <x:c r="X693" s="104"/>
    </x:row>
    <x:row r="694" spans="1:24" ht="15.75" customHeight="1">
      <x:c r="A694" s="104"/>
      <x:c r="B694" s="104"/>
      <x:c r="C694" s="104"/>
      <x:c r="D694" s="104"/>
      <x:c r="E694" s="104"/>
      <x:c r="F694" s="104"/>
      <x:c r="G694" s="104"/>
      <x:c r="H694" s="104"/>
      <x:c r="I694" s="104"/>
      <x:c r="J694" s="104"/>
      <x:c r="K694" s="104"/>
      <x:c r="L694" s="104"/>
      <x:c r="M694" s="104"/>
      <x:c r="N694" s="104"/>
      <x:c r="O694" s="104"/>
      <x:c r="P694" s="104"/>
      <x:c r="Q694" s="104"/>
      <x:c r="R694" s="104"/>
      <x:c r="S694" s="104"/>
      <x:c r="T694" s="104"/>
      <x:c r="U694" s="104"/>
      <x:c r="V694" s="104"/>
      <x:c r="W694" s="104"/>
      <x:c r="X694" s="104"/>
    </x:row>
    <x:row r="695" spans="1:24" ht="15.75" customHeight="1">
      <x:c r="A695" s="104"/>
      <x:c r="B695" s="104"/>
      <x:c r="C695" s="104"/>
      <x:c r="D695" s="104"/>
      <x:c r="E695" s="104"/>
      <x:c r="F695" s="104"/>
      <x:c r="G695" s="104"/>
      <x:c r="H695" s="104"/>
      <x:c r="I695" s="104"/>
      <x:c r="J695" s="104"/>
      <x:c r="K695" s="104"/>
      <x:c r="L695" s="104"/>
      <x:c r="M695" s="104"/>
      <x:c r="N695" s="104"/>
      <x:c r="O695" s="104"/>
      <x:c r="P695" s="104"/>
      <x:c r="Q695" s="104"/>
      <x:c r="R695" s="104"/>
      <x:c r="S695" s="104"/>
      <x:c r="T695" s="104"/>
      <x:c r="U695" s="104"/>
      <x:c r="V695" s="104"/>
      <x:c r="W695" s="104"/>
      <x:c r="X695" s="104"/>
    </x:row>
    <x:row r="696" spans="1:24" ht="15.75" customHeight="1">
      <x:c r="A696" s="104"/>
      <x:c r="B696" s="104"/>
      <x:c r="C696" s="104"/>
      <x:c r="D696" s="104"/>
      <x:c r="E696" s="104"/>
      <x:c r="F696" s="104"/>
      <x:c r="G696" s="104"/>
      <x:c r="H696" s="104"/>
      <x:c r="I696" s="104"/>
      <x:c r="J696" s="104"/>
      <x:c r="K696" s="104"/>
      <x:c r="L696" s="104"/>
      <x:c r="M696" s="104"/>
      <x:c r="N696" s="104"/>
      <x:c r="O696" s="104"/>
      <x:c r="P696" s="104"/>
      <x:c r="Q696" s="104"/>
      <x:c r="R696" s="104"/>
      <x:c r="S696" s="104"/>
      <x:c r="T696" s="104"/>
      <x:c r="U696" s="104"/>
      <x:c r="V696" s="104"/>
      <x:c r="W696" s="104"/>
      <x:c r="X696" s="104"/>
    </x:row>
    <x:row r="697" spans="1:24" ht="15.75" customHeight="1">
      <x:c r="A697" s="104"/>
      <x:c r="B697" s="104"/>
      <x:c r="C697" s="104"/>
      <x:c r="D697" s="104"/>
      <x:c r="E697" s="104"/>
      <x:c r="F697" s="104"/>
      <x:c r="G697" s="104"/>
      <x:c r="H697" s="104"/>
      <x:c r="I697" s="104"/>
      <x:c r="J697" s="104"/>
      <x:c r="K697" s="104"/>
      <x:c r="L697" s="104"/>
      <x:c r="M697" s="104"/>
      <x:c r="N697" s="104"/>
      <x:c r="O697" s="104"/>
      <x:c r="P697" s="104"/>
      <x:c r="Q697" s="104"/>
      <x:c r="R697" s="104"/>
      <x:c r="S697" s="104"/>
      <x:c r="T697" s="104"/>
      <x:c r="U697" s="104"/>
      <x:c r="V697" s="104"/>
      <x:c r="W697" s="104"/>
      <x:c r="X697" s="104"/>
    </x:row>
    <x:row r="698" spans="1:24" ht="15.75" customHeight="1">
      <x:c r="A698" s="104"/>
      <x:c r="B698" s="104"/>
      <x:c r="C698" s="104"/>
      <x:c r="D698" s="104"/>
      <x:c r="E698" s="104"/>
      <x:c r="F698" s="104"/>
      <x:c r="G698" s="104"/>
      <x:c r="H698" s="104"/>
      <x:c r="I698" s="104"/>
      <x:c r="J698" s="104"/>
      <x:c r="K698" s="104"/>
      <x:c r="L698" s="104"/>
      <x:c r="M698" s="104"/>
      <x:c r="N698" s="104"/>
      <x:c r="O698" s="104"/>
      <x:c r="P698" s="104"/>
      <x:c r="Q698" s="104"/>
      <x:c r="R698" s="104"/>
      <x:c r="S698" s="104"/>
      <x:c r="T698" s="104"/>
      <x:c r="U698" s="104"/>
      <x:c r="V698" s="104"/>
      <x:c r="W698" s="104"/>
      <x:c r="X698" s="104"/>
    </x:row>
    <x:row r="699" spans="1:24" ht="15.75" customHeight="1">
      <x:c r="A699" s="104"/>
      <x:c r="B699" s="104"/>
      <x:c r="C699" s="104"/>
      <x:c r="D699" s="104"/>
      <x:c r="E699" s="104"/>
      <x:c r="F699" s="104"/>
      <x:c r="G699" s="104"/>
      <x:c r="H699" s="104"/>
      <x:c r="I699" s="104"/>
      <x:c r="J699" s="104"/>
      <x:c r="K699" s="104"/>
      <x:c r="L699" s="104"/>
      <x:c r="M699" s="104"/>
      <x:c r="N699" s="104"/>
      <x:c r="O699" s="104"/>
      <x:c r="P699" s="104"/>
      <x:c r="Q699" s="104"/>
      <x:c r="R699" s="104"/>
      <x:c r="S699" s="104"/>
      <x:c r="T699" s="104"/>
      <x:c r="U699" s="104"/>
      <x:c r="V699" s="104"/>
      <x:c r="W699" s="104"/>
      <x:c r="X699" s="104"/>
    </x:row>
    <x:row r="700" spans="1:24" ht="15.75" customHeight="1">
      <x:c r="A700" s="104"/>
      <x:c r="B700" s="104"/>
      <x:c r="C700" s="104"/>
      <x:c r="D700" s="104"/>
      <x:c r="E700" s="104"/>
      <x:c r="F700" s="104"/>
      <x:c r="G700" s="104"/>
      <x:c r="H700" s="104"/>
      <x:c r="I700" s="104"/>
      <x:c r="J700" s="104"/>
      <x:c r="K700" s="104"/>
      <x:c r="L700" s="104"/>
      <x:c r="M700" s="104"/>
      <x:c r="N700" s="104"/>
      <x:c r="O700" s="104"/>
      <x:c r="P700" s="104"/>
      <x:c r="Q700" s="104"/>
      <x:c r="R700" s="104"/>
      <x:c r="S700" s="104"/>
      <x:c r="T700" s="104"/>
      <x:c r="U700" s="104"/>
      <x:c r="V700" s="104"/>
      <x:c r="W700" s="104"/>
      <x:c r="X700" s="104"/>
    </x:row>
    <x:row r="701" spans="1:24" ht="15.75" customHeight="1">
      <x:c r="A701" s="104"/>
      <x:c r="B701" s="104"/>
      <x:c r="C701" s="104"/>
      <x:c r="D701" s="104"/>
      <x:c r="E701" s="104"/>
      <x:c r="F701" s="104"/>
      <x:c r="G701" s="104"/>
      <x:c r="H701" s="104"/>
      <x:c r="I701" s="104"/>
      <x:c r="J701" s="104"/>
      <x:c r="K701" s="104"/>
      <x:c r="L701" s="104"/>
      <x:c r="M701" s="104"/>
      <x:c r="N701" s="104"/>
      <x:c r="O701" s="104"/>
      <x:c r="P701" s="104"/>
      <x:c r="Q701" s="104"/>
      <x:c r="R701" s="104"/>
      <x:c r="S701" s="104"/>
      <x:c r="T701" s="104"/>
      <x:c r="U701" s="104"/>
      <x:c r="V701" s="104"/>
      <x:c r="W701" s="104"/>
      <x:c r="X701" s="104"/>
    </x:row>
    <x:row r="702" spans="1:24" ht="15.75" customHeight="1">
      <x:c r="A702" s="104"/>
      <x:c r="B702" s="104"/>
      <x:c r="C702" s="104"/>
      <x:c r="D702" s="104"/>
      <x:c r="E702" s="104"/>
      <x:c r="F702" s="104"/>
      <x:c r="G702" s="104"/>
      <x:c r="H702" s="104"/>
      <x:c r="I702" s="104"/>
      <x:c r="J702" s="104"/>
      <x:c r="K702" s="104"/>
      <x:c r="L702" s="104"/>
      <x:c r="M702" s="104"/>
      <x:c r="N702" s="104"/>
      <x:c r="O702" s="104"/>
      <x:c r="P702" s="104"/>
      <x:c r="Q702" s="104"/>
      <x:c r="R702" s="104"/>
      <x:c r="S702" s="104"/>
      <x:c r="T702" s="104"/>
      <x:c r="U702" s="104"/>
      <x:c r="V702" s="104"/>
      <x:c r="W702" s="104"/>
      <x:c r="X702" s="104"/>
    </x:row>
    <x:row r="703" spans="1:24" ht="15.75" customHeight="1">
      <x:c r="A703" s="104"/>
      <x:c r="B703" s="104"/>
      <x:c r="C703" s="104"/>
      <x:c r="D703" s="104"/>
      <x:c r="E703" s="104"/>
      <x:c r="F703" s="104"/>
      <x:c r="G703" s="104"/>
      <x:c r="H703" s="104"/>
      <x:c r="I703" s="104"/>
      <x:c r="J703" s="104"/>
      <x:c r="K703" s="104"/>
      <x:c r="L703" s="104"/>
      <x:c r="M703" s="104"/>
      <x:c r="N703" s="104"/>
      <x:c r="O703" s="104"/>
      <x:c r="P703" s="104"/>
      <x:c r="Q703" s="104"/>
      <x:c r="R703" s="104"/>
      <x:c r="S703" s="104"/>
      <x:c r="T703" s="104"/>
      <x:c r="U703" s="104"/>
      <x:c r="V703" s="104"/>
      <x:c r="W703" s="104"/>
      <x:c r="X703" s="104"/>
    </x:row>
    <x:row r="704" spans="1:24" ht="15.75" customHeight="1">
      <x:c r="A704" s="104"/>
      <x:c r="B704" s="104"/>
      <x:c r="C704" s="104"/>
      <x:c r="D704" s="104"/>
      <x:c r="E704" s="104"/>
      <x:c r="F704" s="104"/>
      <x:c r="G704" s="104"/>
      <x:c r="H704" s="104"/>
      <x:c r="I704" s="104"/>
      <x:c r="J704" s="104"/>
      <x:c r="K704" s="104"/>
      <x:c r="L704" s="104"/>
      <x:c r="M704" s="104"/>
      <x:c r="N704" s="104"/>
      <x:c r="O704" s="104"/>
      <x:c r="P704" s="104"/>
      <x:c r="Q704" s="104"/>
      <x:c r="R704" s="104"/>
      <x:c r="S704" s="104"/>
      <x:c r="T704" s="104"/>
      <x:c r="U704" s="104"/>
      <x:c r="V704" s="104"/>
      <x:c r="W704" s="104"/>
      <x:c r="X704" s="104"/>
    </x:row>
    <x:row r="705" spans="1:24" ht="15.75" customHeight="1">
      <x:c r="A705" s="104"/>
      <x:c r="B705" s="104"/>
      <x:c r="C705" s="104"/>
      <x:c r="D705" s="104"/>
      <x:c r="E705" s="104"/>
      <x:c r="F705" s="104"/>
      <x:c r="G705" s="104"/>
      <x:c r="H705" s="104"/>
      <x:c r="I705" s="104"/>
      <x:c r="J705" s="104"/>
      <x:c r="K705" s="104"/>
      <x:c r="L705" s="104"/>
      <x:c r="M705" s="104"/>
      <x:c r="N705" s="104"/>
      <x:c r="O705" s="104"/>
      <x:c r="P705" s="104"/>
      <x:c r="Q705" s="104"/>
      <x:c r="R705" s="104"/>
      <x:c r="S705" s="104"/>
      <x:c r="T705" s="104"/>
      <x:c r="U705" s="104"/>
      <x:c r="V705" s="104"/>
      <x:c r="W705" s="104"/>
      <x:c r="X705" s="104"/>
    </x:row>
    <x:row r="706" spans="1:24" ht="15.75" customHeight="1">
      <x:c r="A706" s="104"/>
      <x:c r="B706" s="104"/>
      <x:c r="C706" s="104"/>
      <x:c r="D706" s="104"/>
      <x:c r="E706" s="104"/>
      <x:c r="F706" s="104"/>
      <x:c r="G706" s="104"/>
      <x:c r="H706" s="104"/>
      <x:c r="I706" s="104"/>
      <x:c r="J706" s="104"/>
      <x:c r="K706" s="104"/>
      <x:c r="L706" s="104"/>
      <x:c r="M706" s="104"/>
      <x:c r="N706" s="104"/>
      <x:c r="O706" s="104"/>
      <x:c r="P706" s="104"/>
      <x:c r="Q706" s="104"/>
      <x:c r="R706" s="104"/>
      <x:c r="S706" s="104"/>
      <x:c r="T706" s="104"/>
      <x:c r="U706" s="104"/>
      <x:c r="V706" s="104"/>
      <x:c r="W706" s="104"/>
      <x:c r="X706" s="104"/>
    </x:row>
    <x:row r="707" spans="1:24" ht="15.75" customHeight="1">
      <x:c r="A707" s="104"/>
      <x:c r="B707" s="104"/>
      <x:c r="C707" s="104"/>
      <x:c r="D707" s="104"/>
      <x:c r="E707" s="104"/>
      <x:c r="F707" s="104"/>
      <x:c r="G707" s="104"/>
      <x:c r="H707" s="104"/>
      <x:c r="I707" s="104"/>
      <x:c r="J707" s="104"/>
      <x:c r="K707" s="104"/>
      <x:c r="L707" s="104"/>
      <x:c r="M707" s="104"/>
      <x:c r="N707" s="104"/>
      <x:c r="O707" s="104"/>
      <x:c r="P707" s="104"/>
      <x:c r="Q707" s="104"/>
      <x:c r="R707" s="104"/>
      <x:c r="S707" s="104"/>
      <x:c r="T707" s="104"/>
      <x:c r="U707" s="104"/>
      <x:c r="V707" s="104"/>
      <x:c r="W707" s="104"/>
      <x:c r="X707" s="104"/>
    </x:row>
    <x:row r="708" spans="1:24" ht="15.75" customHeight="1">
      <x:c r="A708" s="104"/>
      <x:c r="B708" s="104"/>
      <x:c r="C708" s="104"/>
      <x:c r="D708" s="104"/>
      <x:c r="E708" s="104"/>
      <x:c r="F708" s="104"/>
      <x:c r="G708" s="104"/>
      <x:c r="H708" s="104"/>
      <x:c r="I708" s="104"/>
      <x:c r="J708" s="104"/>
      <x:c r="K708" s="104"/>
      <x:c r="L708" s="104"/>
      <x:c r="M708" s="104"/>
      <x:c r="N708" s="104"/>
      <x:c r="O708" s="104"/>
      <x:c r="P708" s="104"/>
      <x:c r="Q708" s="104"/>
      <x:c r="R708" s="104"/>
      <x:c r="S708" s="104"/>
      <x:c r="T708" s="104"/>
      <x:c r="U708" s="104"/>
      <x:c r="V708" s="104"/>
      <x:c r="W708" s="104"/>
      <x:c r="X708" s="104"/>
    </x:row>
    <x:row r="709" spans="1:24" ht="15.75" customHeight="1">
      <x:c r="A709" s="104"/>
      <x:c r="B709" s="104"/>
      <x:c r="C709" s="104"/>
      <x:c r="D709" s="104"/>
      <x:c r="E709" s="104"/>
      <x:c r="F709" s="104"/>
      <x:c r="G709" s="104"/>
      <x:c r="H709" s="104"/>
      <x:c r="I709" s="104"/>
      <x:c r="J709" s="104"/>
      <x:c r="K709" s="104"/>
      <x:c r="L709" s="104"/>
      <x:c r="M709" s="104"/>
      <x:c r="N709" s="104"/>
      <x:c r="O709" s="104"/>
      <x:c r="P709" s="104"/>
      <x:c r="Q709" s="104"/>
      <x:c r="R709" s="104"/>
      <x:c r="S709" s="104"/>
      <x:c r="T709" s="104"/>
      <x:c r="U709" s="104"/>
      <x:c r="V709" s="104"/>
      <x:c r="W709" s="104"/>
      <x:c r="X709" s="104"/>
    </x:row>
    <x:row r="710" spans="1:24" ht="15.75" customHeight="1">
      <x:c r="A710" s="104"/>
      <x:c r="B710" s="104"/>
      <x:c r="C710" s="104"/>
      <x:c r="D710" s="104"/>
      <x:c r="E710" s="104"/>
      <x:c r="F710" s="104"/>
      <x:c r="G710" s="104"/>
      <x:c r="H710" s="104"/>
      <x:c r="I710" s="104"/>
      <x:c r="J710" s="104"/>
      <x:c r="K710" s="104"/>
      <x:c r="L710" s="104"/>
      <x:c r="M710" s="104"/>
      <x:c r="N710" s="104"/>
      <x:c r="O710" s="104"/>
      <x:c r="P710" s="104"/>
      <x:c r="Q710" s="104"/>
      <x:c r="R710" s="104"/>
      <x:c r="S710" s="104"/>
      <x:c r="T710" s="104"/>
      <x:c r="U710" s="104"/>
      <x:c r="V710" s="104"/>
      <x:c r="W710" s="104"/>
      <x:c r="X710" s="104"/>
    </x:row>
    <x:row r="711" spans="1:24" ht="15.75" customHeight="1">
      <x:c r="A711" s="104"/>
      <x:c r="B711" s="104"/>
      <x:c r="C711" s="104"/>
      <x:c r="D711" s="104"/>
      <x:c r="E711" s="104"/>
      <x:c r="F711" s="104"/>
      <x:c r="G711" s="104"/>
      <x:c r="H711" s="104"/>
      <x:c r="I711" s="104"/>
      <x:c r="J711" s="104"/>
      <x:c r="K711" s="104"/>
      <x:c r="L711" s="104"/>
      <x:c r="M711" s="104"/>
      <x:c r="N711" s="104"/>
      <x:c r="O711" s="104"/>
      <x:c r="P711" s="104"/>
      <x:c r="Q711" s="104"/>
      <x:c r="R711" s="104"/>
      <x:c r="S711" s="104"/>
      <x:c r="T711" s="104"/>
      <x:c r="U711" s="104"/>
      <x:c r="V711" s="104"/>
      <x:c r="W711" s="104"/>
      <x:c r="X711" s="104"/>
    </x:row>
    <x:row r="712" spans="1:24" ht="15.75" customHeight="1">
      <x:c r="A712" s="104"/>
      <x:c r="B712" s="104"/>
      <x:c r="C712" s="104"/>
      <x:c r="D712" s="104"/>
      <x:c r="E712" s="104"/>
      <x:c r="F712" s="104"/>
      <x:c r="G712" s="104"/>
      <x:c r="H712" s="104"/>
      <x:c r="I712" s="104"/>
      <x:c r="J712" s="104"/>
      <x:c r="K712" s="104"/>
      <x:c r="L712" s="104"/>
      <x:c r="M712" s="104"/>
      <x:c r="N712" s="104"/>
      <x:c r="O712" s="104"/>
      <x:c r="P712" s="104"/>
      <x:c r="Q712" s="104"/>
      <x:c r="R712" s="104"/>
      <x:c r="S712" s="104"/>
      <x:c r="T712" s="104"/>
      <x:c r="U712" s="104"/>
      <x:c r="V712" s="104"/>
      <x:c r="W712" s="104"/>
      <x:c r="X712" s="104"/>
    </x:row>
    <x:row r="713" spans="1:24" ht="15.75" customHeight="1">
      <x:c r="A713" s="104"/>
      <x:c r="B713" s="104"/>
      <x:c r="C713" s="104"/>
      <x:c r="D713" s="104"/>
      <x:c r="E713" s="104"/>
      <x:c r="F713" s="104"/>
      <x:c r="G713" s="104"/>
      <x:c r="H713" s="104"/>
      <x:c r="I713" s="104"/>
      <x:c r="J713" s="104"/>
      <x:c r="K713" s="104"/>
      <x:c r="L713" s="104"/>
      <x:c r="M713" s="104"/>
      <x:c r="N713" s="104"/>
      <x:c r="O713" s="104"/>
      <x:c r="P713" s="104"/>
      <x:c r="Q713" s="104"/>
      <x:c r="R713" s="104"/>
      <x:c r="S713" s="104"/>
      <x:c r="T713" s="104"/>
      <x:c r="U713" s="104"/>
      <x:c r="V713" s="104"/>
      <x:c r="W713" s="104"/>
      <x:c r="X713" s="104"/>
    </x:row>
    <x:row r="714" spans="1:24" ht="15.75" customHeight="1">
      <x:c r="A714" s="104"/>
      <x:c r="B714" s="104"/>
      <x:c r="C714" s="104"/>
      <x:c r="D714" s="104"/>
      <x:c r="E714" s="104"/>
      <x:c r="F714" s="104"/>
      <x:c r="G714" s="104"/>
      <x:c r="H714" s="104"/>
      <x:c r="I714" s="104"/>
      <x:c r="J714" s="104"/>
      <x:c r="K714" s="104"/>
      <x:c r="L714" s="104"/>
      <x:c r="M714" s="104"/>
      <x:c r="N714" s="104"/>
      <x:c r="O714" s="104"/>
      <x:c r="P714" s="104"/>
      <x:c r="Q714" s="104"/>
      <x:c r="R714" s="104"/>
      <x:c r="S714" s="104"/>
      <x:c r="T714" s="104"/>
      <x:c r="U714" s="104"/>
      <x:c r="V714" s="104"/>
      <x:c r="W714" s="104"/>
      <x:c r="X714" s="104"/>
    </x:row>
    <x:row r="715" spans="1:24" ht="15.75" customHeight="1">
      <x:c r="A715" s="104"/>
      <x:c r="B715" s="104"/>
      <x:c r="C715" s="104"/>
      <x:c r="D715" s="104"/>
      <x:c r="E715" s="104"/>
      <x:c r="F715" s="104"/>
      <x:c r="G715" s="104"/>
      <x:c r="H715" s="104"/>
      <x:c r="I715" s="104"/>
      <x:c r="J715" s="104"/>
      <x:c r="K715" s="104"/>
      <x:c r="L715" s="104"/>
      <x:c r="M715" s="104"/>
      <x:c r="N715" s="104"/>
      <x:c r="O715" s="104"/>
      <x:c r="P715" s="104"/>
      <x:c r="Q715" s="104"/>
      <x:c r="R715" s="104"/>
      <x:c r="S715" s="104"/>
      <x:c r="T715" s="104"/>
      <x:c r="U715" s="104"/>
      <x:c r="V715" s="104"/>
      <x:c r="W715" s="104"/>
      <x:c r="X715" s="104"/>
    </x:row>
    <x:row r="716" spans="1:24" ht="15.75" customHeight="1">
      <x:c r="A716" s="104"/>
      <x:c r="B716" s="104"/>
      <x:c r="C716" s="104"/>
      <x:c r="D716" s="104"/>
      <x:c r="E716" s="104"/>
      <x:c r="F716" s="104"/>
      <x:c r="G716" s="104"/>
      <x:c r="H716" s="104"/>
      <x:c r="I716" s="104"/>
      <x:c r="J716" s="104"/>
      <x:c r="K716" s="104"/>
      <x:c r="L716" s="104"/>
      <x:c r="M716" s="104"/>
      <x:c r="N716" s="104"/>
      <x:c r="O716" s="104"/>
      <x:c r="P716" s="104"/>
      <x:c r="Q716" s="104"/>
      <x:c r="R716" s="104"/>
      <x:c r="S716" s="104"/>
      <x:c r="T716" s="104"/>
      <x:c r="U716" s="104"/>
      <x:c r="V716" s="104"/>
      <x:c r="W716" s="104"/>
      <x:c r="X716" s="104"/>
    </x:row>
    <x:row r="717" spans="1:24" ht="15.75" customHeight="1">
      <x:c r="A717" s="104"/>
      <x:c r="B717" s="104"/>
      <x:c r="C717" s="104"/>
      <x:c r="D717" s="104"/>
      <x:c r="E717" s="104"/>
      <x:c r="F717" s="104"/>
      <x:c r="G717" s="104"/>
      <x:c r="H717" s="104"/>
      <x:c r="I717" s="104"/>
      <x:c r="J717" s="104"/>
      <x:c r="K717" s="104"/>
      <x:c r="L717" s="104"/>
      <x:c r="M717" s="104"/>
      <x:c r="N717" s="104"/>
      <x:c r="O717" s="104"/>
      <x:c r="P717" s="104"/>
      <x:c r="Q717" s="104"/>
      <x:c r="R717" s="104"/>
      <x:c r="S717" s="104"/>
      <x:c r="T717" s="104"/>
      <x:c r="U717" s="104"/>
      <x:c r="V717" s="104"/>
      <x:c r="W717" s="104"/>
      <x:c r="X717" s="104"/>
    </x:row>
    <x:row r="718" spans="1:24" ht="15.75" customHeight="1">
      <x:c r="A718" s="104"/>
      <x:c r="B718" s="104"/>
      <x:c r="C718" s="104"/>
      <x:c r="D718" s="104"/>
      <x:c r="E718" s="104"/>
      <x:c r="F718" s="104"/>
      <x:c r="G718" s="104"/>
      <x:c r="H718" s="104"/>
      <x:c r="I718" s="104"/>
      <x:c r="J718" s="104"/>
      <x:c r="K718" s="104"/>
      <x:c r="L718" s="104"/>
      <x:c r="M718" s="104"/>
      <x:c r="N718" s="104"/>
      <x:c r="O718" s="104"/>
      <x:c r="P718" s="104"/>
      <x:c r="Q718" s="104"/>
      <x:c r="R718" s="104"/>
      <x:c r="S718" s="104"/>
      <x:c r="T718" s="104"/>
      <x:c r="U718" s="104"/>
      <x:c r="V718" s="104"/>
      <x:c r="W718" s="104"/>
      <x:c r="X718" s="104"/>
    </x:row>
    <x:row r="719" spans="1:24" ht="15.75" customHeight="1">
      <x:c r="A719" s="104"/>
      <x:c r="B719" s="104"/>
      <x:c r="C719" s="104"/>
      <x:c r="D719" s="104"/>
      <x:c r="E719" s="104"/>
      <x:c r="F719" s="104"/>
      <x:c r="G719" s="104"/>
      <x:c r="H719" s="104"/>
      <x:c r="I719" s="104"/>
      <x:c r="J719" s="104"/>
      <x:c r="K719" s="104"/>
      <x:c r="L719" s="104"/>
      <x:c r="M719" s="104"/>
      <x:c r="N719" s="104"/>
      <x:c r="O719" s="104"/>
      <x:c r="P719" s="104"/>
      <x:c r="Q719" s="104"/>
      <x:c r="R719" s="104"/>
      <x:c r="S719" s="104"/>
      <x:c r="T719" s="104"/>
      <x:c r="U719" s="104"/>
      <x:c r="V719" s="104"/>
      <x:c r="W719" s="104"/>
      <x:c r="X719" s="104"/>
    </x:row>
    <x:row r="720" spans="1:24" ht="15.75" customHeight="1">
      <x:c r="A720" s="104"/>
      <x:c r="B720" s="104"/>
      <x:c r="C720" s="104"/>
      <x:c r="D720" s="104"/>
      <x:c r="E720" s="104"/>
      <x:c r="F720" s="104"/>
      <x:c r="G720" s="104"/>
      <x:c r="H720" s="104"/>
      <x:c r="I720" s="104"/>
      <x:c r="J720" s="104"/>
      <x:c r="K720" s="104"/>
      <x:c r="L720" s="104"/>
      <x:c r="M720" s="104"/>
      <x:c r="N720" s="104"/>
      <x:c r="O720" s="104"/>
      <x:c r="P720" s="104"/>
      <x:c r="Q720" s="104"/>
      <x:c r="R720" s="104"/>
      <x:c r="S720" s="104"/>
      <x:c r="T720" s="104"/>
      <x:c r="U720" s="104"/>
      <x:c r="V720" s="104"/>
      <x:c r="W720" s="104"/>
      <x:c r="X720" s="104"/>
    </x:row>
    <x:row r="721" spans="1:24" ht="15.75" customHeight="1">
      <x:c r="A721" s="104"/>
      <x:c r="B721" s="104"/>
      <x:c r="C721" s="104"/>
      <x:c r="D721" s="104"/>
      <x:c r="E721" s="104"/>
      <x:c r="F721" s="104"/>
      <x:c r="G721" s="104"/>
      <x:c r="H721" s="104"/>
      <x:c r="I721" s="104"/>
      <x:c r="J721" s="104"/>
      <x:c r="K721" s="104"/>
      <x:c r="L721" s="104"/>
      <x:c r="M721" s="104"/>
      <x:c r="N721" s="104"/>
      <x:c r="O721" s="104"/>
      <x:c r="P721" s="104"/>
      <x:c r="Q721" s="104"/>
      <x:c r="R721" s="104"/>
      <x:c r="S721" s="104"/>
      <x:c r="T721" s="104"/>
      <x:c r="U721" s="104"/>
      <x:c r="V721" s="104"/>
      <x:c r="W721" s="104"/>
      <x:c r="X721" s="104"/>
    </x:row>
    <x:row r="722" spans="1:24" ht="15.75" customHeight="1">
      <x:c r="A722" s="104"/>
      <x:c r="B722" s="104"/>
      <x:c r="C722" s="104"/>
      <x:c r="D722" s="104"/>
      <x:c r="E722" s="104"/>
      <x:c r="F722" s="104"/>
      <x:c r="G722" s="104"/>
      <x:c r="H722" s="104"/>
      <x:c r="I722" s="104"/>
      <x:c r="J722" s="104"/>
      <x:c r="K722" s="104"/>
      <x:c r="L722" s="104"/>
      <x:c r="M722" s="104"/>
      <x:c r="N722" s="104"/>
      <x:c r="O722" s="104"/>
      <x:c r="P722" s="104"/>
      <x:c r="Q722" s="104"/>
      <x:c r="R722" s="104"/>
      <x:c r="S722" s="104"/>
      <x:c r="T722" s="104"/>
      <x:c r="U722" s="104"/>
      <x:c r="V722" s="104"/>
      <x:c r="W722" s="104"/>
      <x:c r="X722" s="104"/>
    </x:row>
    <x:row r="723" spans="1:24" ht="15.75" customHeight="1">
      <x:c r="A723" s="104"/>
      <x:c r="B723" s="104"/>
      <x:c r="C723" s="104"/>
      <x:c r="D723" s="104"/>
      <x:c r="E723" s="104"/>
      <x:c r="F723" s="104"/>
      <x:c r="G723" s="104"/>
      <x:c r="H723" s="104"/>
      <x:c r="I723" s="104"/>
      <x:c r="J723" s="104"/>
      <x:c r="K723" s="104"/>
      <x:c r="L723" s="104"/>
      <x:c r="M723" s="104"/>
      <x:c r="N723" s="104"/>
      <x:c r="O723" s="104"/>
      <x:c r="P723" s="104"/>
      <x:c r="Q723" s="104"/>
      <x:c r="R723" s="104"/>
      <x:c r="S723" s="104"/>
      <x:c r="T723" s="104"/>
      <x:c r="U723" s="104"/>
      <x:c r="V723" s="104"/>
      <x:c r="W723" s="104"/>
      <x:c r="X723" s="104"/>
    </x:row>
    <x:row r="724" spans="1:24" ht="15.75" customHeight="1">
      <x:c r="A724" s="104"/>
      <x:c r="B724" s="104"/>
      <x:c r="C724" s="104"/>
      <x:c r="D724" s="104"/>
      <x:c r="E724" s="104"/>
      <x:c r="F724" s="104"/>
      <x:c r="G724" s="104"/>
      <x:c r="H724" s="104"/>
      <x:c r="I724" s="104"/>
      <x:c r="J724" s="104"/>
      <x:c r="K724" s="104"/>
      <x:c r="L724" s="104"/>
      <x:c r="M724" s="104"/>
      <x:c r="N724" s="104"/>
      <x:c r="O724" s="104"/>
      <x:c r="P724" s="104"/>
      <x:c r="Q724" s="104"/>
      <x:c r="R724" s="104"/>
      <x:c r="S724" s="104"/>
      <x:c r="T724" s="104"/>
      <x:c r="U724" s="104"/>
      <x:c r="V724" s="104"/>
      <x:c r="W724" s="104"/>
      <x:c r="X724" s="104"/>
    </x:row>
    <x:row r="725" spans="1:24" ht="15.75" customHeight="1">
      <x:c r="A725" s="104"/>
      <x:c r="B725" s="104"/>
      <x:c r="C725" s="104"/>
      <x:c r="D725" s="104"/>
      <x:c r="E725" s="104"/>
      <x:c r="F725" s="104"/>
      <x:c r="G725" s="104"/>
      <x:c r="H725" s="104"/>
      <x:c r="I725" s="104"/>
      <x:c r="J725" s="104"/>
      <x:c r="K725" s="104"/>
      <x:c r="L725" s="104"/>
      <x:c r="M725" s="104"/>
      <x:c r="N725" s="104"/>
      <x:c r="O725" s="104"/>
      <x:c r="P725" s="104"/>
      <x:c r="Q725" s="104"/>
      <x:c r="R725" s="104"/>
      <x:c r="S725" s="104"/>
      <x:c r="T725" s="104"/>
      <x:c r="U725" s="104"/>
      <x:c r="V725" s="104"/>
      <x:c r="W725" s="104"/>
      <x:c r="X725" s="104"/>
    </x:row>
    <x:row r="726" spans="1:24" ht="15.75" customHeight="1">
      <x:c r="A726" s="104"/>
      <x:c r="B726" s="104"/>
      <x:c r="C726" s="104"/>
      <x:c r="D726" s="104"/>
      <x:c r="E726" s="104"/>
      <x:c r="F726" s="104"/>
      <x:c r="G726" s="104"/>
      <x:c r="H726" s="104"/>
      <x:c r="I726" s="104"/>
      <x:c r="J726" s="104"/>
      <x:c r="K726" s="104"/>
      <x:c r="L726" s="104"/>
      <x:c r="M726" s="104"/>
      <x:c r="N726" s="104"/>
      <x:c r="O726" s="104"/>
      <x:c r="P726" s="104"/>
      <x:c r="Q726" s="104"/>
      <x:c r="R726" s="104"/>
      <x:c r="S726" s="104"/>
      <x:c r="T726" s="104"/>
      <x:c r="U726" s="104"/>
      <x:c r="V726" s="104"/>
      <x:c r="W726" s="104"/>
      <x:c r="X726" s="104"/>
    </x:row>
    <x:row r="727" spans="1:24" ht="15.75" customHeight="1">
      <x:c r="A727" s="104"/>
      <x:c r="B727" s="104"/>
      <x:c r="C727" s="104"/>
      <x:c r="D727" s="104"/>
      <x:c r="E727" s="104"/>
      <x:c r="F727" s="104"/>
      <x:c r="G727" s="104"/>
      <x:c r="H727" s="104"/>
      <x:c r="I727" s="104"/>
      <x:c r="J727" s="104"/>
      <x:c r="K727" s="104"/>
      <x:c r="L727" s="104"/>
      <x:c r="M727" s="104"/>
      <x:c r="N727" s="104"/>
      <x:c r="O727" s="104"/>
      <x:c r="P727" s="104"/>
      <x:c r="Q727" s="104"/>
      <x:c r="R727" s="104"/>
      <x:c r="S727" s="104"/>
      <x:c r="T727" s="104"/>
      <x:c r="U727" s="104"/>
      <x:c r="V727" s="104"/>
      <x:c r="W727" s="104"/>
      <x:c r="X727" s="104"/>
    </x:row>
    <x:row r="728" spans="1:24" ht="15.75" customHeight="1">
      <x:c r="A728" s="104"/>
      <x:c r="B728" s="104"/>
      <x:c r="C728" s="104"/>
      <x:c r="D728" s="104"/>
      <x:c r="E728" s="104"/>
      <x:c r="F728" s="104"/>
      <x:c r="G728" s="104"/>
      <x:c r="H728" s="104"/>
      <x:c r="I728" s="104"/>
      <x:c r="J728" s="104"/>
      <x:c r="K728" s="104"/>
      <x:c r="L728" s="104"/>
      <x:c r="M728" s="104"/>
      <x:c r="N728" s="104"/>
      <x:c r="O728" s="104"/>
      <x:c r="P728" s="104"/>
      <x:c r="Q728" s="104"/>
      <x:c r="R728" s="104"/>
      <x:c r="S728" s="104"/>
      <x:c r="T728" s="104"/>
      <x:c r="U728" s="104"/>
      <x:c r="V728" s="104"/>
      <x:c r="W728" s="104"/>
      <x:c r="X728" s="104"/>
    </x:row>
    <x:row r="729" spans="1:24" ht="15.75" customHeight="1">
      <x:c r="A729" s="104"/>
      <x:c r="B729" s="104"/>
      <x:c r="C729" s="104"/>
      <x:c r="D729" s="104"/>
      <x:c r="E729" s="104"/>
      <x:c r="F729" s="104"/>
      <x:c r="G729" s="104"/>
      <x:c r="H729" s="104"/>
      <x:c r="I729" s="104"/>
      <x:c r="J729" s="104"/>
      <x:c r="K729" s="104"/>
      <x:c r="L729" s="104"/>
      <x:c r="M729" s="104"/>
      <x:c r="N729" s="104"/>
      <x:c r="O729" s="104"/>
      <x:c r="P729" s="104"/>
      <x:c r="Q729" s="104"/>
      <x:c r="R729" s="104"/>
      <x:c r="S729" s="104"/>
      <x:c r="T729" s="104"/>
      <x:c r="U729" s="104"/>
      <x:c r="V729" s="104"/>
      <x:c r="W729" s="104"/>
      <x:c r="X729" s="104"/>
    </x:row>
    <x:row r="730" spans="1:24" ht="15.75" customHeight="1">
      <x:c r="A730" s="104"/>
      <x:c r="B730" s="104"/>
      <x:c r="C730" s="104"/>
      <x:c r="D730" s="104"/>
      <x:c r="E730" s="104"/>
      <x:c r="F730" s="104"/>
      <x:c r="G730" s="104"/>
      <x:c r="H730" s="104"/>
      <x:c r="I730" s="104"/>
      <x:c r="J730" s="104"/>
      <x:c r="K730" s="104"/>
      <x:c r="L730" s="104"/>
      <x:c r="M730" s="104"/>
      <x:c r="N730" s="104"/>
      <x:c r="O730" s="104"/>
      <x:c r="P730" s="104"/>
      <x:c r="Q730" s="104"/>
      <x:c r="R730" s="104"/>
      <x:c r="S730" s="104"/>
      <x:c r="T730" s="104"/>
      <x:c r="U730" s="104"/>
      <x:c r="V730" s="104"/>
      <x:c r="W730" s="104"/>
      <x:c r="X730" s="104"/>
    </x:row>
    <x:row r="731" spans="1:24" ht="15.75" customHeight="1">
      <x:c r="A731" s="104"/>
      <x:c r="B731" s="104"/>
      <x:c r="C731" s="104"/>
      <x:c r="D731" s="104"/>
      <x:c r="E731" s="104"/>
      <x:c r="F731" s="104"/>
      <x:c r="G731" s="104"/>
      <x:c r="H731" s="104"/>
      <x:c r="I731" s="104"/>
      <x:c r="J731" s="104"/>
      <x:c r="K731" s="104"/>
      <x:c r="L731" s="104"/>
      <x:c r="M731" s="104"/>
      <x:c r="N731" s="104"/>
      <x:c r="O731" s="104"/>
      <x:c r="P731" s="104"/>
      <x:c r="Q731" s="104"/>
      <x:c r="R731" s="104"/>
      <x:c r="S731" s="104"/>
      <x:c r="T731" s="104"/>
      <x:c r="U731" s="104"/>
      <x:c r="V731" s="104"/>
      <x:c r="W731" s="104"/>
      <x:c r="X731" s="104"/>
    </x:row>
    <x:row r="732" spans="1:24" ht="15.75" customHeight="1">
      <x:c r="A732" s="104"/>
      <x:c r="B732" s="104"/>
      <x:c r="C732" s="104"/>
      <x:c r="D732" s="104"/>
      <x:c r="E732" s="104"/>
      <x:c r="F732" s="104"/>
      <x:c r="G732" s="104"/>
      <x:c r="H732" s="104"/>
      <x:c r="I732" s="104"/>
      <x:c r="J732" s="104"/>
      <x:c r="K732" s="104"/>
      <x:c r="L732" s="104"/>
      <x:c r="M732" s="104"/>
      <x:c r="N732" s="104"/>
      <x:c r="O732" s="104"/>
      <x:c r="P732" s="104"/>
      <x:c r="Q732" s="104"/>
      <x:c r="R732" s="104"/>
      <x:c r="S732" s="104"/>
      <x:c r="T732" s="104"/>
      <x:c r="U732" s="104"/>
      <x:c r="V732" s="104"/>
      <x:c r="W732" s="104"/>
      <x:c r="X732" s="104"/>
    </x:row>
    <x:row r="733" spans="1:24" ht="15.75" customHeight="1">
      <x:c r="A733" s="104"/>
      <x:c r="B733" s="104"/>
      <x:c r="C733" s="104"/>
      <x:c r="D733" s="104"/>
      <x:c r="E733" s="104"/>
      <x:c r="F733" s="104"/>
      <x:c r="G733" s="104"/>
      <x:c r="H733" s="104"/>
      <x:c r="I733" s="104"/>
      <x:c r="J733" s="104"/>
      <x:c r="K733" s="104"/>
      <x:c r="L733" s="104"/>
      <x:c r="M733" s="104"/>
      <x:c r="N733" s="104"/>
      <x:c r="O733" s="104"/>
      <x:c r="P733" s="104"/>
      <x:c r="Q733" s="104"/>
      <x:c r="R733" s="104"/>
      <x:c r="S733" s="104"/>
      <x:c r="T733" s="104"/>
      <x:c r="U733" s="104"/>
      <x:c r="V733" s="104"/>
      <x:c r="W733" s="104"/>
      <x:c r="X733" s="104"/>
    </x:row>
    <x:row r="734" spans="1:24" ht="15.75" customHeight="1">
      <x:c r="A734" s="104"/>
      <x:c r="B734" s="104"/>
      <x:c r="C734" s="104"/>
      <x:c r="D734" s="104"/>
      <x:c r="E734" s="104"/>
      <x:c r="F734" s="104"/>
      <x:c r="G734" s="104"/>
      <x:c r="H734" s="104"/>
      <x:c r="I734" s="104"/>
      <x:c r="J734" s="104"/>
      <x:c r="K734" s="104"/>
      <x:c r="L734" s="104"/>
      <x:c r="M734" s="104"/>
      <x:c r="N734" s="104"/>
      <x:c r="O734" s="104"/>
      <x:c r="P734" s="104"/>
      <x:c r="Q734" s="104"/>
      <x:c r="R734" s="104"/>
      <x:c r="S734" s="104"/>
      <x:c r="T734" s="104"/>
      <x:c r="U734" s="104"/>
      <x:c r="V734" s="104"/>
      <x:c r="W734" s="104"/>
      <x:c r="X734" s="104"/>
    </x:row>
    <x:row r="735" spans="1:24" ht="15.75" customHeight="1">
      <x:c r="A735" s="104"/>
      <x:c r="B735" s="104"/>
      <x:c r="C735" s="104"/>
      <x:c r="D735" s="104"/>
      <x:c r="E735" s="104"/>
      <x:c r="F735" s="104"/>
      <x:c r="G735" s="104"/>
      <x:c r="H735" s="104"/>
      <x:c r="I735" s="104"/>
      <x:c r="J735" s="104"/>
      <x:c r="K735" s="104"/>
      <x:c r="L735" s="104"/>
      <x:c r="M735" s="104"/>
      <x:c r="N735" s="104"/>
      <x:c r="O735" s="104"/>
      <x:c r="P735" s="104"/>
      <x:c r="Q735" s="104"/>
      <x:c r="R735" s="104"/>
      <x:c r="S735" s="104"/>
      <x:c r="T735" s="104"/>
      <x:c r="U735" s="104"/>
      <x:c r="V735" s="104"/>
      <x:c r="W735" s="104"/>
      <x:c r="X735" s="104"/>
    </x:row>
    <x:row r="736" spans="1:24" ht="15.75" customHeight="1">
      <x:c r="A736" s="104"/>
      <x:c r="B736" s="104"/>
      <x:c r="C736" s="104"/>
      <x:c r="D736" s="104"/>
      <x:c r="E736" s="104"/>
      <x:c r="F736" s="104"/>
      <x:c r="G736" s="104"/>
      <x:c r="H736" s="104"/>
      <x:c r="I736" s="104"/>
      <x:c r="J736" s="104"/>
      <x:c r="K736" s="104"/>
      <x:c r="L736" s="104"/>
      <x:c r="M736" s="104"/>
      <x:c r="N736" s="104"/>
      <x:c r="O736" s="104"/>
      <x:c r="P736" s="104"/>
      <x:c r="Q736" s="104"/>
      <x:c r="R736" s="104"/>
      <x:c r="S736" s="104"/>
      <x:c r="T736" s="104"/>
      <x:c r="U736" s="104"/>
      <x:c r="V736" s="104"/>
      <x:c r="W736" s="104"/>
      <x:c r="X736" s="104"/>
    </x:row>
    <x:row r="737" spans="1:24" ht="15.75" customHeight="1">
      <x:c r="A737" s="104"/>
      <x:c r="B737" s="104"/>
      <x:c r="C737" s="104"/>
      <x:c r="D737" s="104"/>
      <x:c r="E737" s="104"/>
      <x:c r="F737" s="104"/>
      <x:c r="G737" s="104"/>
      <x:c r="H737" s="104"/>
      <x:c r="I737" s="104"/>
      <x:c r="J737" s="104"/>
      <x:c r="K737" s="104"/>
      <x:c r="L737" s="104"/>
      <x:c r="M737" s="104"/>
      <x:c r="N737" s="104"/>
      <x:c r="O737" s="104"/>
      <x:c r="P737" s="104"/>
      <x:c r="Q737" s="104"/>
      <x:c r="R737" s="104"/>
      <x:c r="S737" s="104"/>
      <x:c r="T737" s="104"/>
      <x:c r="U737" s="104"/>
      <x:c r="V737" s="104"/>
      <x:c r="W737" s="104"/>
      <x:c r="X737" s="104"/>
    </x:row>
    <x:row r="738" spans="1:24" ht="15.75" customHeight="1">
      <x:c r="A738" s="104"/>
      <x:c r="B738" s="104"/>
      <x:c r="C738" s="104"/>
      <x:c r="D738" s="104"/>
      <x:c r="E738" s="104"/>
      <x:c r="F738" s="104"/>
      <x:c r="G738" s="104"/>
      <x:c r="H738" s="104"/>
      <x:c r="I738" s="104"/>
      <x:c r="J738" s="104"/>
      <x:c r="K738" s="104"/>
      <x:c r="L738" s="104"/>
      <x:c r="M738" s="104"/>
      <x:c r="N738" s="104"/>
      <x:c r="O738" s="104"/>
      <x:c r="P738" s="104"/>
      <x:c r="Q738" s="104"/>
      <x:c r="R738" s="104"/>
      <x:c r="S738" s="104"/>
      <x:c r="T738" s="104"/>
      <x:c r="U738" s="104"/>
      <x:c r="V738" s="104"/>
      <x:c r="W738" s="104"/>
      <x:c r="X738" s="104"/>
    </x:row>
    <x:row r="739" spans="1:24" ht="15.75" customHeight="1">
      <x:c r="A739" s="104"/>
      <x:c r="B739" s="104"/>
      <x:c r="C739" s="104"/>
      <x:c r="D739" s="104"/>
      <x:c r="E739" s="104"/>
      <x:c r="F739" s="104"/>
      <x:c r="G739" s="104"/>
      <x:c r="H739" s="104"/>
      <x:c r="I739" s="104"/>
      <x:c r="J739" s="104"/>
      <x:c r="K739" s="104"/>
      <x:c r="L739" s="104"/>
      <x:c r="M739" s="104"/>
      <x:c r="N739" s="104"/>
      <x:c r="O739" s="104"/>
      <x:c r="P739" s="104"/>
      <x:c r="Q739" s="104"/>
      <x:c r="R739" s="104"/>
      <x:c r="S739" s="104"/>
      <x:c r="T739" s="104"/>
      <x:c r="U739" s="104"/>
      <x:c r="V739" s="104"/>
      <x:c r="W739" s="104"/>
      <x:c r="X739" s="104"/>
    </x:row>
    <x:row r="740" spans="1:24" ht="15.75" customHeight="1">
      <x:c r="A740" s="104"/>
      <x:c r="B740" s="104"/>
      <x:c r="C740" s="104"/>
      <x:c r="D740" s="104"/>
      <x:c r="E740" s="104"/>
      <x:c r="F740" s="104"/>
      <x:c r="G740" s="104"/>
      <x:c r="H740" s="104"/>
      <x:c r="I740" s="104"/>
      <x:c r="J740" s="104"/>
      <x:c r="K740" s="104"/>
      <x:c r="L740" s="104"/>
      <x:c r="M740" s="104"/>
      <x:c r="N740" s="104"/>
      <x:c r="O740" s="104"/>
      <x:c r="P740" s="104"/>
      <x:c r="Q740" s="104"/>
      <x:c r="R740" s="104"/>
      <x:c r="S740" s="104"/>
      <x:c r="T740" s="104"/>
      <x:c r="U740" s="104"/>
      <x:c r="V740" s="104"/>
      <x:c r="W740" s="104"/>
      <x:c r="X740" s="104"/>
    </x:row>
    <x:row r="741" spans="1:24" ht="15.75" customHeight="1">
      <x:c r="A741" s="104"/>
      <x:c r="B741" s="104"/>
      <x:c r="C741" s="104"/>
      <x:c r="D741" s="104"/>
      <x:c r="E741" s="104"/>
      <x:c r="F741" s="104"/>
      <x:c r="G741" s="104"/>
      <x:c r="H741" s="104"/>
      <x:c r="I741" s="104"/>
      <x:c r="J741" s="104"/>
      <x:c r="K741" s="104"/>
      <x:c r="L741" s="104"/>
      <x:c r="M741" s="104"/>
      <x:c r="N741" s="104"/>
      <x:c r="O741" s="104"/>
      <x:c r="P741" s="104"/>
      <x:c r="Q741" s="104"/>
      <x:c r="R741" s="104"/>
      <x:c r="S741" s="104"/>
      <x:c r="T741" s="104"/>
      <x:c r="U741" s="104"/>
      <x:c r="V741" s="104"/>
      <x:c r="W741" s="104"/>
      <x:c r="X741" s="104"/>
    </x:row>
    <x:row r="742" spans="1:24" ht="15.75" customHeight="1">
      <x:c r="A742" s="104"/>
      <x:c r="B742" s="104"/>
      <x:c r="C742" s="104"/>
      <x:c r="D742" s="104"/>
      <x:c r="E742" s="104"/>
      <x:c r="F742" s="104"/>
      <x:c r="G742" s="104"/>
      <x:c r="H742" s="104"/>
      <x:c r="I742" s="104"/>
      <x:c r="J742" s="104"/>
      <x:c r="K742" s="104"/>
      <x:c r="L742" s="104"/>
      <x:c r="M742" s="104"/>
      <x:c r="N742" s="104"/>
      <x:c r="O742" s="104"/>
      <x:c r="P742" s="104"/>
      <x:c r="Q742" s="104"/>
      <x:c r="R742" s="104"/>
      <x:c r="S742" s="104"/>
      <x:c r="T742" s="104"/>
      <x:c r="U742" s="104"/>
      <x:c r="V742" s="104"/>
      <x:c r="W742" s="104"/>
      <x:c r="X742" s="104"/>
    </x:row>
    <x:row r="743" spans="1:24" ht="15.75" customHeight="1">
      <x:c r="A743" s="104"/>
      <x:c r="B743" s="104"/>
      <x:c r="C743" s="104"/>
      <x:c r="D743" s="104"/>
      <x:c r="E743" s="104"/>
      <x:c r="F743" s="104"/>
      <x:c r="G743" s="104"/>
      <x:c r="H743" s="104"/>
      <x:c r="I743" s="104"/>
      <x:c r="J743" s="104"/>
      <x:c r="K743" s="104"/>
      <x:c r="L743" s="104"/>
      <x:c r="M743" s="104"/>
      <x:c r="N743" s="104"/>
      <x:c r="O743" s="104"/>
      <x:c r="P743" s="104"/>
      <x:c r="Q743" s="104"/>
      <x:c r="R743" s="104"/>
      <x:c r="S743" s="104"/>
      <x:c r="T743" s="104"/>
      <x:c r="U743" s="104"/>
      <x:c r="V743" s="104"/>
      <x:c r="W743" s="104"/>
      <x:c r="X743" s="104"/>
    </x:row>
    <x:row r="744" spans="1:24" ht="15.75" customHeight="1">
      <x:c r="A744" s="104"/>
      <x:c r="B744" s="104"/>
      <x:c r="C744" s="104"/>
      <x:c r="D744" s="104"/>
      <x:c r="E744" s="104"/>
      <x:c r="F744" s="104"/>
      <x:c r="G744" s="104"/>
      <x:c r="H744" s="104"/>
      <x:c r="I744" s="104"/>
      <x:c r="J744" s="104"/>
      <x:c r="K744" s="104"/>
      <x:c r="L744" s="104"/>
      <x:c r="M744" s="104"/>
      <x:c r="N744" s="104"/>
      <x:c r="O744" s="104"/>
      <x:c r="P744" s="104"/>
      <x:c r="Q744" s="104"/>
      <x:c r="R744" s="104"/>
      <x:c r="S744" s="104"/>
      <x:c r="T744" s="104"/>
      <x:c r="U744" s="104"/>
      <x:c r="V744" s="104"/>
      <x:c r="W744" s="104"/>
      <x:c r="X744" s="104"/>
    </x:row>
    <x:row r="745" spans="1:24" ht="15.75" customHeight="1">
      <x:c r="A745" s="104"/>
      <x:c r="B745" s="104"/>
      <x:c r="C745" s="104"/>
      <x:c r="D745" s="104"/>
      <x:c r="E745" s="104"/>
      <x:c r="F745" s="104"/>
      <x:c r="G745" s="104"/>
      <x:c r="H745" s="104"/>
      <x:c r="I745" s="104"/>
      <x:c r="J745" s="104"/>
      <x:c r="K745" s="104"/>
      <x:c r="L745" s="104"/>
      <x:c r="M745" s="104"/>
      <x:c r="N745" s="104"/>
      <x:c r="O745" s="104"/>
      <x:c r="P745" s="104"/>
      <x:c r="Q745" s="104"/>
      <x:c r="R745" s="104"/>
      <x:c r="S745" s="104"/>
      <x:c r="T745" s="104"/>
      <x:c r="U745" s="104"/>
      <x:c r="V745" s="104"/>
      <x:c r="W745" s="104"/>
      <x:c r="X745" s="104"/>
    </x:row>
    <x:row r="746" spans="1:24" ht="15.75" customHeight="1">
      <x:c r="A746" s="104"/>
      <x:c r="B746" s="104"/>
      <x:c r="C746" s="104"/>
      <x:c r="D746" s="104"/>
      <x:c r="E746" s="104"/>
      <x:c r="F746" s="104"/>
      <x:c r="G746" s="104"/>
      <x:c r="H746" s="104"/>
      <x:c r="I746" s="104"/>
      <x:c r="J746" s="104"/>
      <x:c r="K746" s="104"/>
      <x:c r="L746" s="104"/>
      <x:c r="M746" s="104"/>
      <x:c r="N746" s="104"/>
      <x:c r="O746" s="104"/>
      <x:c r="P746" s="104"/>
      <x:c r="Q746" s="104"/>
      <x:c r="R746" s="104"/>
      <x:c r="S746" s="104"/>
      <x:c r="T746" s="104"/>
      <x:c r="U746" s="104"/>
      <x:c r="V746" s="104"/>
      <x:c r="W746" s="104"/>
      <x:c r="X746" s="104"/>
    </x:row>
    <x:row r="747" spans="1:24" ht="15.75" customHeight="1">
      <x:c r="A747" s="104"/>
      <x:c r="B747" s="104"/>
      <x:c r="C747" s="104"/>
      <x:c r="D747" s="104"/>
      <x:c r="E747" s="104"/>
      <x:c r="F747" s="104"/>
      <x:c r="G747" s="104"/>
      <x:c r="H747" s="104"/>
      <x:c r="I747" s="104"/>
      <x:c r="J747" s="104"/>
      <x:c r="K747" s="104"/>
      <x:c r="L747" s="104"/>
      <x:c r="M747" s="104"/>
      <x:c r="N747" s="104"/>
      <x:c r="O747" s="104"/>
      <x:c r="P747" s="104"/>
      <x:c r="Q747" s="104"/>
      <x:c r="R747" s="104"/>
      <x:c r="S747" s="104"/>
      <x:c r="T747" s="104"/>
      <x:c r="U747" s="104"/>
      <x:c r="V747" s="104"/>
      <x:c r="W747" s="104"/>
      <x:c r="X747" s="104"/>
    </x:row>
    <x:row r="748" spans="1:24" ht="15.75" customHeight="1">
      <x:c r="A748" s="104"/>
      <x:c r="B748" s="104"/>
      <x:c r="C748" s="104"/>
      <x:c r="D748" s="104"/>
      <x:c r="E748" s="104"/>
      <x:c r="F748" s="104"/>
      <x:c r="G748" s="104"/>
      <x:c r="H748" s="104"/>
      <x:c r="I748" s="104"/>
      <x:c r="J748" s="104"/>
      <x:c r="K748" s="104"/>
      <x:c r="L748" s="104"/>
      <x:c r="M748" s="104"/>
      <x:c r="N748" s="104"/>
      <x:c r="O748" s="104"/>
      <x:c r="P748" s="104"/>
      <x:c r="Q748" s="104"/>
      <x:c r="R748" s="104"/>
      <x:c r="S748" s="104"/>
      <x:c r="T748" s="104"/>
      <x:c r="U748" s="104"/>
      <x:c r="V748" s="104"/>
      <x:c r="W748" s="104"/>
      <x:c r="X748" s="104"/>
    </x:row>
    <x:row r="749" spans="1:24" ht="15.75" customHeight="1">
      <x:c r="A749" s="104"/>
      <x:c r="B749" s="104"/>
      <x:c r="C749" s="104"/>
      <x:c r="D749" s="104"/>
      <x:c r="E749" s="104"/>
      <x:c r="F749" s="104"/>
      <x:c r="G749" s="104"/>
      <x:c r="H749" s="104"/>
      <x:c r="I749" s="104"/>
      <x:c r="J749" s="104"/>
      <x:c r="K749" s="104"/>
      <x:c r="L749" s="104"/>
      <x:c r="M749" s="104"/>
      <x:c r="N749" s="104"/>
      <x:c r="O749" s="104"/>
      <x:c r="P749" s="104"/>
      <x:c r="Q749" s="104"/>
      <x:c r="R749" s="104"/>
      <x:c r="S749" s="104"/>
      <x:c r="T749" s="104"/>
      <x:c r="U749" s="104"/>
      <x:c r="V749" s="104"/>
      <x:c r="W749" s="104"/>
      <x:c r="X749" s="104"/>
    </x:row>
    <x:row r="750" spans="1:24" ht="15.75" customHeight="1">
      <x:c r="A750" s="104"/>
      <x:c r="B750" s="104"/>
      <x:c r="C750" s="104"/>
      <x:c r="D750" s="104"/>
      <x:c r="E750" s="104"/>
      <x:c r="F750" s="104"/>
      <x:c r="G750" s="104"/>
      <x:c r="H750" s="104"/>
      <x:c r="I750" s="104"/>
      <x:c r="J750" s="104"/>
      <x:c r="K750" s="104"/>
      <x:c r="L750" s="104"/>
      <x:c r="M750" s="104"/>
      <x:c r="N750" s="104"/>
      <x:c r="O750" s="104"/>
      <x:c r="P750" s="104"/>
      <x:c r="Q750" s="104"/>
      <x:c r="R750" s="104"/>
      <x:c r="S750" s="104"/>
      <x:c r="T750" s="104"/>
      <x:c r="U750" s="104"/>
      <x:c r="V750" s="104"/>
      <x:c r="W750" s="104"/>
      <x:c r="X750" s="104"/>
    </x:row>
    <x:row r="751" spans="1:24" ht="15.75" customHeight="1">
      <x:c r="A751" s="104"/>
      <x:c r="B751" s="104"/>
      <x:c r="C751" s="104"/>
      <x:c r="D751" s="104"/>
      <x:c r="E751" s="104"/>
      <x:c r="F751" s="104"/>
      <x:c r="G751" s="104"/>
      <x:c r="H751" s="104"/>
      <x:c r="I751" s="104"/>
      <x:c r="J751" s="104"/>
      <x:c r="K751" s="104"/>
      <x:c r="L751" s="104"/>
      <x:c r="M751" s="104"/>
      <x:c r="N751" s="104"/>
      <x:c r="O751" s="104"/>
      <x:c r="P751" s="104"/>
      <x:c r="Q751" s="104"/>
      <x:c r="R751" s="104"/>
      <x:c r="S751" s="104"/>
      <x:c r="T751" s="104"/>
      <x:c r="U751" s="104"/>
      <x:c r="V751" s="104"/>
      <x:c r="W751" s="104"/>
      <x:c r="X751" s="104"/>
    </x:row>
    <x:row r="752" spans="1:24" ht="15.75" customHeight="1">
      <x:c r="A752" s="104"/>
      <x:c r="B752" s="104"/>
      <x:c r="C752" s="104"/>
      <x:c r="D752" s="104"/>
      <x:c r="E752" s="104"/>
      <x:c r="F752" s="104"/>
      <x:c r="G752" s="104"/>
      <x:c r="H752" s="104"/>
      <x:c r="I752" s="104"/>
      <x:c r="J752" s="104"/>
      <x:c r="K752" s="104"/>
      <x:c r="L752" s="104"/>
      <x:c r="M752" s="104"/>
      <x:c r="N752" s="104"/>
      <x:c r="O752" s="104"/>
      <x:c r="P752" s="104"/>
      <x:c r="Q752" s="104"/>
      <x:c r="R752" s="104"/>
      <x:c r="S752" s="104"/>
      <x:c r="T752" s="104"/>
      <x:c r="U752" s="104"/>
      <x:c r="V752" s="104"/>
      <x:c r="W752" s="104"/>
      <x:c r="X752" s="104"/>
    </x:row>
    <x:row r="753" spans="1:24" ht="15.75" customHeight="1">
      <x:c r="A753" s="104"/>
      <x:c r="B753" s="104"/>
      <x:c r="C753" s="104"/>
      <x:c r="D753" s="104"/>
      <x:c r="E753" s="104"/>
      <x:c r="F753" s="104"/>
      <x:c r="G753" s="104"/>
      <x:c r="H753" s="104"/>
      <x:c r="I753" s="104"/>
      <x:c r="J753" s="104"/>
      <x:c r="K753" s="104"/>
      <x:c r="L753" s="104"/>
      <x:c r="M753" s="104"/>
      <x:c r="N753" s="104"/>
      <x:c r="O753" s="104"/>
      <x:c r="P753" s="104"/>
      <x:c r="Q753" s="104"/>
      <x:c r="R753" s="104"/>
      <x:c r="S753" s="104"/>
      <x:c r="T753" s="104"/>
      <x:c r="U753" s="104"/>
      <x:c r="V753" s="104"/>
      <x:c r="W753" s="104"/>
      <x:c r="X753" s="104"/>
    </x:row>
    <x:row r="754" spans="1:24" ht="15.75" customHeight="1">
      <x:c r="A754" s="104"/>
      <x:c r="B754" s="104"/>
      <x:c r="C754" s="104"/>
      <x:c r="D754" s="104"/>
      <x:c r="E754" s="104"/>
      <x:c r="F754" s="104"/>
      <x:c r="G754" s="104"/>
      <x:c r="H754" s="104"/>
      <x:c r="I754" s="104"/>
      <x:c r="J754" s="104"/>
      <x:c r="K754" s="104"/>
      <x:c r="L754" s="104"/>
      <x:c r="M754" s="104"/>
      <x:c r="N754" s="104"/>
      <x:c r="O754" s="104"/>
      <x:c r="P754" s="104"/>
      <x:c r="Q754" s="104"/>
      <x:c r="R754" s="104"/>
      <x:c r="S754" s="104"/>
      <x:c r="T754" s="104"/>
      <x:c r="U754" s="104"/>
      <x:c r="V754" s="104"/>
      <x:c r="W754" s="104"/>
      <x:c r="X754" s="104"/>
    </x:row>
    <x:row r="755" spans="1:24" ht="15.75" customHeight="1">
      <x:c r="A755" s="104"/>
      <x:c r="B755" s="104"/>
      <x:c r="C755" s="104"/>
      <x:c r="D755" s="104"/>
      <x:c r="E755" s="104"/>
      <x:c r="F755" s="104"/>
      <x:c r="G755" s="104"/>
      <x:c r="H755" s="104"/>
      <x:c r="I755" s="104"/>
      <x:c r="J755" s="104"/>
      <x:c r="K755" s="104"/>
      <x:c r="L755" s="104"/>
      <x:c r="M755" s="104"/>
      <x:c r="N755" s="104"/>
      <x:c r="O755" s="104"/>
      <x:c r="P755" s="104"/>
      <x:c r="Q755" s="104"/>
      <x:c r="R755" s="104"/>
      <x:c r="S755" s="104"/>
      <x:c r="T755" s="104"/>
      <x:c r="U755" s="104"/>
      <x:c r="V755" s="104"/>
      <x:c r="W755" s="104"/>
      <x:c r="X755" s="104"/>
    </x:row>
    <x:row r="756" spans="1:24" ht="15.75" customHeight="1">
      <x:c r="A756" s="104"/>
      <x:c r="B756" s="104"/>
      <x:c r="C756" s="104"/>
      <x:c r="D756" s="104"/>
      <x:c r="E756" s="104"/>
      <x:c r="F756" s="104"/>
      <x:c r="G756" s="104"/>
      <x:c r="H756" s="104"/>
      <x:c r="I756" s="104"/>
      <x:c r="J756" s="104"/>
      <x:c r="K756" s="104"/>
      <x:c r="L756" s="104"/>
      <x:c r="M756" s="104"/>
      <x:c r="N756" s="104"/>
      <x:c r="O756" s="104"/>
      <x:c r="P756" s="104"/>
      <x:c r="Q756" s="104"/>
      <x:c r="R756" s="104"/>
      <x:c r="S756" s="104"/>
      <x:c r="T756" s="104"/>
      <x:c r="U756" s="104"/>
      <x:c r="V756" s="104"/>
      <x:c r="W756" s="104"/>
      <x:c r="X756" s="104"/>
    </x:row>
    <x:row r="757" spans="1:24" ht="15.75" customHeight="1">
      <x:c r="A757" s="104"/>
      <x:c r="B757" s="104"/>
      <x:c r="C757" s="104"/>
      <x:c r="D757" s="104"/>
      <x:c r="E757" s="104"/>
      <x:c r="F757" s="104"/>
      <x:c r="G757" s="104"/>
      <x:c r="H757" s="104"/>
      <x:c r="I757" s="104"/>
      <x:c r="J757" s="104"/>
      <x:c r="K757" s="104"/>
      <x:c r="L757" s="104"/>
      <x:c r="M757" s="104"/>
      <x:c r="N757" s="104"/>
      <x:c r="O757" s="104"/>
      <x:c r="P757" s="104"/>
      <x:c r="Q757" s="104"/>
      <x:c r="R757" s="104"/>
      <x:c r="S757" s="104"/>
      <x:c r="T757" s="104"/>
      <x:c r="U757" s="104"/>
      <x:c r="V757" s="104"/>
      <x:c r="W757" s="104"/>
      <x:c r="X757" s="104"/>
    </x:row>
    <x:row r="758" spans="1:24" ht="15.75" customHeight="1">
      <x:c r="A758" s="104"/>
      <x:c r="B758" s="104"/>
      <x:c r="C758" s="104"/>
      <x:c r="D758" s="104"/>
      <x:c r="E758" s="104"/>
      <x:c r="F758" s="104"/>
      <x:c r="G758" s="104"/>
      <x:c r="H758" s="104"/>
      <x:c r="I758" s="104"/>
      <x:c r="J758" s="104"/>
      <x:c r="K758" s="104"/>
      <x:c r="L758" s="104"/>
      <x:c r="M758" s="104"/>
      <x:c r="N758" s="104"/>
      <x:c r="O758" s="104"/>
      <x:c r="P758" s="104"/>
      <x:c r="Q758" s="104"/>
      <x:c r="R758" s="104"/>
      <x:c r="S758" s="104"/>
      <x:c r="T758" s="104"/>
      <x:c r="U758" s="104"/>
      <x:c r="V758" s="104"/>
      <x:c r="W758" s="104"/>
      <x:c r="X758" s="104"/>
    </x:row>
    <x:row r="759" spans="1:24" ht="15.75" customHeight="1">
      <x:c r="A759" s="104"/>
      <x:c r="B759" s="104"/>
      <x:c r="C759" s="104"/>
      <x:c r="D759" s="104"/>
      <x:c r="E759" s="104"/>
      <x:c r="F759" s="104"/>
      <x:c r="G759" s="104"/>
      <x:c r="H759" s="104"/>
      <x:c r="I759" s="104"/>
      <x:c r="J759" s="104"/>
      <x:c r="K759" s="104"/>
      <x:c r="L759" s="104"/>
      <x:c r="M759" s="104"/>
      <x:c r="N759" s="104"/>
      <x:c r="O759" s="104"/>
      <x:c r="P759" s="104"/>
      <x:c r="Q759" s="104"/>
      <x:c r="R759" s="104"/>
      <x:c r="S759" s="104"/>
      <x:c r="T759" s="104"/>
      <x:c r="U759" s="104"/>
      <x:c r="V759" s="104"/>
      <x:c r="W759" s="104"/>
      <x:c r="X759" s="104"/>
    </x:row>
    <x:row r="760" spans="1:24" ht="15.75" customHeight="1">
      <x:c r="A760" s="104"/>
      <x:c r="B760" s="104"/>
      <x:c r="C760" s="104"/>
      <x:c r="D760" s="104"/>
      <x:c r="E760" s="104"/>
      <x:c r="F760" s="104"/>
      <x:c r="G760" s="104"/>
      <x:c r="H760" s="104"/>
      <x:c r="I760" s="104"/>
      <x:c r="J760" s="104"/>
      <x:c r="K760" s="104"/>
      <x:c r="L760" s="104"/>
      <x:c r="M760" s="104"/>
      <x:c r="N760" s="104"/>
      <x:c r="O760" s="104"/>
      <x:c r="P760" s="104"/>
      <x:c r="Q760" s="104"/>
      <x:c r="R760" s="104"/>
      <x:c r="S760" s="104"/>
      <x:c r="T760" s="104"/>
      <x:c r="U760" s="104"/>
      <x:c r="V760" s="104"/>
      <x:c r="W760" s="104"/>
      <x:c r="X760" s="104"/>
    </x:row>
    <x:row r="761" spans="1:24" ht="15.75" customHeight="1">
      <x:c r="A761" s="104"/>
      <x:c r="B761" s="104"/>
      <x:c r="C761" s="104"/>
      <x:c r="D761" s="104"/>
      <x:c r="E761" s="104"/>
      <x:c r="F761" s="104"/>
      <x:c r="G761" s="104"/>
      <x:c r="H761" s="104"/>
      <x:c r="I761" s="104"/>
      <x:c r="J761" s="104"/>
      <x:c r="K761" s="104"/>
      <x:c r="L761" s="104"/>
      <x:c r="M761" s="104"/>
      <x:c r="N761" s="104"/>
      <x:c r="O761" s="104"/>
      <x:c r="P761" s="104"/>
      <x:c r="Q761" s="104"/>
      <x:c r="R761" s="104"/>
      <x:c r="S761" s="104"/>
      <x:c r="T761" s="104"/>
      <x:c r="U761" s="104"/>
      <x:c r="V761" s="104"/>
      <x:c r="W761" s="104"/>
      <x:c r="X761" s="104"/>
    </x:row>
    <x:row r="762" spans="1:24" ht="15.75" customHeight="1">
      <x:c r="A762" s="104"/>
      <x:c r="B762" s="104"/>
      <x:c r="C762" s="104"/>
      <x:c r="D762" s="104"/>
      <x:c r="E762" s="104"/>
      <x:c r="F762" s="104"/>
      <x:c r="G762" s="104"/>
      <x:c r="H762" s="104"/>
      <x:c r="I762" s="104"/>
      <x:c r="J762" s="104"/>
      <x:c r="K762" s="104"/>
      <x:c r="L762" s="104"/>
      <x:c r="M762" s="104"/>
      <x:c r="N762" s="104"/>
      <x:c r="O762" s="104"/>
      <x:c r="P762" s="104"/>
      <x:c r="Q762" s="104"/>
      <x:c r="R762" s="104"/>
      <x:c r="S762" s="104"/>
      <x:c r="T762" s="104"/>
      <x:c r="U762" s="104"/>
      <x:c r="V762" s="104"/>
      <x:c r="W762" s="104"/>
      <x:c r="X762" s="104"/>
    </x:row>
    <x:row r="763" spans="1:24" ht="15.75" customHeight="1">
      <x:c r="A763" s="104"/>
      <x:c r="B763" s="104"/>
      <x:c r="C763" s="104"/>
      <x:c r="D763" s="104"/>
      <x:c r="E763" s="104"/>
      <x:c r="F763" s="104"/>
      <x:c r="G763" s="104"/>
      <x:c r="H763" s="104"/>
      <x:c r="I763" s="104"/>
      <x:c r="J763" s="104"/>
      <x:c r="K763" s="104"/>
      <x:c r="L763" s="104"/>
      <x:c r="M763" s="104"/>
      <x:c r="N763" s="104"/>
      <x:c r="O763" s="104"/>
      <x:c r="P763" s="104"/>
      <x:c r="Q763" s="104"/>
      <x:c r="R763" s="104"/>
      <x:c r="S763" s="104"/>
      <x:c r="T763" s="104"/>
      <x:c r="U763" s="104"/>
      <x:c r="V763" s="104"/>
      <x:c r="W763" s="104"/>
      <x:c r="X763" s="104"/>
    </x:row>
    <x:row r="764" spans="1:24" ht="15.75" customHeight="1">
      <x:c r="A764" s="104"/>
      <x:c r="B764" s="104"/>
      <x:c r="C764" s="104"/>
      <x:c r="D764" s="104"/>
      <x:c r="E764" s="104"/>
      <x:c r="F764" s="104"/>
      <x:c r="G764" s="104"/>
      <x:c r="H764" s="104"/>
      <x:c r="I764" s="104"/>
      <x:c r="J764" s="104"/>
      <x:c r="K764" s="104"/>
      <x:c r="L764" s="104"/>
      <x:c r="M764" s="104"/>
      <x:c r="N764" s="104"/>
      <x:c r="O764" s="104"/>
      <x:c r="P764" s="104"/>
      <x:c r="Q764" s="104"/>
      <x:c r="R764" s="104"/>
      <x:c r="S764" s="104"/>
      <x:c r="T764" s="104"/>
      <x:c r="U764" s="104"/>
      <x:c r="V764" s="104"/>
      <x:c r="W764" s="104"/>
      <x:c r="X764" s="104"/>
    </x:row>
    <x:row r="765" spans="1:24" ht="15.75" customHeight="1">
      <x:c r="A765" s="104"/>
      <x:c r="B765" s="104"/>
      <x:c r="C765" s="104"/>
      <x:c r="D765" s="104"/>
      <x:c r="E765" s="104"/>
      <x:c r="F765" s="104"/>
      <x:c r="G765" s="104"/>
      <x:c r="H765" s="104"/>
      <x:c r="I765" s="104"/>
      <x:c r="J765" s="104"/>
      <x:c r="K765" s="104"/>
      <x:c r="L765" s="104"/>
      <x:c r="M765" s="104"/>
      <x:c r="N765" s="104"/>
      <x:c r="O765" s="104"/>
      <x:c r="P765" s="104"/>
      <x:c r="Q765" s="104"/>
      <x:c r="R765" s="104"/>
      <x:c r="S765" s="104"/>
      <x:c r="T765" s="104"/>
      <x:c r="U765" s="104"/>
      <x:c r="V765" s="104"/>
      <x:c r="W765" s="104"/>
      <x:c r="X765" s="104"/>
    </x:row>
    <x:row r="766" spans="1:24" ht="15.75" customHeight="1">
      <x:c r="A766" s="104"/>
      <x:c r="B766" s="104"/>
      <x:c r="C766" s="104"/>
      <x:c r="D766" s="104"/>
      <x:c r="E766" s="104"/>
      <x:c r="F766" s="104"/>
      <x:c r="G766" s="104"/>
      <x:c r="H766" s="104"/>
      <x:c r="I766" s="104"/>
      <x:c r="J766" s="104"/>
      <x:c r="K766" s="104"/>
      <x:c r="L766" s="104"/>
      <x:c r="M766" s="104"/>
      <x:c r="N766" s="104"/>
      <x:c r="O766" s="104"/>
      <x:c r="P766" s="104"/>
      <x:c r="Q766" s="104"/>
      <x:c r="R766" s="104"/>
      <x:c r="S766" s="104"/>
      <x:c r="T766" s="104"/>
      <x:c r="U766" s="104"/>
      <x:c r="V766" s="104"/>
      <x:c r="W766" s="104"/>
      <x:c r="X766" s="104"/>
    </x:row>
    <x:row r="767" spans="1:24" ht="15.75" customHeight="1">
      <x:c r="A767" s="104"/>
      <x:c r="B767" s="104"/>
      <x:c r="C767" s="104"/>
      <x:c r="D767" s="104"/>
      <x:c r="E767" s="104"/>
      <x:c r="F767" s="104"/>
      <x:c r="G767" s="104"/>
      <x:c r="H767" s="104"/>
      <x:c r="I767" s="104"/>
      <x:c r="J767" s="104"/>
      <x:c r="K767" s="104"/>
      <x:c r="L767" s="104"/>
      <x:c r="M767" s="104"/>
      <x:c r="N767" s="104"/>
      <x:c r="O767" s="104"/>
      <x:c r="P767" s="104"/>
      <x:c r="Q767" s="104"/>
      <x:c r="R767" s="104"/>
      <x:c r="S767" s="104"/>
      <x:c r="T767" s="104"/>
      <x:c r="U767" s="104"/>
      <x:c r="V767" s="104"/>
      <x:c r="W767" s="104"/>
      <x:c r="X767" s="104"/>
    </x:row>
    <x:row r="768" spans="1:24" ht="15.75" customHeight="1">
      <x:c r="A768" s="104"/>
      <x:c r="B768" s="104"/>
      <x:c r="C768" s="104"/>
      <x:c r="D768" s="104"/>
      <x:c r="E768" s="104"/>
      <x:c r="F768" s="104"/>
      <x:c r="G768" s="104"/>
      <x:c r="H768" s="104"/>
      <x:c r="I768" s="104"/>
      <x:c r="J768" s="104"/>
      <x:c r="K768" s="104"/>
      <x:c r="L768" s="104"/>
      <x:c r="M768" s="104"/>
      <x:c r="N768" s="104"/>
      <x:c r="O768" s="104"/>
      <x:c r="P768" s="104"/>
      <x:c r="Q768" s="104"/>
      <x:c r="R768" s="104"/>
      <x:c r="S768" s="104"/>
      <x:c r="T768" s="104"/>
      <x:c r="U768" s="104"/>
      <x:c r="V768" s="104"/>
      <x:c r="W768" s="104"/>
      <x:c r="X768" s="104"/>
    </x:row>
    <x:row r="769" spans="1:24" ht="15.75" customHeight="1">
      <x:c r="A769" s="104"/>
      <x:c r="B769" s="104"/>
      <x:c r="C769" s="104"/>
      <x:c r="D769" s="104"/>
      <x:c r="E769" s="104"/>
      <x:c r="F769" s="104"/>
      <x:c r="G769" s="104"/>
      <x:c r="H769" s="104"/>
      <x:c r="I769" s="104"/>
      <x:c r="J769" s="104"/>
      <x:c r="K769" s="104"/>
      <x:c r="L769" s="104"/>
      <x:c r="M769" s="104"/>
      <x:c r="N769" s="104"/>
      <x:c r="O769" s="104"/>
      <x:c r="P769" s="104"/>
      <x:c r="Q769" s="104"/>
      <x:c r="R769" s="104"/>
      <x:c r="S769" s="104"/>
      <x:c r="T769" s="104"/>
      <x:c r="U769" s="104"/>
      <x:c r="V769" s="104"/>
      <x:c r="W769" s="104"/>
      <x:c r="X769" s="104"/>
    </x:row>
    <x:row r="770" spans="1:24" ht="15.75" customHeight="1">
      <x:c r="A770" s="104"/>
      <x:c r="B770" s="104"/>
      <x:c r="C770" s="104"/>
      <x:c r="D770" s="104"/>
      <x:c r="E770" s="104"/>
      <x:c r="F770" s="104"/>
      <x:c r="G770" s="104"/>
      <x:c r="H770" s="104"/>
      <x:c r="I770" s="104"/>
      <x:c r="J770" s="104"/>
      <x:c r="K770" s="104"/>
      <x:c r="L770" s="104"/>
      <x:c r="M770" s="104"/>
      <x:c r="N770" s="104"/>
      <x:c r="O770" s="104"/>
      <x:c r="P770" s="104"/>
      <x:c r="Q770" s="104"/>
      <x:c r="R770" s="104"/>
      <x:c r="S770" s="104"/>
      <x:c r="T770" s="104"/>
      <x:c r="U770" s="104"/>
      <x:c r="V770" s="104"/>
      <x:c r="W770" s="104"/>
      <x:c r="X770" s="104"/>
    </x:row>
    <x:row r="771" spans="1:24" ht="15.75" customHeight="1">
      <x:c r="A771" s="104"/>
      <x:c r="B771" s="104"/>
      <x:c r="C771" s="104"/>
      <x:c r="D771" s="104"/>
      <x:c r="E771" s="104"/>
      <x:c r="F771" s="104"/>
      <x:c r="G771" s="104"/>
      <x:c r="H771" s="104"/>
      <x:c r="I771" s="104"/>
      <x:c r="J771" s="104"/>
      <x:c r="K771" s="104"/>
      <x:c r="L771" s="104"/>
      <x:c r="M771" s="104"/>
      <x:c r="N771" s="104"/>
      <x:c r="O771" s="104"/>
      <x:c r="P771" s="104"/>
      <x:c r="Q771" s="104"/>
      <x:c r="R771" s="104"/>
      <x:c r="S771" s="104"/>
      <x:c r="T771" s="104"/>
      <x:c r="U771" s="104"/>
      <x:c r="V771" s="104"/>
      <x:c r="W771" s="104"/>
      <x:c r="X771" s="104"/>
    </x:row>
    <x:row r="772" spans="1:24" ht="15.75" customHeight="1">
      <x:c r="A772" s="104"/>
      <x:c r="B772" s="104"/>
      <x:c r="C772" s="104"/>
      <x:c r="D772" s="104"/>
      <x:c r="E772" s="104"/>
      <x:c r="F772" s="104"/>
      <x:c r="G772" s="104"/>
      <x:c r="H772" s="104"/>
      <x:c r="I772" s="104"/>
      <x:c r="J772" s="104"/>
      <x:c r="K772" s="104"/>
      <x:c r="L772" s="104"/>
      <x:c r="M772" s="104"/>
      <x:c r="N772" s="104"/>
      <x:c r="O772" s="104"/>
      <x:c r="P772" s="104"/>
      <x:c r="Q772" s="104"/>
      <x:c r="R772" s="104"/>
      <x:c r="S772" s="104"/>
      <x:c r="T772" s="104"/>
      <x:c r="U772" s="104"/>
      <x:c r="V772" s="104"/>
      <x:c r="W772" s="104"/>
      <x:c r="X772" s="104"/>
    </x:row>
    <x:row r="773" spans="1:24" ht="15.75" customHeight="1">
      <x:c r="A773" s="104"/>
      <x:c r="B773" s="104"/>
      <x:c r="C773" s="104"/>
      <x:c r="D773" s="104"/>
      <x:c r="E773" s="104"/>
      <x:c r="F773" s="104"/>
      <x:c r="G773" s="104"/>
      <x:c r="H773" s="104"/>
      <x:c r="I773" s="104"/>
      <x:c r="J773" s="104"/>
      <x:c r="K773" s="104"/>
      <x:c r="L773" s="104"/>
      <x:c r="M773" s="104"/>
      <x:c r="N773" s="104"/>
      <x:c r="O773" s="104"/>
      <x:c r="P773" s="104"/>
      <x:c r="Q773" s="104"/>
      <x:c r="R773" s="104"/>
      <x:c r="S773" s="104"/>
      <x:c r="T773" s="104"/>
      <x:c r="U773" s="104"/>
      <x:c r="V773" s="104"/>
      <x:c r="W773" s="104"/>
      <x:c r="X773" s="104"/>
    </x:row>
    <x:row r="774" spans="1:24" ht="15.75" customHeight="1">
      <x:c r="A774" s="104"/>
      <x:c r="B774" s="104"/>
      <x:c r="C774" s="104"/>
      <x:c r="D774" s="104"/>
      <x:c r="E774" s="104"/>
      <x:c r="F774" s="104"/>
      <x:c r="G774" s="104"/>
      <x:c r="H774" s="104"/>
      <x:c r="I774" s="104"/>
      <x:c r="J774" s="104"/>
      <x:c r="K774" s="104"/>
      <x:c r="L774" s="104"/>
      <x:c r="M774" s="104"/>
      <x:c r="N774" s="104"/>
      <x:c r="O774" s="104"/>
      <x:c r="P774" s="104"/>
      <x:c r="Q774" s="104"/>
      <x:c r="R774" s="104"/>
      <x:c r="S774" s="104"/>
      <x:c r="T774" s="104"/>
      <x:c r="U774" s="104"/>
      <x:c r="V774" s="104"/>
      <x:c r="W774" s="104"/>
      <x:c r="X774" s="104"/>
    </x:row>
    <x:row r="775" spans="1:24" ht="15.75" customHeight="1">
      <x:c r="A775" s="104"/>
      <x:c r="B775" s="104"/>
      <x:c r="C775" s="104"/>
      <x:c r="D775" s="104"/>
      <x:c r="E775" s="104"/>
      <x:c r="F775" s="104"/>
      <x:c r="G775" s="104"/>
      <x:c r="H775" s="104"/>
      <x:c r="I775" s="104"/>
      <x:c r="J775" s="104"/>
      <x:c r="K775" s="104"/>
      <x:c r="L775" s="104"/>
      <x:c r="M775" s="104"/>
      <x:c r="N775" s="104"/>
      <x:c r="O775" s="104"/>
      <x:c r="P775" s="104"/>
      <x:c r="Q775" s="104"/>
      <x:c r="R775" s="104"/>
      <x:c r="S775" s="104"/>
      <x:c r="T775" s="104"/>
      <x:c r="U775" s="104"/>
      <x:c r="V775" s="104"/>
      <x:c r="W775" s="104"/>
      <x:c r="X775" s="104"/>
    </x:row>
    <x:row r="776" spans="1:24" ht="15.75" customHeight="1">
      <x:c r="A776" s="104"/>
      <x:c r="B776" s="104"/>
      <x:c r="C776" s="104"/>
      <x:c r="D776" s="104"/>
      <x:c r="E776" s="104"/>
      <x:c r="F776" s="104"/>
      <x:c r="G776" s="104"/>
      <x:c r="H776" s="104"/>
      <x:c r="I776" s="104"/>
      <x:c r="J776" s="104"/>
      <x:c r="K776" s="104"/>
      <x:c r="L776" s="104"/>
      <x:c r="M776" s="104"/>
      <x:c r="N776" s="104"/>
      <x:c r="O776" s="104"/>
      <x:c r="P776" s="104"/>
      <x:c r="Q776" s="104"/>
      <x:c r="R776" s="104"/>
      <x:c r="S776" s="104"/>
      <x:c r="T776" s="104"/>
      <x:c r="U776" s="104"/>
      <x:c r="V776" s="104"/>
      <x:c r="W776" s="104"/>
      <x:c r="X776" s="104"/>
    </x:row>
    <x:row r="777" spans="1:24" ht="15.75" customHeight="1">
      <x:c r="A777" s="104"/>
      <x:c r="B777" s="104"/>
      <x:c r="C777" s="104"/>
      <x:c r="D777" s="104"/>
      <x:c r="E777" s="104"/>
      <x:c r="F777" s="104"/>
      <x:c r="G777" s="104"/>
      <x:c r="H777" s="104"/>
      <x:c r="I777" s="104"/>
      <x:c r="J777" s="104"/>
      <x:c r="K777" s="104"/>
      <x:c r="L777" s="104"/>
      <x:c r="M777" s="104"/>
      <x:c r="N777" s="104"/>
      <x:c r="O777" s="104"/>
      <x:c r="P777" s="104"/>
      <x:c r="Q777" s="104"/>
      <x:c r="R777" s="104"/>
      <x:c r="S777" s="104"/>
      <x:c r="T777" s="104"/>
      <x:c r="U777" s="104"/>
      <x:c r="V777" s="104"/>
      <x:c r="W777" s="104"/>
      <x:c r="X777" s="104"/>
    </x:row>
    <x:row r="778" spans="1:24" ht="15.75" customHeight="1">
      <x:c r="A778" s="104"/>
      <x:c r="B778" s="104"/>
      <x:c r="C778" s="104"/>
      <x:c r="D778" s="104"/>
      <x:c r="E778" s="104"/>
      <x:c r="F778" s="104"/>
      <x:c r="G778" s="104"/>
      <x:c r="H778" s="104"/>
      <x:c r="I778" s="104"/>
      <x:c r="J778" s="104"/>
      <x:c r="K778" s="104"/>
      <x:c r="L778" s="104"/>
      <x:c r="M778" s="104"/>
      <x:c r="N778" s="104"/>
      <x:c r="O778" s="104"/>
      <x:c r="P778" s="104"/>
      <x:c r="Q778" s="104"/>
      <x:c r="R778" s="104"/>
      <x:c r="S778" s="104"/>
      <x:c r="T778" s="104"/>
      <x:c r="U778" s="104"/>
      <x:c r="V778" s="104"/>
      <x:c r="W778" s="104"/>
      <x:c r="X778" s="104"/>
    </x:row>
    <x:row r="779" spans="1:24" ht="15.75" customHeight="1">
      <x:c r="A779" s="104"/>
      <x:c r="B779" s="104"/>
      <x:c r="C779" s="104"/>
      <x:c r="D779" s="104"/>
      <x:c r="E779" s="104"/>
      <x:c r="F779" s="104"/>
      <x:c r="G779" s="104"/>
      <x:c r="H779" s="104"/>
      <x:c r="I779" s="104"/>
      <x:c r="J779" s="104"/>
      <x:c r="K779" s="104"/>
      <x:c r="L779" s="104"/>
      <x:c r="M779" s="104"/>
      <x:c r="N779" s="104"/>
      <x:c r="O779" s="104"/>
      <x:c r="P779" s="104"/>
      <x:c r="Q779" s="104"/>
      <x:c r="R779" s="104"/>
      <x:c r="S779" s="104"/>
      <x:c r="T779" s="104"/>
      <x:c r="U779" s="104"/>
      <x:c r="V779" s="104"/>
      <x:c r="W779" s="104"/>
      <x:c r="X779" s="104"/>
    </x:row>
    <x:row r="780" spans="1:24" ht="15.75" customHeight="1">
      <x:c r="A780" s="104"/>
      <x:c r="B780" s="104"/>
      <x:c r="C780" s="104"/>
      <x:c r="D780" s="104"/>
      <x:c r="E780" s="104"/>
      <x:c r="F780" s="104"/>
      <x:c r="G780" s="104"/>
      <x:c r="H780" s="104"/>
      <x:c r="I780" s="104"/>
      <x:c r="J780" s="104"/>
      <x:c r="K780" s="104"/>
      <x:c r="L780" s="104"/>
      <x:c r="M780" s="104"/>
      <x:c r="N780" s="104"/>
      <x:c r="O780" s="104"/>
      <x:c r="P780" s="104"/>
      <x:c r="Q780" s="104"/>
      <x:c r="R780" s="104"/>
      <x:c r="S780" s="104"/>
      <x:c r="T780" s="104"/>
      <x:c r="U780" s="104"/>
      <x:c r="V780" s="104"/>
      <x:c r="W780" s="104"/>
      <x:c r="X780" s="104"/>
    </x:row>
    <x:row r="781" spans="1:24" ht="15.75" customHeight="1">
      <x:c r="A781" s="104"/>
      <x:c r="B781" s="104"/>
      <x:c r="C781" s="104"/>
      <x:c r="D781" s="104"/>
      <x:c r="E781" s="104"/>
      <x:c r="F781" s="104"/>
      <x:c r="G781" s="104"/>
      <x:c r="H781" s="104"/>
      <x:c r="I781" s="104"/>
      <x:c r="J781" s="104"/>
      <x:c r="K781" s="104"/>
      <x:c r="L781" s="104"/>
      <x:c r="M781" s="104"/>
      <x:c r="N781" s="104"/>
      <x:c r="O781" s="104"/>
      <x:c r="P781" s="104"/>
      <x:c r="Q781" s="104"/>
      <x:c r="R781" s="104"/>
      <x:c r="S781" s="104"/>
      <x:c r="T781" s="104"/>
      <x:c r="U781" s="104"/>
      <x:c r="V781" s="104"/>
      <x:c r="W781" s="104"/>
      <x:c r="X781" s="104"/>
    </x:row>
    <x:row r="782" spans="1:24" ht="15.75" customHeight="1">
      <x:c r="A782" s="104"/>
      <x:c r="B782" s="104"/>
      <x:c r="C782" s="104"/>
      <x:c r="D782" s="104"/>
      <x:c r="E782" s="104"/>
      <x:c r="F782" s="104"/>
      <x:c r="G782" s="104"/>
      <x:c r="H782" s="104"/>
      <x:c r="I782" s="104"/>
      <x:c r="J782" s="104"/>
      <x:c r="K782" s="104"/>
      <x:c r="L782" s="104"/>
      <x:c r="M782" s="104"/>
      <x:c r="N782" s="104"/>
      <x:c r="O782" s="104"/>
      <x:c r="P782" s="104"/>
      <x:c r="Q782" s="104"/>
      <x:c r="R782" s="104"/>
      <x:c r="S782" s="104"/>
      <x:c r="T782" s="104"/>
      <x:c r="U782" s="104"/>
      <x:c r="V782" s="104"/>
      <x:c r="W782" s="104"/>
      <x:c r="X782" s="104"/>
    </x:row>
    <x:row r="783" spans="1:24" ht="15.75" customHeight="1">
      <x:c r="A783" s="104"/>
      <x:c r="B783" s="104"/>
      <x:c r="C783" s="104"/>
      <x:c r="D783" s="104"/>
      <x:c r="E783" s="104"/>
      <x:c r="F783" s="104"/>
      <x:c r="G783" s="104"/>
      <x:c r="H783" s="104"/>
      <x:c r="I783" s="104"/>
      <x:c r="J783" s="104"/>
      <x:c r="K783" s="104"/>
      <x:c r="L783" s="104"/>
      <x:c r="M783" s="104"/>
      <x:c r="N783" s="104"/>
      <x:c r="O783" s="104"/>
      <x:c r="P783" s="104"/>
      <x:c r="Q783" s="104"/>
      <x:c r="R783" s="104"/>
      <x:c r="S783" s="104"/>
      <x:c r="T783" s="104"/>
      <x:c r="U783" s="104"/>
      <x:c r="V783" s="104"/>
      <x:c r="W783" s="104"/>
      <x:c r="X783" s="104"/>
    </x:row>
    <x:row r="784" spans="1:24" ht="15.75" customHeight="1">
      <x:c r="A784" s="104"/>
      <x:c r="B784" s="104"/>
      <x:c r="C784" s="104"/>
      <x:c r="D784" s="104"/>
      <x:c r="E784" s="104"/>
      <x:c r="F784" s="104"/>
      <x:c r="G784" s="104"/>
      <x:c r="H784" s="104"/>
      <x:c r="I784" s="104"/>
      <x:c r="J784" s="104"/>
      <x:c r="K784" s="104"/>
      <x:c r="L784" s="104"/>
      <x:c r="M784" s="104"/>
      <x:c r="N784" s="104"/>
      <x:c r="O784" s="104"/>
      <x:c r="P784" s="104"/>
      <x:c r="Q784" s="104"/>
      <x:c r="R784" s="104"/>
      <x:c r="S784" s="104"/>
      <x:c r="T784" s="104"/>
      <x:c r="U784" s="104"/>
      <x:c r="V784" s="104"/>
      <x:c r="W784" s="104"/>
      <x:c r="X784" s="104"/>
    </x:row>
    <x:row r="785" spans="1:24" ht="15.75" customHeight="1">
      <x:c r="A785" s="104"/>
      <x:c r="B785" s="104"/>
      <x:c r="C785" s="104"/>
      <x:c r="D785" s="104"/>
      <x:c r="E785" s="104"/>
      <x:c r="F785" s="104"/>
      <x:c r="G785" s="104"/>
      <x:c r="H785" s="104"/>
      <x:c r="I785" s="104"/>
      <x:c r="J785" s="104"/>
      <x:c r="K785" s="104"/>
      <x:c r="L785" s="104"/>
      <x:c r="M785" s="104"/>
      <x:c r="N785" s="104"/>
      <x:c r="O785" s="104"/>
      <x:c r="P785" s="104"/>
      <x:c r="Q785" s="104"/>
      <x:c r="R785" s="104"/>
      <x:c r="S785" s="104"/>
      <x:c r="T785" s="104"/>
      <x:c r="U785" s="104"/>
      <x:c r="V785" s="104"/>
      <x:c r="W785" s="104"/>
      <x:c r="X785" s="104"/>
    </x:row>
    <x:row r="786" spans="1:24" ht="15.75" customHeight="1">
      <x:c r="A786" s="104"/>
      <x:c r="B786" s="104"/>
      <x:c r="C786" s="104"/>
      <x:c r="D786" s="104"/>
      <x:c r="E786" s="104"/>
      <x:c r="F786" s="104"/>
      <x:c r="G786" s="104"/>
      <x:c r="H786" s="104"/>
      <x:c r="I786" s="104"/>
      <x:c r="J786" s="104"/>
      <x:c r="K786" s="104"/>
      <x:c r="L786" s="104"/>
      <x:c r="M786" s="104"/>
      <x:c r="N786" s="104"/>
      <x:c r="O786" s="104"/>
      <x:c r="P786" s="104"/>
      <x:c r="Q786" s="104"/>
      <x:c r="R786" s="104"/>
      <x:c r="S786" s="104"/>
      <x:c r="T786" s="104"/>
      <x:c r="U786" s="104"/>
      <x:c r="V786" s="104"/>
      <x:c r="W786" s="104"/>
      <x:c r="X786" s="104"/>
    </x:row>
    <x:row r="787" spans="1:24" ht="15.75" customHeight="1">
      <x:c r="A787" s="104"/>
      <x:c r="B787" s="104"/>
      <x:c r="C787" s="104"/>
      <x:c r="D787" s="104"/>
      <x:c r="E787" s="104"/>
      <x:c r="F787" s="104"/>
      <x:c r="G787" s="104"/>
      <x:c r="H787" s="104"/>
      <x:c r="I787" s="104"/>
      <x:c r="J787" s="104"/>
      <x:c r="K787" s="104"/>
      <x:c r="L787" s="104"/>
      <x:c r="M787" s="104"/>
      <x:c r="N787" s="104"/>
      <x:c r="O787" s="104"/>
      <x:c r="P787" s="104"/>
      <x:c r="Q787" s="104"/>
      <x:c r="R787" s="104"/>
      <x:c r="S787" s="104"/>
      <x:c r="T787" s="104"/>
      <x:c r="U787" s="104"/>
      <x:c r="V787" s="104"/>
      <x:c r="W787" s="104"/>
      <x:c r="X787" s="104"/>
    </x:row>
    <x:row r="788" spans="1:24" ht="15.75" customHeight="1">
      <x:c r="A788" s="104"/>
      <x:c r="B788" s="104"/>
      <x:c r="C788" s="104"/>
      <x:c r="D788" s="104"/>
      <x:c r="E788" s="104"/>
      <x:c r="F788" s="104"/>
      <x:c r="G788" s="104"/>
      <x:c r="H788" s="104"/>
      <x:c r="I788" s="104"/>
      <x:c r="J788" s="104"/>
      <x:c r="K788" s="104"/>
      <x:c r="L788" s="104"/>
      <x:c r="M788" s="104"/>
      <x:c r="N788" s="104"/>
      <x:c r="O788" s="104"/>
      <x:c r="P788" s="104"/>
      <x:c r="Q788" s="104"/>
      <x:c r="R788" s="104"/>
      <x:c r="S788" s="104"/>
      <x:c r="T788" s="104"/>
      <x:c r="U788" s="104"/>
      <x:c r="V788" s="104"/>
      <x:c r="W788" s="104"/>
      <x:c r="X788" s="104"/>
    </x:row>
    <x:row r="789" spans="1:24" ht="15.75" customHeight="1">
      <x:c r="A789" s="104"/>
      <x:c r="B789" s="104"/>
      <x:c r="C789" s="104"/>
      <x:c r="D789" s="104"/>
      <x:c r="E789" s="104"/>
      <x:c r="F789" s="104"/>
      <x:c r="G789" s="104"/>
      <x:c r="H789" s="104"/>
      <x:c r="I789" s="104"/>
      <x:c r="J789" s="104"/>
      <x:c r="K789" s="104"/>
      <x:c r="L789" s="104"/>
      <x:c r="M789" s="104"/>
      <x:c r="N789" s="104"/>
      <x:c r="O789" s="104"/>
      <x:c r="P789" s="104"/>
      <x:c r="Q789" s="104"/>
      <x:c r="R789" s="104"/>
      <x:c r="S789" s="104"/>
      <x:c r="T789" s="104"/>
      <x:c r="U789" s="104"/>
      <x:c r="V789" s="104"/>
      <x:c r="W789" s="104"/>
      <x:c r="X789" s="104"/>
    </x:row>
    <x:row r="790" spans="1:24" ht="15.75" customHeight="1">
      <x:c r="A790" s="104"/>
      <x:c r="B790" s="104"/>
      <x:c r="C790" s="104"/>
      <x:c r="D790" s="104"/>
      <x:c r="E790" s="104"/>
      <x:c r="F790" s="104"/>
      <x:c r="G790" s="104"/>
      <x:c r="H790" s="104"/>
      <x:c r="I790" s="104"/>
      <x:c r="J790" s="104"/>
      <x:c r="K790" s="104"/>
      <x:c r="L790" s="104"/>
      <x:c r="M790" s="104"/>
      <x:c r="N790" s="104"/>
      <x:c r="O790" s="104"/>
      <x:c r="P790" s="104"/>
      <x:c r="Q790" s="104"/>
      <x:c r="R790" s="104"/>
      <x:c r="S790" s="104"/>
      <x:c r="T790" s="104"/>
      <x:c r="U790" s="104"/>
      <x:c r="V790" s="104"/>
      <x:c r="W790" s="104"/>
      <x:c r="X790" s="104"/>
    </x:row>
    <x:row r="791" spans="1:24" ht="15.75" customHeight="1">
      <x:c r="A791" s="104"/>
      <x:c r="B791" s="104"/>
      <x:c r="C791" s="104"/>
      <x:c r="D791" s="104"/>
      <x:c r="E791" s="104"/>
      <x:c r="F791" s="104"/>
      <x:c r="G791" s="104"/>
      <x:c r="H791" s="104"/>
      <x:c r="I791" s="104"/>
      <x:c r="J791" s="104"/>
      <x:c r="K791" s="104"/>
      <x:c r="L791" s="104"/>
      <x:c r="M791" s="104"/>
      <x:c r="N791" s="104"/>
      <x:c r="O791" s="104"/>
      <x:c r="P791" s="104"/>
      <x:c r="Q791" s="104"/>
      <x:c r="R791" s="104"/>
      <x:c r="S791" s="104"/>
      <x:c r="T791" s="104"/>
      <x:c r="U791" s="104"/>
      <x:c r="V791" s="104"/>
      <x:c r="W791" s="104"/>
      <x:c r="X791" s="104"/>
    </x:row>
    <x:row r="792" spans="1:24" ht="15.75" customHeight="1">
      <x:c r="A792" s="104"/>
      <x:c r="B792" s="104"/>
      <x:c r="C792" s="104"/>
      <x:c r="D792" s="104"/>
      <x:c r="E792" s="104"/>
      <x:c r="F792" s="104"/>
      <x:c r="G792" s="104"/>
      <x:c r="H792" s="104"/>
      <x:c r="I792" s="104"/>
      <x:c r="J792" s="104"/>
      <x:c r="K792" s="104"/>
      <x:c r="L792" s="104"/>
      <x:c r="M792" s="104"/>
      <x:c r="N792" s="104"/>
      <x:c r="O792" s="104"/>
      <x:c r="P792" s="104"/>
      <x:c r="Q792" s="104"/>
      <x:c r="R792" s="104"/>
      <x:c r="S792" s="104"/>
      <x:c r="T792" s="104"/>
      <x:c r="U792" s="104"/>
      <x:c r="V792" s="104"/>
      <x:c r="W792" s="104"/>
      <x:c r="X792" s="104"/>
    </x:row>
    <x:row r="793" spans="1:24" ht="15.75" customHeight="1">
      <x:c r="A793" s="104"/>
      <x:c r="B793" s="104"/>
      <x:c r="C793" s="104"/>
      <x:c r="D793" s="104"/>
      <x:c r="E793" s="104"/>
      <x:c r="F793" s="104"/>
      <x:c r="G793" s="104"/>
      <x:c r="H793" s="104"/>
      <x:c r="I793" s="104"/>
      <x:c r="J793" s="104"/>
      <x:c r="K793" s="104"/>
      <x:c r="L793" s="104"/>
      <x:c r="M793" s="104"/>
      <x:c r="N793" s="104"/>
      <x:c r="O793" s="104"/>
      <x:c r="P793" s="104"/>
      <x:c r="Q793" s="104"/>
      <x:c r="R793" s="104"/>
      <x:c r="S793" s="104"/>
      <x:c r="T793" s="104"/>
      <x:c r="U793" s="104"/>
      <x:c r="V793" s="104"/>
      <x:c r="W793" s="104"/>
      <x:c r="X793" s="104"/>
    </x:row>
    <x:row r="794" spans="1:24" ht="15.75" customHeight="1">
      <x:c r="A794" s="104"/>
      <x:c r="B794" s="104"/>
      <x:c r="C794" s="104"/>
      <x:c r="D794" s="104"/>
      <x:c r="E794" s="104"/>
      <x:c r="F794" s="104"/>
      <x:c r="G794" s="104"/>
      <x:c r="H794" s="104"/>
      <x:c r="I794" s="104"/>
      <x:c r="J794" s="104"/>
      <x:c r="K794" s="104"/>
      <x:c r="L794" s="104"/>
      <x:c r="M794" s="104"/>
      <x:c r="N794" s="104"/>
      <x:c r="O794" s="104"/>
      <x:c r="P794" s="104"/>
      <x:c r="Q794" s="104"/>
      <x:c r="R794" s="104"/>
      <x:c r="S794" s="104"/>
      <x:c r="T794" s="104"/>
      <x:c r="U794" s="104"/>
      <x:c r="V794" s="104"/>
      <x:c r="W794" s="104"/>
      <x:c r="X794" s="104"/>
    </x:row>
    <x:row r="795" spans="1:24" ht="15.75" customHeight="1">
      <x:c r="A795" s="104"/>
      <x:c r="B795" s="104"/>
      <x:c r="C795" s="104"/>
      <x:c r="D795" s="104"/>
      <x:c r="E795" s="104"/>
      <x:c r="F795" s="104"/>
      <x:c r="G795" s="104"/>
      <x:c r="H795" s="104"/>
      <x:c r="I795" s="104"/>
      <x:c r="J795" s="104"/>
      <x:c r="K795" s="104"/>
      <x:c r="L795" s="104"/>
      <x:c r="M795" s="104"/>
      <x:c r="N795" s="104"/>
      <x:c r="O795" s="104"/>
      <x:c r="P795" s="104"/>
      <x:c r="Q795" s="104"/>
      <x:c r="R795" s="104"/>
      <x:c r="S795" s="104"/>
      <x:c r="T795" s="104"/>
      <x:c r="U795" s="104"/>
      <x:c r="V795" s="104"/>
      <x:c r="W795" s="104"/>
      <x:c r="X795" s="104"/>
    </x:row>
    <x:row r="796" spans="1:24" ht="15.75" customHeight="1">
      <x:c r="A796" s="104"/>
      <x:c r="B796" s="104"/>
      <x:c r="C796" s="104"/>
      <x:c r="D796" s="104"/>
      <x:c r="E796" s="104"/>
      <x:c r="F796" s="104"/>
      <x:c r="G796" s="104"/>
      <x:c r="H796" s="104"/>
      <x:c r="I796" s="104"/>
      <x:c r="J796" s="104"/>
      <x:c r="K796" s="104"/>
      <x:c r="L796" s="104"/>
      <x:c r="M796" s="104"/>
      <x:c r="N796" s="104"/>
      <x:c r="O796" s="104"/>
      <x:c r="P796" s="104"/>
      <x:c r="Q796" s="104"/>
      <x:c r="R796" s="104"/>
      <x:c r="S796" s="104"/>
      <x:c r="T796" s="104"/>
      <x:c r="U796" s="104"/>
      <x:c r="V796" s="104"/>
      <x:c r="W796" s="104"/>
      <x:c r="X796" s="104"/>
    </x:row>
    <x:row r="797" spans="1:24" ht="15.75" customHeight="1">
      <x:c r="A797" s="104"/>
      <x:c r="B797" s="104"/>
      <x:c r="C797" s="104"/>
      <x:c r="D797" s="104"/>
      <x:c r="E797" s="104"/>
      <x:c r="F797" s="104"/>
      <x:c r="G797" s="104"/>
      <x:c r="H797" s="104"/>
      <x:c r="I797" s="104"/>
      <x:c r="J797" s="104"/>
      <x:c r="K797" s="104"/>
      <x:c r="L797" s="104"/>
      <x:c r="M797" s="104"/>
      <x:c r="N797" s="104"/>
      <x:c r="O797" s="104"/>
      <x:c r="P797" s="104"/>
      <x:c r="Q797" s="104"/>
      <x:c r="R797" s="104"/>
      <x:c r="S797" s="104"/>
      <x:c r="T797" s="104"/>
      <x:c r="U797" s="104"/>
      <x:c r="V797" s="104"/>
      <x:c r="W797" s="104"/>
      <x:c r="X797" s="104"/>
    </x:row>
    <x:row r="798" spans="1:24" ht="15.75" customHeight="1">
      <x:c r="A798" s="104"/>
      <x:c r="B798" s="104"/>
      <x:c r="C798" s="104"/>
      <x:c r="D798" s="104"/>
      <x:c r="E798" s="104"/>
      <x:c r="F798" s="104"/>
      <x:c r="G798" s="104"/>
      <x:c r="H798" s="104"/>
      <x:c r="I798" s="104"/>
      <x:c r="J798" s="104"/>
      <x:c r="K798" s="104"/>
      <x:c r="L798" s="104"/>
      <x:c r="M798" s="104"/>
      <x:c r="N798" s="104"/>
      <x:c r="O798" s="104"/>
      <x:c r="P798" s="104"/>
      <x:c r="Q798" s="104"/>
      <x:c r="R798" s="104"/>
      <x:c r="S798" s="104"/>
      <x:c r="T798" s="104"/>
      <x:c r="U798" s="104"/>
      <x:c r="V798" s="104"/>
      <x:c r="W798" s="104"/>
      <x:c r="X798" s="104"/>
    </x:row>
    <x:row r="799" spans="1:24" ht="15.75" customHeight="1">
      <x:c r="A799" s="104"/>
      <x:c r="B799" s="104"/>
      <x:c r="C799" s="104"/>
      <x:c r="D799" s="104"/>
      <x:c r="E799" s="104"/>
      <x:c r="F799" s="104"/>
      <x:c r="G799" s="104"/>
      <x:c r="H799" s="104"/>
      <x:c r="I799" s="104"/>
      <x:c r="J799" s="104"/>
      <x:c r="K799" s="104"/>
      <x:c r="L799" s="104"/>
      <x:c r="M799" s="104"/>
      <x:c r="N799" s="104"/>
      <x:c r="O799" s="104"/>
      <x:c r="P799" s="104"/>
      <x:c r="Q799" s="104"/>
      <x:c r="R799" s="104"/>
      <x:c r="S799" s="104"/>
      <x:c r="T799" s="104"/>
      <x:c r="U799" s="104"/>
      <x:c r="V799" s="104"/>
      <x:c r="W799" s="104"/>
      <x:c r="X799" s="104"/>
    </x:row>
    <x:row r="800" spans="1:24" ht="15.75" customHeight="1">
      <x:c r="A800" s="104"/>
      <x:c r="B800" s="104"/>
      <x:c r="C800" s="104"/>
      <x:c r="D800" s="104"/>
      <x:c r="E800" s="104"/>
      <x:c r="F800" s="104"/>
      <x:c r="G800" s="104"/>
      <x:c r="H800" s="104"/>
      <x:c r="I800" s="104"/>
      <x:c r="J800" s="104"/>
      <x:c r="K800" s="104"/>
      <x:c r="L800" s="104"/>
      <x:c r="M800" s="104"/>
      <x:c r="N800" s="104"/>
      <x:c r="O800" s="104"/>
      <x:c r="P800" s="104"/>
      <x:c r="Q800" s="104"/>
      <x:c r="R800" s="104"/>
      <x:c r="S800" s="104"/>
      <x:c r="T800" s="104"/>
      <x:c r="U800" s="104"/>
      <x:c r="V800" s="104"/>
      <x:c r="W800" s="104"/>
      <x:c r="X800" s="104"/>
    </x:row>
    <x:row r="801" spans="1:24" ht="15.75" customHeight="1">
      <x:c r="A801" s="104"/>
      <x:c r="B801" s="104"/>
      <x:c r="C801" s="104"/>
      <x:c r="D801" s="104"/>
      <x:c r="E801" s="104"/>
      <x:c r="F801" s="104"/>
      <x:c r="G801" s="104"/>
      <x:c r="H801" s="104"/>
      <x:c r="I801" s="104"/>
      <x:c r="J801" s="104"/>
      <x:c r="K801" s="104"/>
      <x:c r="L801" s="104"/>
      <x:c r="M801" s="104"/>
      <x:c r="N801" s="104"/>
      <x:c r="O801" s="104"/>
      <x:c r="P801" s="104"/>
      <x:c r="Q801" s="104"/>
      <x:c r="R801" s="104"/>
      <x:c r="S801" s="104"/>
      <x:c r="T801" s="104"/>
      <x:c r="U801" s="104"/>
      <x:c r="V801" s="104"/>
      <x:c r="W801" s="104"/>
      <x:c r="X801" s="104"/>
    </x:row>
    <x:row r="802" spans="1:24" ht="15.75" customHeight="1">
      <x:c r="A802" s="104"/>
      <x:c r="B802" s="104"/>
      <x:c r="C802" s="104"/>
      <x:c r="D802" s="104"/>
      <x:c r="E802" s="104"/>
      <x:c r="F802" s="104"/>
      <x:c r="G802" s="104"/>
      <x:c r="H802" s="104"/>
      <x:c r="I802" s="104"/>
      <x:c r="J802" s="104"/>
      <x:c r="K802" s="104"/>
      <x:c r="L802" s="104"/>
      <x:c r="M802" s="104"/>
      <x:c r="N802" s="104"/>
      <x:c r="O802" s="104"/>
      <x:c r="P802" s="104"/>
      <x:c r="Q802" s="104"/>
      <x:c r="R802" s="104"/>
      <x:c r="S802" s="104"/>
      <x:c r="T802" s="104"/>
      <x:c r="U802" s="104"/>
      <x:c r="V802" s="104"/>
      <x:c r="W802" s="104"/>
      <x:c r="X802" s="104"/>
    </x:row>
    <x:row r="803" spans="1:24" ht="15.75" customHeight="1">
      <x:c r="A803" s="104"/>
      <x:c r="B803" s="104"/>
      <x:c r="C803" s="104"/>
      <x:c r="D803" s="104"/>
      <x:c r="E803" s="104"/>
      <x:c r="F803" s="104"/>
      <x:c r="G803" s="104"/>
      <x:c r="H803" s="104"/>
      <x:c r="I803" s="104"/>
      <x:c r="J803" s="104"/>
      <x:c r="K803" s="104"/>
      <x:c r="L803" s="104"/>
      <x:c r="M803" s="104"/>
      <x:c r="N803" s="104"/>
      <x:c r="O803" s="104"/>
      <x:c r="P803" s="104"/>
      <x:c r="Q803" s="104"/>
      <x:c r="R803" s="104"/>
      <x:c r="S803" s="104"/>
      <x:c r="T803" s="104"/>
      <x:c r="U803" s="104"/>
      <x:c r="V803" s="104"/>
      <x:c r="W803" s="104"/>
      <x:c r="X803" s="104"/>
    </x:row>
    <x:row r="804" spans="1:24" ht="15.75" customHeight="1">
      <x:c r="A804" s="104"/>
      <x:c r="B804" s="104"/>
      <x:c r="C804" s="104"/>
      <x:c r="D804" s="104"/>
      <x:c r="E804" s="104"/>
      <x:c r="F804" s="104"/>
      <x:c r="G804" s="104"/>
      <x:c r="H804" s="104"/>
      <x:c r="I804" s="104"/>
      <x:c r="J804" s="104"/>
      <x:c r="K804" s="104"/>
      <x:c r="L804" s="104"/>
      <x:c r="M804" s="104"/>
      <x:c r="N804" s="104"/>
      <x:c r="O804" s="104"/>
      <x:c r="P804" s="104"/>
      <x:c r="Q804" s="104"/>
      <x:c r="R804" s="104"/>
      <x:c r="S804" s="104"/>
      <x:c r="T804" s="104"/>
      <x:c r="U804" s="104"/>
      <x:c r="V804" s="104"/>
      <x:c r="W804" s="104"/>
      <x:c r="X804" s="104"/>
    </x:row>
    <x:row r="805" spans="1:24" ht="15.75" customHeight="1">
      <x:c r="A805" s="104"/>
      <x:c r="B805" s="104"/>
      <x:c r="C805" s="104"/>
      <x:c r="D805" s="104"/>
      <x:c r="E805" s="104"/>
      <x:c r="F805" s="104"/>
      <x:c r="G805" s="104"/>
      <x:c r="H805" s="104"/>
      <x:c r="I805" s="104"/>
      <x:c r="J805" s="104"/>
      <x:c r="K805" s="104"/>
      <x:c r="L805" s="104"/>
      <x:c r="M805" s="104"/>
      <x:c r="N805" s="104"/>
      <x:c r="O805" s="104"/>
      <x:c r="P805" s="104"/>
      <x:c r="Q805" s="104"/>
      <x:c r="R805" s="104"/>
      <x:c r="S805" s="104"/>
      <x:c r="T805" s="104"/>
      <x:c r="U805" s="104"/>
      <x:c r="V805" s="104"/>
      <x:c r="W805" s="104"/>
      <x:c r="X805" s="104"/>
    </x:row>
    <x:row r="806" spans="1:24" ht="15.75" customHeight="1">
      <x:c r="A806" s="104"/>
      <x:c r="B806" s="104"/>
      <x:c r="C806" s="104"/>
      <x:c r="D806" s="104"/>
      <x:c r="E806" s="104"/>
      <x:c r="F806" s="104"/>
      <x:c r="G806" s="104"/>
      <x:c r="H806" s="104"/>
      <x:c r="I806" s="104"/>
      <x:c r="J806" s="104"/>
      <x:c r="K806" s="104"/>
      <x:c r="L806" s="104"/>
      <x:c r="M806" s="104"/>
      <x:c r="N806" s="104"/>
      <x:c r="O806" s="104"/>
      <x:c r="P806" s="104"/>
      <x:c r="Q806" s="104"/>
      <x:c r="R806" s="104"/>
      <x:c r="S806" s="104"/>
      <x:c r="T806" s="104"/>
      <x:c r="U806" s="104"/>
      <x:c r="V806" s="104"/>
      <x:c r="W806" s="104"/>
      <x:c r="X806" s="104"/>
    </x:row>
    <x:row r="807" spans="1:24" ht="15.75" customHeight="1">
      <x:c r="A807" s="104"/>
      <x:c r="B807" s="104"/>
      <x:c r="C807" s="104"/>
      <x:c r="D807" s="104"/>
      <x:c r="E807" s="104"/>
      <x:c r="F807" s="104"/>
      <x:c r="G807" s="104"/>
      <x:c r="H807" s="104"/>
      <x:c r="I807" s="104"/>
      <x:c r="J807" s="104"/>
      <x:c r="K807" s="104"/>
      <x:c r="L807" s="104"/>
      <x:c r="M807" s="104"/>
      <x:c r="N807" s="104"/>
      <x:c r="O807" s="104"/>
      <x:c r="P807" s="104"/>
      <x:c r="Q807" s="104"/>
      <x:c r="R807" s="104"/>
      <x:c r="S807" s="104"/>
      <x:c r="T807" s="104"/>
      <x:c r="U807" s="104"/>
      <x:c r="V807" s="104"/>
      <x:c r="W807" s="104"/>
      <x:c r="X807" s="104"/>
    </x:row>
    <x:row r="808" spans="1:24" ht="15.75" customHeight="1">
      <x:c r="A808" s="104"/>
      <x:c r="B808" s="104"/>
      <x:c r="C808" s="104"/>
      <x:c r="D808" s="104"/>
      <x:c r="E808" s="104"/>
      <x:c r="F808" s="104"/>
      <x:c r="G808" s="104"/>
      <x:c r="H808" s="104"/>
      <x:c r="I808" s="104"/>
      <x:c r="J808" s="104"/>
      <x:c r="K808" s="104"/>
      <x:c r="L808" s="104"/>
      <x:c r="M808" s="104"/>
      <x:c r="N808" s="104"/>
      <x:c r="O808" s="104"/>
      <x:c r="P808" s="104"/>
      <x:c r="Q808" s="104"/>
      <x:c r="R808" s="104"/>
      <x:c r="S808" s="104"/>
      <x:c r="T808" s="104"/>
      <x:c r="U808" s="104"/>
      <x:c r="V808" s="104"/>
      <x:c r="W808" s="104"/>
      <x:c r="X808" s="104"/>
    </x:row>
    <x:row r="809" spans="1:24" ht="15.75" customHeight="1">
      <x:c r="A809" s="104"/>
      <x:c r="B809" s="104"/>
      <x:c r="C809" s="104"/>
      <x:c r="D809" s="104"/>
      <x:c r="E809" s="104"/>
      <x:c r="F809" s="104"/>
      <x:c r="G809" s="104"/>
      <x:c r="H809" s="104"/>
      <x:c r="I809" s="104"/>
      <x:c r="J809" s="104"/>
      <x:c r="K809" s="104"/>
      <x:c r="L809" s="104"/>
      <x:c r="M809" s="104"/>
      <x:c r="N809" s="104"/>
      <x:c r="O809" s="104"/>
      <x:c r="P809" s="104"/>
      <x:c r="Q809" s="104"/>
      <x:c r="R809" s="104"/>
      <x:c r="S809" s="104"/>
      <x:c r="T809" s="104"/>
      <x:c r="U809" s="104"/>
      <x:c r="V809" s="104"/>
      <x:c r="W809" s="104"/>
      <x:c r="X809" s="104"/>
    </x:row>
    <x:row r="810" spans="1:24" ht="15.75" customHeight="1">
      <x:c r="A810" s="104"/>
      <x:c r="B810" s="104"/>
      <x:c r="C810" s="104"/>
      <x:c r="D810" s="104"/>
      <x:c r="E810" s="104"/>
      <x:c r="F810" s="104"/>
      <x:c r="G810" s="104"/>
      <x:c r="H810" s="104"/>
      <x:c r="I810" s="104"/>
      <x:c r="J810" s="104"/>
      <x:c r="K810" s="104"/>
      <x:c r="L810" s="104"/>
      <x:c r="M810" s="104"/>
      <x:c r="N810" s="104"/>
      <x:c r="O810" s="104"/>
      <x:c r="P810" s="104"/>
      <x:c r="Q810" s="104"/>
      <x:c r="R810" s="104"/>
      <x:c r="S810" s="104"/>
      <x:c r="T810" s="104"/>
      <x:c r="U810" s="104"/>
      <x:c r="V810" s="104"/>
      <x:c r="W810" s="104"/>
      <x:c r="X810" s="104"/>
    </x:row>
    <x:row r="811" spans="1:24" ht="15.75" customHeight="1">
      <x:c r="A811" s="104"/>
      <x:c r="B811" s="104"/>
      <x:c r="C811" s="104"/>
      <x:c r="D811" s="104"/>
      <x:c r="E811" s="104"/>
      <x:c r="F811" s="104"/>
      <x:c r="G811" s="104"/>
      <x:c r="H811" s="104"/>
      <x:c r="I811" s="104"/>
      <x:c r="J811" s="104"/>
      <x:c r="K811" s="104"/>
      <x:c r="L811" s="104"/>
      <x:c r="M811" s="104"/>
      <x:c r="N811" s="104"/>
      <x:c r="O811" s="104"/>
      <x:c r="P811" s="104"/>
      <x:c r="Q811" s="104"/>
      <x:c r="R811" s="104"/>
      <x:c r="S811" s="104"/>
      <x:c r="T811" s="104"/>
      <x:c r="U811" s="104"/>
      <x:c r="V811" s="104"/>
      <x:c r="W811" s="104"/>
      <x:c r="X811" s="104"/>
    </x:row>
    <x:row r="812" spans="1:24" ht="15.75" customHeight="1">
      <x:c r="A812" s="104"/>
      <x:c r="B812" s="104"/>
      <x:c r="C812" s="104"/>
      <x:c r="D812" s="104"/>
      <x:c r="E812" s="104"/>
      <x:c r="F812" s="104"/>
      <x:c r="G812" s="104"/>
      <x:c r="H812" s="104"/>
      <x:c r="I812" s="104"/>
      <x:c r="J812" s="104"/>
      <x:c r="K812" s="104"/>
      <x:c r="L812" s="104"/>
      <x:c r="M812" s="104"/>
      <x:c r="N812" s="104"/>
      <x:c r="O812" s="104"/>
      <x:c r="P812" s="104"/>
      <x:c r="Q812" s="104"/>
      <x:c r="R812" s="104"/>
      <x:c r="S812" s="104"/>
      <x:c r="T812" s="104"/>
      <x:c r="U812" s="104"/>
      <x:c r="V812" s="104"/>
      <x:c r="W812" s="104"/>
      <x:c r="X812" s="104"/>
    </x:row>
    <x:row r="813" spans="1:24" ht="15.75" customHeight="1">
      <x:c r="A813" s="104"/>
      <x:c r="B813" s="104"/>
      <x:c r="C813" s="104"/>
      <x:c r="D813" s="104"/>
      <x:c r="E813" s="104"/>
      <x:c r="F813" s="104"/>
      <x:c r="G813" s="104"/>
      <x:c r="H813" s="104"/>
      <x:c r="I813" s="104"/>
      <x:c r="J813" s="104"/>
      <x:c r="K813" s="104"/>
      <x:c r="L813" s="104"/>
      <x:c r="M813" s="104"/>
      <x:c r="N813" s="104"/>
      <x:c r="O813" s="104"/>
      <x:c r="P813" s="104"/>
      <x:c r="Q813" s="104"/>
      <x:c r="R813" s="104"/>
      <x:c r="S813" s="104"/>
      <x:c r="T813" s="104"/>
      <x:c r="U813" s="104"/>
      <x:c r="V813" s="104"/>
      <x:c r="W813" s="104"/>
      <x:c r="X813" s="104"/>
    </x:row>
    <x:row r="814" spans="1:24" ht="15.75" customHeight="1">
      <x:c r="A814" s="104"/>
      <x:c r="B814" s="104"/>
      <x:c r="C814" s="104"/>
      <x:c r="D814" s="104"/>
      <x:c r="E814" s="104"/>
      <x:c r="F814" s="104"/>
      <x:c r="G814" s="104"/>
      <x:c r="H814" s="104"/>
      <x:c r="I814" s="104"/>
      <x:c r="J814" s="104"/>
      <x:c r="K814" s="104"/>
      <x:c r="L814" s="104"/>
      <x:c r="M814" s="104"/>
      <x:c r="N814" s="104"/>
      <x:c r="O814" s="104"/>
      <x:c r="P814" s="104"/>
      <x:c r="Q814" s="104"/>
      <x:c r="R814" s="104"/>
      <x:c r="S814" s="104"/>
      <x:c r="T814" s="104"/>
      <x:c r="U814" s="104"/>
      <x:c r="V814" s="104"/>
      <x:c r="W814" s="104"/>
      <x:c r="X814" s="104"/>
    </x:row>
    <x:row r="815" spans="1:24" ht="15.75" customHeight="1">
      <x:c r="A815" s="104"/>
      <x:c r="B815" s="104"/>
      <x:c r="C815" s="104"/>
      <x:c r="D815" s="104"/>
      <x:c r="E815" s="104"/>
      <x:c r="F815" s="104"/>
      <x:c r="G815" s="104"/>
      <x:c r="H815" s="104"/>
      <x:c r="I815" s="104"/>
      <x:c r="J815" s="104"/>
      <x:c r="K815" s="104"/>
      <x:c r="L815" s="104"/>
      <x:c r="M815" s="104"/>
      <x:c r="N815" s="104"/>
      <x:c r="O815" s="104"/>
      <x:c r="P815" s="104"/>
      <x:c r="Q815" s="104"/>
      <x:c r="R815" s="104"/>
      <x:c r="S815" s="104"/>
      <x:c r="T815" s="104"/>
      <x:c r="U815" s="104"/>
      <x:c r="V815" s="104"/>
      <x:c r="W815" s="104"/>
      <x:c r="X815" s="104"/>
    </x:row>
    <x:row r="816" spans="1:24" ht="15.75" customHeight="1">
      <x:c r="A816" s="104"/>
      <x:c r="B816" s="104"/>
      <x:c r="C816" s="104"/>
      <x:c r="D816" s="104"/>
      <x:c r="E816" s="104"/>
      <x:c r="F816" s="104"/>
      <x:c r="G816" s="104"/>
      <x:c r="H816" s="104"/>
      <x:c r="I816" s="104"/>
      <x:c r="J816" s="104"/>
      <x:c r="K816" s="104"/>
      <x:c r="L816" s="104"/>
      <x:c r="M816" s="104"/>
      <x:c r="N816" s="104"/>
      <x:c r="O816" s="104"/>
      <x:c r="P816" s="104"/>
      <x:c r="Q816" s="104"/>
      <x:c r="R816" s="104"/>
      <x:c r="S816" s="104"/>
      <x:c r="T816" s="104"/>
      <x:c r="U816" s="104"/>
      <x:c r="V816" s="104"/>
      <x:c r="W816" s="104"/>
      <x:c r="X816" s="104"/>
    </x:row>
    <x:row r="817" spans="1:24" ht="15.75" customHeight="1">
      <x:c r="A817" s="104"/>
      <x:c r="B817" s="104"/>
      <x:c r="C817" s="104"/>
      <x:c r="D817" s="104"/>
      <x:c r="E817" s="104"/>
      <x:c r="F817" s="104"/>
      <x:c r="G817" s="104"/>
      <x:c r="H817" s="104"/>
      <x:c r="I817" s="104"/>
      <x:c r="J817" s="104"/>
      <x:c r="K817" s="104"/>
      <x:c r="L817" s="104"/>
      <x:c r="M817" s="104"/>
      <x:c r="N817" s="104"/>
      <x:c r="O817" s="104"/>
      <x:c r="P817" s="104"/>
      <x:c r="Q817" s="104"/>
      <x:c r="R817" s="104"/>
      <x:c r="S817" s="104"/>
      <x:c r="T817" s="104"/>
      <x:c r="U817" s="104"/>
      <x:c r="V817" s="104"/>
      <x:c r="W817" s="104"/>
      <x:c r="X817" s="104"/>
    </x:row>
    <x:row r="818" spans="1:24" ht="15.75" customHeight="1">
      <x:c r="A818" s="104"/>
      <x:c r="B818" s="104"/>
      <x:c r="C818" s="104"/>
      <x:c r="D818" s="104"/>
      <x:c r="E818" s="104"/>
      <x:c r="F818" s="104"/>
      <x:c r="G818" s="104"/>
      <x:c r="H818" s="104"/>
      <x:c r="I818" s="104"/>
      <x:c r="J818" s="104"/>
      <x:c r="K818" s="104"/>
      <x:c r="L818" s="104"/>
      <x:c r="M818" s="104"/>
      <x:c r="N818" s="104"/>
      <x:c r="O818" s="104"/>
      <x:c r="P818" s="104"/>
      <x:c r="Q818" s="104"/>
      <x:c r="R818" s="104"/>
      <x:c r="S818" s="104"/>
      <x:c r="T818" s="104"/>
      <x:c r="U818" s="104"/>
      <x:c r="V818" s="104"/>
      <x:c r="W818" s="104"/>
      <x:c r="X818" s="104"/>
    </x:row>
    <x:row r="819" spans="1:24" ht="15.75" customHeight="1">
      <x:c r="A819" s="104"/>
      <x:c r="B819" s="104"/>
      <x:c r="C819" s="104"/>
      <x:c r="D819" s="104"/>
      <x:c r="E819" s="104"/>
      <x:c r="F819" s="104"/>
      <x:c r="G819" s="104"/>
      <x:c r="H819" s="104"/>
      <x:c r="I819" s="104"/>
      <x:c r="J819" s="104"/>
      <x:c r="K819" s="104"/>
      <x:c r="L819" s="104"/>
      <x:c r="M819" s="104"/>
      <x:c r="N819" s="104"/>
      <x:c r="O819" s="104"/>
      <x:c r="P819" s="104"/>
      <x:c r="Q819" s="104"/>
      <x:c r="R819" s="104"/>
      <x:c r="S819" s="104"/>
      <x:c r="T819" s="104"/>
      <x:c r="U819" s="104"/>
      <x:c r="V819" s="104"/>
      <x:c r="W819" s="104"/>
      <x:c r="X819" s="104"/>
    </x:row>
    <x:row r="820" spans="1:24" ht="15.75" customHeight="1">
      <x:c r="A820" s="104"/>
      <x:c r="B820" s="104"/>
      <x:c r="C820" s="104"/>
      <x:c r="D820" s="104"/>
      <x:c r="E820" s="104"/>
      <x:c r="F820" s="104"/>
      <x:c r="G820" s="104"/>
      <x:c r="H820" s="104"/>
      <x:c r="I820" s="104"/>
      <x:c r="J820" s="104"/>
      <x:c r="K820" s="104"/>
      <x:c r="L820" s="104"/>
      <x:c r="M820" s="104"/>
      <x:c r="N820" s="104"/>
      <x:c r="O820" s="104"/>
      <x:c r="P820" s="104"/>
      <x:c r="Q820" s="104"/>
      <x:c r="R820" s="104"/>
      <x:c r="S820" s="104"/>
      <x:c r="T820" s="104"/>
      <x:c r="U820" s="104"/>
      <x:c r="V820" s="104"/>
      <x:c r="W820" s="104"/>
      <x:c r="X820" s="104"/>
    </x:row>
    <x:row r="821" spans="1:24" ht="15.75" customHeight="1">
      <x:c r="A821" s="104"/>
      <x:c r="B821" s="104"/>
      <x:c r="C821" s="104"/>
      <x:c r="D821" s="104"/>
      <x:c r="E821" s="104"/>
      <x:c r="F821" s="104"/>
      <x:c r="G821" s="104"/>
      <x:c r="H821" s="104"/>
      <x:c r="I821" s="104"/>
      <x:c r="J821" s="104"/>
      <x:c r="K821" s="104"/>
      <x:c r="L821" s="104"/>
      <x:c r="M821" s="104"/>
      <x:c r="N821" s="104"/>
      <x:c r="O821" s="104"/>
      <x:c r="P821" s="104"/>
      <x:c r="Q821" s="104"/>
      <x:c r="R821" s="104"/>
      <x:c r="S821" s="104"/>
      <x:c r="T821" s="104"/>
      <x:c r="U821" s="104"/>
      <x:c r="V821" s="104"/>
      <x:c r="W821" s="104"/>
      <x:c r="X821" s="104"/>
    </x:row>
    <x:row r="822" spans="1:24" ht="15.75" customHeight="1">
      <x:c r="A822" s="104"/>
      <x:c r="B822" s="104"/>
      <x:c r="C822" s="104"/>
      <x:c r="D822" s="104"/>
      <x:c r="E822" s="104"/>
      <x:c r="F822" s="104"/>
      <x:c r="G822" s="104"/>
      <x:c r="H822" s="104"/>
      <x:c r="I822" s="104"/>
      <x:c r="J822" s="104"/>
      <x:c r="K822" s="104"/>
      <x:c r="L822" s="104"/>
      <x:c r="M822" s="104"/>
      <x:c r="N822" s="104"/>
      <x:c r="O822" s="104"/>
      <x:c r="P822" s="104"/>
      <x:c r="Q822" s="104"/>
      <x:c r="R822" s="104"/>
      <x:c r="S822" s="104"/>
      <x:c r="T822" s="104"/>
      <x:c r="U822" s="104"/>
      <x:c r="V822" s="104"/>
      <x:c r="W822" s="104"/>
      <x:c r="X822" s="104"/>
    </x:row>
    <x:row r="823" spans="1:24" ht="15.75" customHeight="1">
      <x:c r="A823" s="104"/>
      <x:c r="B823" s="104"/>
      <x:c r="C823" s="104"/>
      <x:c r="D823" s="104"/>
      <x:c r="E823" s="104"/>
      <x:c r="F823" s="104"/>
      <x:c r="G823" s="104"/>
      <x:c r="H823" s="104"/>
      <x:c r="I823" s="104"/>
      <x:c r="J823" s="104"/>
      <x:c r="K823" s="104"/>
      <x:c r="L823" s="104"/>
      <x:c r="M823" s="104"/>
      <x:c r="N823" s="104"/>
      <x:c r="O823" s="104"/>
      <x:c r="P823" s="104"/>
      <x:c r="Q823" s="104"/>
      <x:c r="R823" s="104"/>
      <x:c r="S823" s="104"/>
      <x:c r="T823" s="104"/>
      <x:c r="U823" s="104"/>
      <x:c r="V823" s="104"/>
      <x:c r="W823" s="104"/>
      <x:c r="X823" s="104"/>
    </x:row>
    <x:row r="824" spans="1:24" ht="15.75" customHeight="1">
      <x:c r="A824" s="104"/>
      <x:c r="B824" s="104"/>
      <x:c r="C824" s="104"/>
      <x:c r="D824" s="104"/>
      <x:c r="E824" s="104"/>
      <x:c r="F824" s="104"/>
      <x:c r="G824" s="104"/>
      <x:c r="H824" s="104"/>
      <x:c r="I824" s="104"/>
      <x:c r="J824" s="104"/>
      <x:c r="K824" s="104"/>
      <x:c r="L824" s="104"/>
      <x:c r="M824" s="104"/>
      <x:c r="N824" s="104"/>
      <x:c r="O824" s="104"/>
      <x:c r="P824" s="104"/>
      <x:c r="Q824" s="104"/>
      <x:c r="R824" s="104"/>
      <x:c r="S824" s="104"/>
      <x:c r="T824" s="104"/>
      <x:c r="U824" s="104"/>
      <x:c r="V824" s="104"/>
      <x:c r="W824" s="104"/>
      <x:c r="X824" s="104"/>
    </x:row>
    <x:row r="825" spans="1:24" ht="15.75" customHeight="1">
      <x:c r="A825" s="104"/>
      <x:c r="B825" s="104"/>
      <x:c r="C825" s="104"/>
      <x:c r="D825" s="104"/>
      <x:c r="E825" s="104"/>
      <x:c r="F825" s="104"/>
      <x:c r="G825" s="104"/>
      <x:c r="H825" s="104"/>
      <x:c r="I825" s="104"/>
      <x:c r="J825" s="104"/>
      <x:c r="K825" s="104"/>
      <x:c r="L825" s="104"/>
      <x:c r="M825" s="104"/>
      <x:c r="N825" s="104"/>
      <x:c r="O825" s="104"/>
      <x:c r="P825" s="104"/>
      <x:c r="Q825" s="104"/>
      <x:c r="R825" s="104"/>
      <x:c r="S825" s="104"/>
      <x:c r="T825" s="104"/>
      <x:c r="U825" s="104"/>
      <x:c r="V825" s="104"/>
      <x:c r="W825" s="104"/>
      <x:c r="X825" s="104"/>
    </x:row>
    <x:row r="826" spans="1:24" ht="15.75" customHeight="1">
      <x:c r="A826" s="104"/>
      <x:c r="B826" s="104"/>
      <x:c r="C826" s="104"/>
      <x:c r="D826" s="104"/>
      <x:c r="E826" s="104"/>
      <x:c r="F826" s="104"/>
      <x:c r="G826" s="104"/>
      <x:c r="H826" s="104"/>
      <x:c r="I826" s="104"/>
      <x:c r="J826" s="104"/>
      <x:c r="K826" s="104"/>
      <x:c r="L826" s="104"/>
      <x:c r="M826" s="104"/>
      <x:c r="N826" s="104"/>
      <x:c r="O826" s="104"/>
      <x:c r="P826" s="104"/>
      <x:c r="Q826" s="104"/>
      <x:c r="R826" s="104"/>
      <x:c r="S826" s="104"/>
      <x:c r="T826" s="104"/>
      <x:c r="U826" s="104"/>
      <x:c r="V826" s="104"/>
      <x:c r="W826" s="104"/>
      <x:c r="X826" s="104"/>
    </x:row>
    <x:row r="827" spans="1:24" ht="15.75" customHeight="1">
      <x:c r="A827" s="104"/>
      <x:c r="B827" s="104"/>
      <x:c r="C827" s="104"/>
      <x:c r="D827" s="104"/>
      <x:c r="E827" s="104"/>
      <x:c r="F827" s="104"/>
      <x:c r="G827" s="104"/>
      <x:c r="H827" s="104"/>
      <x:c r="I827" s="104"/>
      <x:c r="J827" s="104"/>
      <x:c r="K827" s="104"/>
      <x:c r="L827" s="104"/>
      <x:c r="M827" s="104"/>
      <x:c r="N827" s="104"/>
      <x:c r="O827" s="104"/>
      <x:c r="P827" s="104"/>
      <x:c r="Q827" s="104"/>
      <x:c r="R827" s="104"/>
      <x:c r="S827" s="104"/>
      <x:c r="T827" s="104"/>
      <x:c r="U827" s="104"/>
      <x:c r="V827" s="104"/>
      <x:c r="W827" s="104"/>
      <x:c r="X827" s="104"/>
    </x:row>
    <x:row r="828" spans="1:24" ht="15.75" customHeight="1">
      <x:c r="A828" s="104"/>
      <x:c r="B828" s="104"/>
      <x:c r="C828" s="104"/>
      <x:c r="D828" s="104"/>
      <x:c r="E828" s="104"/>
      <x:c r="F828" s="104"/>
      <x:c r="G828" s="104"/>
      <x:c r="H828" s="104"/>
      <x:c r="I828" s="104"/>
      <x:c r="J828" s="104"/>
      <x:c r="K828" s="104"/>
      <x:c r="L828" s="104"/>
      <x:c r="M828" s="104"/>
      <x:c r="N828" s="104"/>
      <x:c r="O828" s="104"/>
      <x:c r="P828" s="104"/>
      <x:c r="Q828" s="104"/>
      <x:c r="R828" s="104"/>
      <x:c r="S828" s="104"/>
      <x:c r="T828" s="104"/>
      <x:c r="U828" s="104"/>
      <x:c r="V828" s="104"/>
      <x:c r="W828" s="104"/>
      <x:c r="X828" s="104"/>
    </x:row>
    <x:row r="829" spans="1:24" ht="15.75" customHeight="1">
      <x:c r="A829" s="104"/>
      <x:c r="B829" s="104"/>
      <x:c r="C829" s="104"/>
      <x:c r="D829" s="104"/>
      <x:c r="E829" s="104"/>
      <x:c r="F829" s="104"/>
      <x:c r="G829" s="104"/>
      <x:c r="H829" s="104"/>
      <x:c r="I829" s="104"/>
      <x:c r="J829" s="104"/>
      <x:c r="K829" s="104"/>
      <x:c r="L829" s="104"/>
      <x:c r="M829" s="104"/>
      <x:c r="N829" s="104"/>
      <x:c r="O829" s="104"/>
      <x:c r="P829" s="104"/>
      <x:c r="Q829" s="104"/>
      <x:c r="R829" s="104"/>
      <x:c r="S829" s="104"/>
      <x:c r="T829" s="104"/>
      <x:c r="U829" s="104"/>
      <x:c r="V829" s="104"/>
      <x:c r="W829" s="104"/>
      <x:c r="X829" s="104"/>
    </x:row>
    <x:row r="830" spans="1:24" ht="15.75" customHeight="1">
      <x:c r="A830" s="104"/>
      <x:c r="B830" s="104"/>
      <x:c r="C830" s="104"/>
      <x:c r="D830" s="104"/>
      <x:c r="E830" s="104"/>
      <x:c r="F830" s="104"/>
      <x:c r="G830" s="104"/>
      <x:c r="H830" s="104"/>
      <x:c r="I830" s="104"/>
      <x:c r="J830" s="104"/>
      <x:c r="K830" s="104"/>
      <x:c r="L830" s="104"/>
      <x:c r="M830" s="104"/>
      <x:c r="N830" s="104"/>
      <x:c r="O830" s="104"/>
      <x:c r="P830" s="104"/>
      <x:c r="Q830" s="104"/>
      <x:c r="R830" s="104"/>
      <x:c r="S830" s="104"/>
      <x:c r="T830" s="104"/>
      <x:c r="U830" s="104"/>
      <x:c r="V830" s="104"/>
      <x:c r="W830" s="104"/>
      <x:c r="X830" s="104"/>
    </x:row>
    <x:row r="831" spans="1:24" ht="15.75" customHeight="1">
      <x:c r="A831" s="104"/>
      <x:c r="B831" s="104"/>
      <x:c r="C831" s="104"/>
      <x:c r="D831" s="104"/>
      <x:c r="E831" s="104"/>
      <x:c r="F831" s="104"/>
      <x:c r="G831" s="104"/>
      <x:c r="H831" s="104"/>
      <x:c r="I831" s="104"/>
      <x:c r="J831" s="104"/>
      <x:c r="K831" s="104"/>
      <x:c r="L831" s="104"/>
      <x:c r="M831" s="104"/>
      <x:c r="N831" s="104"/>
      <x:c r="O831" s="104"/>
      <x:c r="P831" s="104"/>
      <x:c r="Q831" s="104"/>
      <x:c r="R831" s="104"/>
      <x:c r="S831" s="104"/>
      <x:c r="T831" s="104"/>
      <x:c r="U831" s="104"/>
      <x:c r="V831" s="104"/>
      <x:c r="W831" s="104"/>
      <x:c r="X831" s="104"/>
    </x:row>
    <x:row r="832" spans="1:24" ht="15.75" customHeight="1">
      <x:c r="A832" s="104"/>
      <x:c r="B832" s="104"/>
      <x:c r="C832" s="104"/>
      <x:c r="D832" s="104"/>
      <x:c r="E832" s="104"/>
      <x:c r="F832" s="104"/>
      <x:c r="G832" s="104"/>
      <x:c r="H832" s="104"/>
      <x:c r="I832" s="104"/>
      <x:c r="J832" s="104"/>
      <x:c r="K832" s="104"/>
      <x:c r="L832" s="104"/>
      <x:c r="M832" s="104"/>
      <x:c r="N832" s="104"/>
      <x:c r="O832" s="104"/>
      <x:c r="P832" s="104"/>
      <x:c r="Q832" s="104"/>
      <x:c r="R832" s="104"/>
      <x:c r="S832" s="104"/>
      <x:c r="T832" s="104"/>
      <x:c r="U832" s="104"/>
      <x:c r="V832" s="104"/>
      <x:c r="W832" s="104"/>
      <x:c r="X832" s="104"/>
    </x:row>
    <x:row r="833" spans="1:24" ht="15.75" customHeight="1">
      <x:c r="A833" s="104"/>
      <x:c r="B833" s="104"/>
      <x:c r="C833" s="104"/>
      <x:c r="D833" s="104"/>
      <x:c r="E833" s="104"/>
      <x:c r="F833" s="104"/>
      <x:c r="G833" s="104"/>
      <x:c r="H833" s="104"/>
      <x:c r="I833" s="104"/>
      <x:c r="J833" s="104"/>
      <x:c r="K833" s="104"/>
      <x:c r="L833" s="104"/>
      <x:c r="M833" s="104"/>
      <x:c r="N833" s="104"/>
      <x:c r="O833" s="104"/>
      <x:c r="P833" s="104"/>
      <x:c r="Q833" s="104"/>
      <x:c r="R833" s="104"/>
      <x:c r="S833" s="104"/>
      <x:c r="T833" s="104"/>
      <x:c r="U833" s="104"/>
      <x:c r="V833" s="104"/>
      <x:c r="W833" s="104"/>
      <x:c r="X833" s="104"/>
    </x:row>
    <x:row r="834" spans="1:24" ht="15.75" customHeight="1">
      <x:c r="A834" s="104"/>
      <x:c r="B834" s="104"/>
      <x:c r="C834" s="104"/>
      <x:c r="D834" s="104"/>
      <x:c r="E834" s="104"/>
      <x:c r="F834" s="104"/>
      <x:c r="G834" s="104"/>
      <x:c r="H834" s="104"/>
      <x:c r="I834" s="104"/>
      <x:c r="J834" s="104"/>
      <x:c r="K834" s="104"/>
      <x:c r="L834" s="104"/>
      <x:c r="M834" s="104"/>
      <x:c r="N834" s="104"/>
      <x:c r="O834" s="104"/>
      <x:c r="P834" s="104"/>
      <x:c r="Q834" s="104"/>
      <x:c r="R834" s="104"/>
      <x:c r="S834" s="104"/>
      <x:c r="T834" s="104"/>
      <x:c r="U834" s="104"/>
      <x:c r="V834" s="104"/>
      <x:c r="W834" s="104"/>
      <x:c r="X834" s="104"/>
    </x:row>
    <x:row r="835" spans="1:24" ht="15.75" customHeight="1">
      <x:c r="A835" s="104"/>
      <x:c r="B835" s="104"/>
      <x:c r="C835" s="104"/>
      <x:c r="D835" s="104"/>
      <x:c r="E835" s="104"/>
      <x:c r="F835" s="104"/>
      <x:c r="G835" s="104"/>
      <x:c r="H835" s="104"/>
      <x:c r="I835" s="104"/>
      <x:c r="J835" s="104"/>
      <x:c r="K835" s="104"/>
      <x:c r="L835" s="104"/>
      <x:c r="M835" s="104"/>
      <x:c r="N835" s="104"/>
      <x:c r="O835" s="104"/>
      <x:c r="P835" s="104"/>
      <x:c r="Q835" s="104"/>
      <x:c r="R835" s="104"/>
      <x:c r="S835" s="104"/>
      <x:c r="T835" s="104"/>
      <x:c r="U835" s="104"/>
      <x:c r="V835" s="104"/>
      <x:c r="W835" s="104"/>
      <x:c r="X835" s="104"/>
    </x:row>
    <x:row r="836" spans="1:24" ht="15.75" customHeight="1">
      <x:c r="A836" s="104"/>
      <x:c r="B836" s="104"/>
      <x:c r="C836" s="104"/>
      <x:c r="D836" s="104"/>
      <x:c r="E836" s="104"/>
      <x:c r="F836" s="104"/>
      <x:c r="G836" s="104"/>
      <x:c r="H836" s="104"/>
      <x:c r="I836" s="104"/>
      <x:c r="J836" s="104"/>
      <x:c r="K836" s="104"/>
      <x:c r="L836" s="104"/>
      <x:c r="M836" s="104"/>
      <x:c r="N836" s="104"/>
      <x:c r="O836" s="104"/>
      <x:c r="P836" s="104"/>
      <x:c r="Q836" s="104"/>
      <x:c r="R836" s="104"/>
      <x:c r="S836" s="104"/>
      <x:c r="T836" s="104"/>
      <x:c r="U836" s="104"/>
      <x:c r="V836" s="104"/>
      <x:c r="W836" s="104"/>
      <x:c r="X836" s="104"/>
    </x:row>
    <x:row r="837" spans="1:24" ht="15.75" customHeight="1">
      <x:c r="A837" s="104"/>
      <x:c r="B837" s="104"/>
      <x:c r="C837" s="104"/>
      <x:c r="D837" s="104"/>
      <x:c r="E837" s="104"/>
      <x:c r="F837" s="104"/>
      <x:c r="G837" s="104"/>
      <x:c r="H837" s="104"/>
      <x:c r="I837" s="104"/>
      <x:c r="J837" s="104"/>
      <x:c r="K837" s="104"/>
      <x:c r="L837" s="104"/>
      <x:c r="M837" s="104"/>
      <x:c r="N837" s="104"/>
      <x:c r="O837" s="104"/>
      <x:c r="P837" s="104"/>
      <x:c r="Q837" s="104"/>
      <x:c r="R837" s="104"/>
      <x:c r="S837" s="104"/>
      <x:c r="T837" s="104"/>
      <x:c r="U837" s="104"/>
      <x:c r="V837" s="104"/>
      <x:c r="W837" s="104"/>
      <x:c r="X837" s="104"/>
    </x:row>
    <x:row r="838" spans="1:24" ht="15.75" customHeight="1">
      <x:c r="A838" s="104"/>
      <x:c r="B838" s="104"/>
      <x:c r="C838" s="104"/>
      <x:c r="D838" s="104"/>
      <x:c r="E838" s="104"/>
      <x:c r="F838" s="104"/>
      <x:c r="G838" s="104"/>
      <x:c r="H838" s="104"/>
      <x:c r="I838" s="104"/>
      <x:c r="J838" s="104"/>
      <x:c r="K838" s="104"/>
      <x:c r="L838" s="104"/>
      <x:c r="M838" s="104"/>
      <x:c r="N838" s="104"/>
      <x:c r="O838" s="104"/>
      <x:c r="P838" s="104"/>
      <x:c r="Q838" s="104"/>
      <x:c r="R838" s="104"/>
      <x:c r="S838" s="104"/>
      <x:c r="T838" s="104"/>
      <x:c r="U838" s="104"/>
      <x:c r="V838" s="104"/>
      <x:c r="W838" s="104"/>
      <x:c r="X838" s="104"/>
    </x:row>
    <x:row r="839" spans="1:24" ht="15.75" customHeight="1">
      <x:c r="A839" s="104"/>
      <x:c r="B839" s="104"/>
      <x:c r="C839" s="104"/>
      <x:c r="D839" s="104"/>
      <x:c r="E839" s="104"/>
      <x:c r="F839" s="104"/>
      <x:c r="G839" s="104"/>
      <x:c r="H839" s="104"/>
      <x:c r="I839" s="104"/>
      <x:c r="J839" s="104"/>
      <x:c r="K839" s="104"/>
      <x:c r="L839" s="104"/>
      <x:c r="M839" s="104"/>
      <x:c r="N839" s="104"/>
      <x:c r="O839" s="104"/>
      <x:c r="P839" s="104"/>
      <x:c r="Q839" s="104"/>
      <x:c r="R839" s="104"/>
      <x:c r="S839" s="104"/>
      <x:c r="T839" s="104"/>
      <x:c r="U839" s="104"/>
      <x:c r="V839" s="104"/>
      <x:c r="W839" s="104"/>
      <x:c r="X839" s="104"/>
    </x:row>
    <x:row r="840" spans="1:24" ht="15.75" customHeight="1">
      <x:c r="A840" s="104"/>
      <x:c r="B840" s="104"/>
      <x:c r="C840" s="104"/>
      <x:c r="D840" s="104"/>
      <x:c r="E840" s="104"/>
      <x:c r="F840" s="104"/>
      <x:c r="G840" s="104"/>
      <x:c r="H840" s="104"/>
      <x:c r="I840" s="104"/>
      <x:c r="J840" s="104"/>
      <x:c r="K840" s="104"/>
      <x:c r="L840" s="104"/>
      <x:c r="M840" s="104"/>
      <x:c r="N840" s="104"/>
      <x:c r="O840" s="104"/>
      <x:c r="P840" s="104"/>
      <x:c r="Q840" s="104"/>
      <x:c r="R840" s="104"/>
      <x:c r="S840" s="104"/>
      <x:c r="T840" s="104"/>
      <x:c r="U840" s="104"/>
      <x:c r="V840" s="104"/>
      <x:c r="W840" s="104"/>
      <x:c r="X840" s="104"/>
    </x:row>
    <x:row r="841" spans="1:24" ht="15.75" customHeight="1">
      <x:c r="A841" s="104"/>
      <x:c r="B841" s="104"/>
      <x:c r="C841" s="104"/>
      <x:c r="D841" s="104"/>
      <x:c r="E841" s="104"/>
      <x:c r="F841" s="104"/>
      <x:c r="G841" s="104"/>
      <x:c r="H841" s="104"/>
      <x:c r="I841" s="104"/>
      <x:c r="J841" s="104"/>
      <x:c r="K841" s="104"/>
      <x:c r="L841" s="104"/>
      <x:c r="M841" s="104"/>
      <x:c r="N841" s="104"/>
      <x:c r="O841" s="104"/>
      <x:c r="P841" s="104"/>
      <x:c r="Q841" s="104"/>
      <x:c r="R841" s="104"/>
      <x:c r="S841" s="104"/>
      <x:c r="T841" s="104"/>
      <x:c r="U841" s="104"/>
      <x:c r="V841" s="104"/>
      <x:c r="W841" s="104"/>
      <x:c r="X841" s="104"/>
    </x:row>
    <x:row r="842" spans="1:24" ht="15.75" customHeight="1">
      <x:c r="A842" s="104"/>
      <x:c r="B842" s="104"/>
      <x:c r="C842" s="104"/>
      <x:c r="D842" s="104"/>
      <x:c r="E842" s="104"/>
      <x:c r="F842" s="104"/>
      <x:c r="G842" s="104"/>
      <x:c r="H842" s="104"/>
      <x:c r="I842" s="104"/>
      <x:c r="J842" s="104"/>
      <x:c r="K842" s="104"/>
      <x:c r="L842" s="104"/>
      <x:c r="M842" s="104"/>
      <x:c r="N842" s="104"/>
      <x:c r="O842" s="104"/>
      <x:c r="P842" s="104"/>
      <x:c r="Q842" s="104"/>
      <x:c r="R842" s="104"/>
      <x:c r="S842" s="104"/>
      <x:c r="T842" s="104"/>
      <x:c r="U842" s="104"/>
      <x:c r="V842" s="104"/>
      <x:c r="W842" s="104"/>
      <x:c r="X842" s="104"/>
    </x:row>
    <x:row r="843" spans="1:24" ht="15.75" customHeight="1">
      <x:c r="A843" s="104"/>
      <x:c r="B843" s="104"/>
      <x:c r="C843" s="104"/>
      <x:c r="D843" s="104"/>
      <x:c r="E843" s="104"/>
      <x:c r="F843" s="104"/>
      <x:c r="G843" s="104"/>
      <x:c r="H843" s="104"/>
      <x:c r="I843" s="104"/>
      <x:c r="J843" s="104"/>
      <x:c r="K843" s="104"/>
      <x:c r="L843" s="104"/>
      <x:c r="M843" s="104"/>
      <x:c r="N843" s="104"/>
      <x:c r="O843" s="104"/>
      <x:c r="P843" s="104"/>
      <x:c r="Q843" s="104"/>
      <x:c r="R843" s="104"/>
      <x:c r="S843" s="104"/>
      <x:c r="T843" s="104"/>
      <x:c r="U843" s="104"/>
      <x:c r="V843" s="104"/>
      <x:c r="W843" s="104"/>
      <x:c r="X843" s="104"/>
    </x:row>
    <x:row r="844" spans="1:24" ht="15.75" customHeight="1">
      <x:c r="A844" s="104"/>
      <x:c r="B844" s="104"/>
      <x:c r="C844" s="104"/>
      <x:c r="D844" s="104"/>
      <x:c r="E844" s="104"/>
      <x:c r="F844" s="104"/>
      <x:c r="G844" s="104"/>
      <x:c r="H844" s="104"/>
      <x:c r="I844" s="104"/>
      <x:c r="J844" s="104"/>
      <x:c r="K844" s="104"/>
      <x:c r="L844" s="104"/>
      <x:c r="M844" s="104"/>
      <x:c r="N844" s="104"/>
      <x:c r="O844" s="104"/>
      <x:c r="P844" s="104"/>
      <x:c r="Q844" s="104"/>
      <x:c r="R844" s="104"/>
      <x:c r="S844" s="104"/>
      <x:c r="T844" s="104"/>
      <x:c r="U844" s="104"/>
      <x:c r="V844" s="104"/>
      <x:c r="W844" s="104"/>
      <x:c r="X844" s="104"/>
    </x:row>
    <x:row r="845" spans="1:24" ht="15.75" customHeight="1">
      <x:c r="A845" s="104"/>
      <x:c r="B845" s="104"/>
      <x:c r="C845" s="104"/>
      <x:c r="D845" s="104"/>
      <x:c r="E845" s="104"/>
      <x:c r="F845" s="104"/>
      <x:c r="G845" s="104"/>
      <x:c r="H845" s="104"/>
      <x:c r="I845" s="104"/>
      <x:c r="J845" s="104"/>
      <x:c r="K845" s="104"/>
      <x:c r="L845" s="104"/>
      <x:c r="M845" s="104"/>
      <x:c r="N845" s="104"/>
      <x:c r="O845" s="104"/>
      <x:c r="P845" s="104"/>
      <x:c r="Q845" s="104"/>
      <x:c r="R845" s="104"/>
      <x:c r="S845" s="104"/>
      <x:c r="T845" s="104"/>
      <x:c r="U845" s="104"/>
      <x:c r="V845" s="104"/>
      <x:c r="W845" s="104"/>
      <x:c r="X845" s="104"/>
    </x:row>
    <x:row r="846" spans="1:24" ht="15.75" customHeight="1">
      <x:c r="A846" s="104"/>
      <x:c r="B846" s="104"/>
      <x:c r="C846" s="104"/>
      <x:c r="D846" s="104"/>
      <x:c r="E846" s="104"/>
      <x:c r="F846" s="104"/>
      <x:c r="G846" s="104"/>
      <x:c r="H846" s="104"/>
      <x:c r="I846" s="104"/>
      <x:c r="J846" s="104"/>
      <x:c r="K846" s="104"/>
      <x:c r="L846" s="104"/>
      <x:c r="M846" s="104"/>
      <x:c r="N846" s="104"/>
      <x:c r="O846" s="104"/>
      <x:c r="P846" s="104"/>
      <x:c r="Q846" s="104"/>
      <x:c r="R846" s="104"/>
      <x:c r="S846" s="104"/>
      <x:c r="T846" s="104"/>
      <x:c r="U846" s="104"/>
      <x:c r="V846" s="104"/>
      <x:c r="W846" s="104"/>
      <x:c r="X846" s="104"/>
    </x:row>
    <x:row r="847" spans="1:24" ht="15.75" customHeight="1">
      <x:c r="A847" s="104"/>
      <x:c r="B847" s="104"/>
      <x:c r="C847" s="104"/>
      <x:c r="D847" s="104"/>
      <x:c r="E847" s="104"/>
      <x:c r="F847" s="104"/>
      <x:c r="G847" s="104"/>
      <x:c r="H847" s="104"/>
      <x:c r="I847" s="104"/>
      <x:c r="J847" s="104"/>
      <x:c r="K847" s="104"/>
      <x:c r="L847" s="104"/>
      <x:c r="M847" s="104"/>
      <x:c r="N847" s="104"/>
      <x:c r="O847" s="104"/>
      <x:c r="P847" s="104"/>
      <x:c r="Q847" s="104"/>
      <x:c r="R847" s="104"/>
      <x:c r="S847" s="104"/>
      <x:c r="T847" s="104"/>
      <x:c r="U847" s="104"/>
      <x:c r="V847" s="104"/>
      <x:c r="W847" s="104"/>
      <x:c r="X847" s="104"/>
    </x:row>
    <x:row r="848" spans="1:24" ht="15.75" customHeight="1">
      <x:c r="A848" s="104"/>
      <x:c r="B848" s="104"/>
      <x:c r="C848" s="104"/>
      <x:c r="D848" s="104"/>
      <x:c r="E848" s="104"/>
      <x:c r="F848" s="104"/>
      <x:c r="G848" s="104"/>
      <x:c r="H848" s="104"/>
      <x:c r="I848" s="104"/>
      <x:c r="J848" s="104"/>
      <x:c r="K848" s="104"/>
      <x:c r="L848" s="104"/>
      <x:c r="M848" s="104"/>
      <x:c r="N848" s="104"/>
      <x:c r="O848" s="104"/>
      <x:c r="P848" s="104"/>
      <x:c r="Q848" s="104"/>
      <x:c r="R848" s="104"/>
      <x:c r="S848" s="104"/>
      <x:c r="T848" s="104"/>
      <x:c r="U848" s="104"/>
      <x:c r="V848" s="104"/>
      <x:c r="W848" s="104"/>
      <x:c r="X848" s="104"/>
    </x:row>
    <x:row r="849" spans="1:24" ht="15.75" customHeight="1">
      <x:c r="A849" s="104"/>
      <x:c r="B849" s="104"/>
      <x:c r="C849" s="104"/>
      <x:c r="D849" s="104"/>
      <x:c r="E849" s="104"/>
      <x:c r="F849" s="104"/>
      <x:c r="G849" s="104"/>
      <x:c r="H849" s="104"/>
      <x:c r="I849" s="104"/>
      <x:c r="J849" s="104"/>
      <x:c r="K849" s="104"/>
      <x:c r="L849" s="104"/>
      <x:c r="M849" s="104"/>
      <x:c r="N849" s="104"/>
      <x:c r="O849" s="104"/>
      <x:c r="P849" s="104"/>
      <x:c r="Q849" s="104"/>
      <x:c r="R849" s="104"/>
      <x:c r="S849" s="104"/>
      <x:c r="T849" s="104"/>
      <x:c r="U849" s="104"/>
      <x:c r="V849" s="104"/>
      <x:c r="W849" s="104"/>
      <x:c r="X849" s="104"/>
    </x:row>
    <x:row r="850" spans="1:24" ht="15.75" customHeight="1">
      <x:c r="A850" s="104"/>
      <x:c r="B850" s="104"/>
      <x:c r="C850" s="104"/>
      <x:c r="D850" s="104"/>
      <x:c r="E850" s="104"/>
      <x:c r="F850" s="104"/>
      <x:c r="G850" s="104"/>
      <x:c r="H850" s="104"/>
      <x:c r="I850" s="104"/>
      <x:c r="J850" s="104"/>
      <x:c r="K850" s="104"/>
      <x:c r="L850" s="104"/>
      <x:c r="M850" s="104"/>
      <x:c r="N850" s="104"/>
      <x:c r="O850" s="104"/>
      <x:c r="P850" s="104"/>
      <x:c r="Q850" s="104"/>
      <x:c r="R850" s="104"/>
      <x:c r="S850" s="104"/>
      <x:c r="T850" s="104"/>
      <x:c r="U850" s="104"/>
      <x:c r="V850" s="104"/>
      <x:c r="W850" s="104"/>
      <x:c r="X850" s="104"/>
    </x:row>
    <x:row r="851" spans="1:24" ht="15.75" customHeight="1">
      <x:c r="A851" s="104"/>
      <x:c r="B851" s="104"/>
      <x:c r="C851" s="104"/>
      <x:c r="D851" s="104"/>
      <x:c r="E851" s="104"/>
      <x:c r="F851" s="104"/>
      <x:c r="G851" s="104"/>
      <x:c r="H851" s="104"/>
      <x:c r="I851" s="104"/>
      <x:c r="J851" s="104"/>
      <x:c r="K851" s="104"/>
      <x:c r="L851" s="104"/>
      <x:c r="M851" s="104"/>
      <x:c r="N851" s="104"/>
      <x:c r="O851" s="104"/>
      <x:c r="P851" s="104"/>
      <x:c r="Q851" s="104"/>
      <x:c r="R851" s="104"/>
      <x:c r="S851" s="104"/>
      <x:c r="T851" s="104"/>
      <x:c r="U851" s="104"/>
      <x:c r="V851" s="104"/>
      <x:c r="W851" s="104"/>
      <x:c r="X851" s="104"/>
    </x:row>
    <x:row r="852" spans="1:24" ht="15.75" customHeight="1">
      <x:c r="A852" s="104"/>
      <x:c r="B852" s="104"/>
      <x:c r="C852" s="104"/>
      <x:c r="D852" s="104"/>
      <x:c r="E852" s="104"/>
      <x:c r="F852" s="104"/>
      <x:c r="G852" s="104"/>
      <x:c r="H852" s="104"/>
      <x:c r="I852" s="104"/>
      <x:c r="J852" s="104"/>
      <x:c r="K852" s="104"/>
      <x:c r="L852" s="104"/>
      <x:c r="M852" s="104"/>
      <x:c r="N852" s="104"/>
      <x:c r="O852" s="104"/>
      <x:c r="P852" s="104"/>
      <x:c r="Q852" s="104"/>
      <x:c r="R852" s="104"/>
      <x:c r="S852" s="104"/>
      <x:c r="T852" s="104"/>
      <x:c r="U852" s="104"/>
      <x:c r="V852" s="104"/>
      <x:c r="W852" s="104"/>
      <x:c r="X852" s="104"/>
    </x:row>
    <x:row r="853" spans="1:24" ht="15.75" customHeight="1">
      <x:c r="A853" s="104"/>
      <x:c r="B853" s="104"/>
      <x:c r="C853" s="104"/>
      <x:c r="D853" s="104"/>
      <x:c r="E853" s="104"/>
      <x:c r="F853" s="104"/>
      <x:c r="G853" s="104"/>
      <x:c r="H853" s="104"/>
      <x:c r="I853" s="104"/>
      <x:c r="J853" s="104"/>
      <x:c r="K853" s="104"/>
      <x:c r="L853" s="104"/>
      <x:c r="M853" s="104"/>
      <x:c r="N853" s="104"/>
      <x:c r="O853" s="104"/>
      <x:c r="P853" s="104"/>
      <x:c r="Q853" s="104"/>
      <x:c r="R853" s="104"/>
      <x:c r="S853" s="104"/>
      <x:c r="T853" s="104"/>
      <x:c r="U853" s="104"/>
      <x:c r="V853" s="104"/>
      <x:c r="W853" s="104"/>
      <x:c r="X853" s="104"/>
    </x:row>
    <x:row r="854" spans="1:24" ht="15.75" customHeight="1">
      <x:c r="A854" s="104"/>
      <x:c r="B854" s="104"/>
      <x:c r="C854" s="104"/>
      <x:c r="D854" s="104"/>
      <x:c r="E854" s="104"/>
      <x:c r="F854" s="104"/>
      <x:c r="G854" s="104"/>
      <x:c r="H854" s="104"/>
      <x:c r="I854" s="104"/>
      <x:c r="J854" s="104"/>
      <x:c r="K854" s="104"/>
      <x:c r="L854" s="104"/>
      <x:c r="M854" s="104"/>
      <x:c r="N854" s="104"/>
      <x:c r="O854" s="104"/>
      <x:c r="P854" s="104"/>
      <x:c r="Q854" s="104"/>
      <x:c r="R854" s="104"/>
      <x:c r="S854" s="104"/>
      <x:c r="T854" s="104"/>
      <x:c r="U854" s="104"/>
      <x:c r="V854" s="104"/>
      <x:c r="W854" s="104"/>
      <x:c r="X854" s="104"/>
    </x:row>
    <x:row r="855" spans="1:24" ht="15.75" customHeight="1">
      <x:c r="A855" s="104"/>
      <x:c r="B855" s="104"/>
      <x:c r="C855" s="104"/>
      <x:c r="D855" s="104"/>
      <x:c r="E855" s="104"/>
      <x:c r="F855" s="104"/>
      <x:c r="G855" s="104"/>
      <x:c r="H855" s="104"/>
      <x:c r="I855" s="104"/>
      <x:c r="J855" s="104"/>
      <x:c r="K855" s="104"/>
      <x:c r="L855" s="104"/>
      <x:c r="M855" s="104"/>
      <x:c r="N855" s="104"/>
      <x:c r="O855" s="104"/>
      <x:c r="P855" s="104"/>
      <x:c r="Q855" s="104"/>
      <x:c r="R855" s="104"/>
      <x:c r="S855" s="104"/>
      <x:c r="T855" s="104"/>
      <x:c r="U855" s="104"/>
      <x:c r="V855" s="104"/>
      <x:c r="W855" s="104"/>
      <x:c r="X855" s="104"/>
    </x:row>
    <x:row r="856" spans="1:24" ht="15.75" customHeight="1">
      <x:c r="A856" s="104"/>
      <x:c r="B856" s="104"/>
      <x:c r="C856" s="104"/>
      <x:c r="D856" s="104"/>
      <x:c r="E856" s="104"/>
      <x:c r="F856" s="104"/>
      <x:c r="G856" s="104"/>
      <x:c r="H856" s="104"/>
      <x:c r="I856" s="104"/>
      <x:c r="J856" s="104"/>
      <x:c r="K856" s="104"/>
      <x:c r="L856" s="104"/>
      <x:c r="M856" s="104"/>
      <x:c r="N856" s="104"/>
      <x:c r="O856" s="104"/>
      <x:c r="P856" s="104"/>
      <x:c r="Q856" s="104"/>
      <x:c r="R856" s="104"/>
      <x:c r="S856" s="104"/>
      <x:c r="T856" s="104"/>
      <x:c r="U856" s="104"/>
      <x:c r="V856" s="104"/>
      <x:c r="W856" s="104"/>
      <x:c r="X856" s="104"/>
    </x:row>
    <x:row r="857" spans="1:24" ht="15.75" customHeight="1">
      <x:c r="A857" s="104"/>
      <x:c r="B857" s="104"/>
      <x:c r="C857" s="104"/>
      <x:c r="D857" s="104"/>
      <x:c r="E857" s="104"/>
      <x:c r="F857" s="104"/>
      <x:c r="G857" s="104"/>
      <x:c r="H857" s="104"/>
      <x:c r="I857" s="104"/>
      <x:c r="J857" s="104"/>
      <x:c r="K857" s="104"/>
      <x:c r="L857" s="104"/>
      <x:c r="M857" s="104"/>
      <x:c r="N857" s="104"/>
      <x:c r="O857" s="104"/>
      <x:c r="P857" s="104"/>
      <x:c r="Q857" s="104"/>
      <x:c r="R857" s="104"/>
      <x:c r="S857" s="104"/>
      <x:c r="T857" s="104"/>
      <x:c r="U857" s="104"/>
      <x:c r="V857" s="104"/>
      <x:c r="W857" s="104"/>
      <x:c r="X857" s="104"/>
    </x:row>
    <x:row r="858" spans="1:24" ht="15.75" customHeight="1">
      <x:c r="A858" s="104"/>
      <x:c r="B858" s="104"/>
      <x:c r="C858" s="104"/>
      <x:c r="D858" s="104"/>
      <x:c r="E858" s="104"/>
      <x:c r="F858" s="104"/>
      <x:c r="G858" s="104"/>
      <x:c r="H858" s="104"/>
      <x:c r="I858" s="104"/>
      <x:c r="J858" s="104"/>
      <x:c r="K858" s="104"/>
      <x:c r="L858" s="104"/>
      <x:c r="M858" s="104"/>
      <x:c r="N858" s="104"/>
      <x:c r="O858" s="104"/>
      <x:c r="P858" s="104"/>
      <x:c r="Q858" s="104"/>
      <x:c r="R858" s="104"/>
      <x:c r="S858" s="104"/>
      <x:c r="T858" s="104"/>
      <x:c r="U858" s="104"/>
      <x:c r="V858" s="104"/>
      <x:c r="W858" s="104"/>
      <x:c r="X858" s="104"/>
    </x:row>
    <x:row r="859" spans="1:24" ht="15.75" customHeight="1">
      <x:c r="A859" s="104"/>
      <x:c r="B859" s="104"/>
      <x:c r="C859" s="104"/>
      <x:c r="D859" s="104"/>
      <x:c r="E859" s="104"/>
      <x:c r="F859" s="104"/>
      <x:c r="G859" s="104"/>
      <x:c r="H859" s="104"/>
      <x:c r="I859" s="104"/>
      <x:c r="J859" s="104"/>
      <x:c r="K859" s="104"/>
      <x:c r="L859" s="104"/>
      <x:c r="M859" s="104"/>
      <x:c r="N859" s="104"/>
      <x:c r="O859" s="104"/>
      <x:c r="P859" s="104"/>
      <x:c r="Q859" s="104"/>
      <x:c r="R859" s="104"/>
      <x:c r="S859" s="104"/>
      <x:c r="T859" s="104"/>
      <x:c r="U859" s="104"/>
      <x:c r="V859" s="104"/>
      <x:c r="W859" s="104"/>
      <x:c r="X859" s="104"/>
    </x:row>
    <x:row r="860" spans="1:24" ht="15.75" customHeight="1">
      <x:c r="A860" s="104"/>
      <x:c r="B860" s="104"/>
      <x:c r="C860" s="104"/>
      <x:c r="D860" s="104"/>
      <x:c r="E860" s="104"/>
      <x:c r="F860" s="104"/>
      <x:c r="G860" s="104"/>
      <x:c r="H860" s="104"/>
      <x:c r="I860" s="104"/>
      <x:c r="J860" s="104"/>
      <x:c r="K860" s="104"/>
      <x:c r="L860" s="104"/>
      <x:c r="M860" s="104"/>
      <x:c r="N860" s="104"/>
      <x:c r="O860" s="104"/>
      <x:c r="P860" s="104"/>
      <x:c r="Q860" s="104"/>
      <x:c r="R860" s="104"/>
      <x:c r="S860" s="104"/>
      <x:c r="T860" s="104"/>
      <x:c r="U860" s="104"/>
      <x:c r="V860" s="104"/>
      <x:c r="W860" s="104"/>
      <x:c r="X860" s="104"/>
    </x:row>
    <x:row r="861" spans="1:24" ht="15.75" customHeight="1">
      <x:c r="A861" s="104"/>
      <x:c r="B861" s="104"/>
      <x:c r="C861" s="104"/>
      <x:c r="D861" s="104"/>
      <x:c r="E861" s="104"/>
      <x:c r="F861" s="104"/>
      <x:c r="G861" s="104"/>
      <x:c r="H861" s="104"/>
      <x:c r="I861" s="104"/>
      <x:c r="J861" s="104"/>
      <x:c r="K861" s="104"/>
      <x:c r="L861" s="104"/>
      <x:c r="M861" s="104"/>
      <x:c r="N861" s="104"/>
      <x:c r="O861" s="104"/>
      <x:c r="P861" s="104"/>
      <x:c r="Q861" s="104"/>
      <x:c r="R861" s="104"/>
      <x:c r="S861" s="104"/>
      <x:c r="T861" s="104"/>
      <x:c r="U861" s="104"/>
      <x:c r="V861" s="104"/>
      <x:c r="W861" s="104"/>
      <x:c r="X861" s="104"/>
    </x:row>
    <x:row r="862" spans="1:24" ht="15.75" customHeight="1">
      <x:c r="A862" s="104"/>
      <x:c r="B862" s="104"/>
      <x:c r="C862" s="104"/>
      <x:c r="D862" s="104"/>
      <x:c r="E862" s="104"/>
      <x:c r="F862" s="104"/>
      <x:c r="G862" s="104"/>
      <x:c r="H862" s="104"/>
      <x:c r="I862" s="104"/>
      <x:c r="J862" s="104"/>
      <x:c r="K862" s="104"/>
      <x:c r="L862" s="104"/>
      <x:c r="M862" s="104"/>
      <x:c r="N862" s="104"/>
      <x:c r="O862" s="104"/>
      <x:c r="P862" s="104"/>
      <x:c r="Q862" s="104"/>
      <x:c r="R862" s="104"/>
      <x:c r="S862" s="104"/>
      <x:c r="T862" s="104"/>
      <x:c r="U862" s="104"/>
      <x:c r="V862" s="104"/>
      <x:c r="W862" s="104"/>
      <x:c r="X862" s="104"/>
    </x:row>
    <x:row r="863" spans="1:24" ht="15.75" customHeight="1">
      <x:c r="A863" s="104"/>
      <x:c r="B863" s="104"/>
      <x:c r="C863" s="104"/>
      <x:c r="D863" s="104"/>
      <x:c r="E863" s="104"/>
      <x:c r="F863" s="104"/>
      <x:c r="G863" s="104"/>
      <x:c r="H863" s="104"/>
      <x:c r="I863" s="104"/>
      <x:c r="J863" s="104"/>
      <x:c r="K863" s="104"/>
      <x:c r="L863" s="104"/>
      <x:c r="M863" s="104"/>
      <x:c r="N863" s="104"/>
      <x:c r="O863" s="104"/>
      <x:c r="P863" s="104"/>
      <x:c r="Q863" s="104"/>
      <x:c r="R863" s="104"/>
      <x:c r="S863" s="104"/>
      <x:c r="T863" s="104"/>
      <x:c r="U863" s="104"/>
      <x:c r="V863" s="104"/>
      <x:c r="W863" s="104"/>
      <x:c r="X863" s="104"/>
    </x:row>
    <x:row r="864" spans="1:24" ht="15.75" customHeight="1">
      <x:c r="A864" s="104"/>
      <x:c r="B864" s="104"/>
      <x:c r="C864" s="104"/>
      <x:c r="D864" s="104"/>
      <x:c r="E864" s="104"/>
      <x:c r="F864" s="104"/>
      <x:c r="G864" s="104"/>
      <x:c r="H864" s="104"/>
      <x:c r="I864" s="104"/>
      <x:c r="J864" s="104"/>
      <x:c r="K864" s="104"/>
      <x:c r="L864" s="104"/>
      <x:c r="M864" s="104"/>
      <x:c r="N864" s="104"/>
      <x:c r="O864" s="104"/>
      <x:c r="P864" s="104"/>
      <x:c r="Q864" s="104"/>
      <x:c r="R864" s="104"/>
      <x:c r="S864" s="104"/>
      <x:c r="T864" s="104"/>
      <x:c r="U864" s="104"/>
      <x:c r="V864" s="104"/>
      <x:c r="W864" s="104"/>
      <x:c r="X864" s="104"/>
    </x:row>
    <x:row r="865" spans="1:24" ht="15.75" customHeight="1">
      <x:c r="A865" s="104"/>
      <x:c r="B865" s="104"/>
      <x:c r="C865" s="104"/>
      <x:c r="D865" s="104"/>
      <x:c r="E865" s="104"/>
      <x:c r="F865" s="104"/>
      <x:c r="G865" s="104"/>
      <x:c r="H865" s="104"/>
      <x:c r="I865" s="104"/>
      <x:c r="J865" s="104"/>
      <x:c r="K865" s="104"/>
      <x:c r="L865" s="104"/>
      <x:c r="M865" s="104"/>
      <x:c r="N865" s="104"/>
      <x:c r="O865" s="104"/>
      <x:c r="P865" s="104"/>
      <x:c r="Q865" s="104"/>
      <x:c r="R865" s="104"/>
      <x:c r="S865" s="104"/>
      <x:c r="T865" s="104"/>
      <x:c r="U865" s="104"/>
      <x:c r="V865" s="104"/>
      <x:c r="W865" s="104"/>
      <x:c r="X865" s="104"/>
    </x:row>
    <x:row r="866" spans="1:24" ht="15.75" customHeight="1">
      <x:c r="A866" s="104"/>
      <x:c r="B866" s="104"/>
      <x:c r="C866" s="104"/>
      <x:c r="D866" s="104"/>
      <x:c r="E866" s="104"/>
      <x:c r="F866" s="104"/>
      <x:c r="G866" s="104"/>
      <x:c r="H866" s="104"/>
      <x:c r="I866" s="104"/>
      <x:c r="J866" s="104"/>
      <x:c r="K866" s="104"/>
      <x:c r="L866" s="104"/>
      <x:c r="M866" s="104"/>
      <x:c r="N866" s="104"/>
      <x:c r="O866" s="104"/>
      <x:c r="P866" s="104"/>
      <x:c r="Q866" s="104"/>
      <x:c r="R866" s="104"/>
      <x:c r="S866" s="104"/>
      <x:c r="T866" s="104"/>
      <x:c r="U866" s="104"/>
      <x:c r="V866" s="104"/>
      <x:c r="W866" s="104"/>
      <x:c r="X866" s="104"/>
    </x:row>
    <x:row r="867" spans="1:24" ht="15.75" customHeight="1">
      <x:c r="A867" s="104"/>
      <x:c r="B867" s="104"/>
      <x:c r="C867" s="104"/>
      <x:c r="D867" s="104"/>
      <x:c r="E867" s="104"/>
      <x:c r="F867" s="104"/>
      <x:c r="G867" s="104"/>
      <x:c r="H867" s="104"/>
      <x:c r="I867" s="104"/>
      <x:c r="J867" s="104"/>
      <x:c r="K867" s="104"/>
      <x:c r="L867" s="104"/>
      <x:c r="M867" s="104"/>
      <x:c r="N867" s="104"/>
      <x:c r="O867" s="104"/>
      <x:c r="P867" s="104"/>
      <x:c r="Q867" s="104"/>
      <x:c r="R867" s="104"/>
      <x:c r="S867" s="104"/>
      <x:c r="T867" s="104"/>
      <x:c r="U867" s="104"/>
      <x:c r="V867" s="104"/>
      <x:c r="W867" s="104"/>
      <x:c r="X867" s="104"/>
    </x:row>
    <x:row r="868" spans="1:24" ht="15.75" customHeight="1">
      <x:c r="A868" s="104"/>
      <x:c r="B868" s="104"/>
      <x:c r="C868" s="104"/>
      <x:c r="D868" s="104"/>
      <x:c r="E868" s="104"/>
      <x:c r="F868" s="104"/>
      <x:c r="G868" s="104"/>
      <x:c r="H868" s="104"/>
      <x:c r="I868" s="104"/>
      <x:c r="J868" s="104"/>
      <x:c r="K868" s="104"/>
      <x:c r="L868" s="104"/>
      <x:c r="M868" s="104"/>
      <x:c r="N868" s="104"/>
      <x:c r="O868" s="104"/>
      <x:c r="P868" s="104"/>
      <x:c r="Q868" s="104"/>
      <x:c r="R868" s="104"/>
      <x:c r="S868" s="104"/>
      <x:c r="T868" s="104"/>
      <x:c r="U868" s="104"/>
      <x:c r="V868" s="104"/>
      <x:c r="W868" s="104"/>
      <x:c r="X868" s="104"/>
    </x:row>
    <x:row r="869" spans="1:24" ht="15.75" customHeight="1">
      <x:c r="A869" s="104"/>
      <x:c r="B869" s="104"/>
      <x:c r="C869" s="104"/>
      <x:c r="D869" s="104"/>
      <x:c r="E869" s="104"/>
      <x:c r="F869" s="104"/>
      <x:c r="G869" s="104"/>
      <x:c r="H869" s="104"/>
      <x:c r="I869" s="104"/>
      <x:c r="J869" s="104"/>
      <x:c r="K869" s="104"/>
      <x:c r="L869" s="104"/>
      <x:c r="M869" s="104"/>
      <x:c r="N869" s="104"/>
      <x:c r="O869" s="104"/>
      <x:c r="P869" s="104"/>
      <x:c r="Q869" s="104"/>
      <x:c r="R869" s="104"/>
      <x:c r="S869" s="104"/>
      <x:c r="T869" s="104"/>
      <x:c r="U869" s="104"/>
      <x:c r="V869" s="104"/>
      <x:c r="W869" s="104"/>
      <x:c r="X869" s="104"/>
    </x:row>
    <x:row r="870" spans="1:24" ht="15.75" customHeight="1">
      <x:c r="A870" s="104"/>
      <x:c r="B870" s="104"/>
      <x:c r="C870" s="104"/>
      <x:c r="D870" s="104"/>
      <x:c r="E870" s="104"/>
      <x:c r="F870" s="104"/>
      <x:c r="G870" s="104"/>
      <x:c r="H870" s="104"/>
      <x:c r="I870" s="104"/>
      <x:c r="J870" s="104"/>
      <x:c r="K870" s="104"/>
      <x:c r="L870" s="104"/>
      <x:c r="M870" s="104"/>
      <x:c r="N870" s="104"/>
      <x:c r="O870" s="104"/>
      <x:c r="P870" s="104"/>
      <x:c r="Q870" s="104"/>
      <x:c r="R870" s="104"/>
      <x:c r="S870" s="104"/>
      <x:c r="T870" s="104"/>
      <x:c r="U870" s="104"/>
      <x:c r="V870" s="104"/>
      <x:c r="W870" s="104"/>
      <x:c r="X870" s="104"/>
    </x:row>
    <x:row r="871" spans="1:24" ht="15.75" customHeight="1">
      <x:c r="A871" s="104"/>
      <x:c r="B871" s="104"/>
      <x:c r="C871" s="104"/>
      <x:c r="D871" s="104"/>
      <x:c r="E871" s="104"/>
      <x:c r="F871" s="104"/>
      <x:c r="G871" s="104"/>
      <x:c r="H871" s="104"/>
      <x:c r="I871" s="104"/>
      <x:c r="J871" s="104"/>
      <x:c r="K871" s="104"/>
      <x:c r="L871" s="104"/>
      <x:c r="M871" s="104"/>
      <x:c r="N871" s="104"/>
      <x:c r="O871" s="104"/>
      <x:c r="P871" s="104"/>
      <x:c r="Q871" s="104"/>
      <x:c r="R871" s="104"/>
      <x:c r="S871" s="104"/>
      <x:c r="T871" s="104"/>
      <x:c r="U871" s="104"/>
      <x:c r="V871" s="104"/>
      <x:c r="W871" s="104"/>
      <x:c r="X871" s="104"/>
    </x:row>
    <x:row r="872" spans="1:24" ht="15.75" customHeight="1">
      <x:c r="A872" s="104"/>
      <x:c r="B872" s="104"/>
      <x:c r="C872" s="104"/>
      <x:c r="D872" s="104"/>
      <x:c r="E872" s="104"/>
      <x:c r="F872" s="104"/>
      <x:c r="G872" s="104"/>
      <x:c r="H872" s="104"/>
      <x:c r="I872" s="104"/>
      <x:c r="J872" s="104"/>
      <x:c r="K872" s="104"/>
      <x:c r="L872" s="104"/>
      <x:c r="M872" s="104"/>
      <x:c r="N872" s="104"/>
      <x:c r="O872" s="104"/>
      <x:c r="P872" s="104"/>
      <x:c r="Q872" s="104"/>
      <x:c r="R872" s="104"/>
      <x:c r="S872" s="104"/>
      <x:c r="T872" s="104"/>
      <x:c r="U872" s="104"/>
      <x:c r="V872" s="104"/>
      <x:c r="W872" s="104"/>
      <x:c r="X872" s="104"/>
    </x:row>
    <x:row r="873" spans="1:24" ht="15.75" customHeight="1">
      <x:c r="A873" s="104"/>
      <x:c r="B873" s="104"/>
      <x:c r="C873" s="104"/>
      <x:c r="D873" s="104"/>
      <x:c r="E873" s="104"/>
      <x:c r="F873" s="104"/>
      <x:c r="G873" s="104"/>
      <x:c r="H873" s="104"/>
      <x:c r="I873" s="104"/>
      <x:c r="J873" s="104"/>
      <x:c r="K873" s="104"/>
      <x:c r="L873" s="104"/>
      <x:c r="M873" s="104"/>
      <x:c r="N873" s="104"/>
      <x:c r="O873" s="104"/>
      <x:c r="P873" s="104"/>
      <x:c r="Q873" s="104"/>
      <x:c r="R873" s="104"/>
      <x:c r="S873" s="104"/>
      <x:c r="T873" s="104"/>
      <x:c r="U873" s="104"/>
      <x:c r="V873" s="104"/>
      <x:c r="W873" s="104"/>
      <x:c r="X873" s="104"/>
    </x:row>
    <x:row r="874" spans="1:24" ht="15.75" customHeight="1">
      <x:c r="A874" s="104"/>
      <x:c r="B874" s="104"/>
      <x:c r="C874" s="104"/>
      <x:c r="D874" s="104"/>
      <x:c r="E874" s="104"/>
      <x:c r="F874" s="104"/>
      <x:c r="G874" s="104"/>
      <x:c r="H874" s="104"/>
      <x:c r="I874" s="104"/>
      <x:c r="J874" s="104"/>
      <x:c r="K874" s="104"/>
      <x:c r="L874" s="104"/>
      <x:c r="M874" s="104"/>
      <x:c r="N874" s="104"/>
      <x:c r="O874" s="104"/>
      <x:c r="P874" s="104"/>
      <x:c r="Q874" s="104"/>
      <x:c r="R874" s="104"/>
      <x:c r="S874" s="104"/>
      <x:c r="T874" s="104"/>
      <x:c r="U874" s="104"/>
      <x:c r="V874" s="104"/>
      <x:c r="W874" s="104"/>
      <x:c r="X874" s="104"/>
    </x:row>
    <x:row r="875" spans="1:24" ht="15.75" customHeight="1">
      <x:c r="A875" s="104"/>
      <x:c r="B875" s="104"/>
      <x:c r="C875" s="104"/>
      <x:c r="D875" s="104"/>
      <x:c r="E875" s="104"/>
      <x:c r="F875" s="104"/>
      <x:c r="G875" s="104"/>
      <x:c r="H875" s="104"/>
      <x:c r="I875" s="104"/>
      <x:c r="J875" s="104"/>
      <x:c r="K875" s="104"/>
      <x:c r="L875" s="104"/>
      <x:c r="M875" s="104"/>
      <x:c r="N875" s="104"/>
      <x:c r="O875" s="104"/>
      <x:c r="P875" s="104"/>
      <x:c r="Q875" s="104"/>
      <x:c r="R875" s="104"/>
      <x:c r="S875" s="104"/>
      <x:c r="T875" s="104"/>
      <x:c r="U875" s="104"/>
      <x:c r="V875" s="104"/>
      <x:c r="W875" s="104"/>
      <x:c r="X875" s="104"/>
    </x:row>
    <x:row r="876" spans="1:24" ht="15.75" customHeight="1">
      <x:c r="A876" s="104"/>
      <x:c r="B876" s="104"/>
      <x:c r="C876" s="104"/>
      <x:c r="D876" s="104"/>
      <x:c r="E876" s="104"/>
      <x:c r="F876" s="104"/>
      <x:c r="G876" s="104"/>
      <x:c r="H876" s="104"/>
      <x:c r="I876" s="104"/>
      <x:c r="J876" s="104"/>
      <x:c r="K876" s="104"/>
      <x:c r="L876" s="104"/>
      <x:c r="M876" s="104"/>
      <x:c r="N876" s="104"/>
      <x:c r="O876" s="104"/>
      <x:c r="P876" s="104"/>
      <x:c r="Q876" s="104"/>
      <x:c r="R876" s="104"/>
      <x:c r="S876" s="104"/>
      <x:c r="T876" s="104"/>
      <x:c r="U876" s="104"/>
      <x:c r="V876" s="104"/>
      <x:c r="W876" s="104"/>
      <x:c r="X876" s="104"/>
    </x:row>
    <x:row r="877" spans="1:24" ht="15.75" customHeight="1">
      <x:c r="A877" s="104"/>
      <x:c r="B877" s="104"/>
      <x:c r="C877" s="104"/>
      <x:c r="D877" s="104"/>
      <x:c r="E877" s="104"/>
      <x:c r="F877" s="104"/>
      <x:c r="G877" s="104"/>
      <x:c r="H877" s="104"/>
      <x:c r="I877" s="104"/>
      <x:c r="J877" s="104"/>
      <x:c r="K877" s="104"/>
      <x:c r="L877" s="104"/>
      <x:c r="M877" s="104"/>
      <x:c r="N877" s="104"/>
      <x:c r="O877" s="104"/>
      <x:c r="P877" s="104"/>
      <x:c r="Q877" s="104"/>
      <x:c r="R877" s="104"/>
      <x:c r="S877" s="104"/>
      <x:c r="T877" s="104"/>
      <x:c r="U877" s="104"/>
      <x:c r="V877" s="104"/>
      <x:c r="W877" s="104"/>
      <x:c r="X877" s="104"/>
    </x:row>
    <x:row r="878" spans="1:24" ht="15.75" customHeight="1">
      <x:c r="A878" s="104"/>
      <x:c r="B878" s="104"/>
      <x:c r="C878" s="104"/>
      <x:c r="D878" s="104"/>
      <x:c r="E878" s="104"/>
      <x:c r="F878" s="104"/>
      <x:c r="G878" s="104"/>
      <x:c r="H878" s="104"/>
      <x:c r="I878" s="104"/>
      <x:c r="J878" s="104"/>
      <x:c r="K878" s="104"/>
      <x:c r="L878" s="104"/>
      <x:c r="M878" s="104"/>
      <x:c r="N878" s="104"/>
      <x:c r="O878" s="104"/>
      <x:c r="P878" s="104"/>
      <x:c r="Q878" s="104"/>
      <x:c r="R878" s="104"/>
      <x:c r="S878" s="104"/>
      <x:c r="T878" s="104"/>
      <x:c r="U878" s="104"/>
      <x:c r="V878" s="104"/>
      <x:c r="W878" s="104"/>
      <x:c r="X878" s="104"/>
    </x:row>
    <x:row r="879" spans="1:24" ht="15.75" customHeight="1">
      <x:c r="A879" s="104"/>
      <x:c r="B879" s="104"/>
      <x:c r="C879" s="104"/>
      <x:c r="D879" s="104"/>
      <x:c r="E879" s="104"/>
      <x:c r="F879" s="104"/>
      <x:c r="G879" s="104"/>
      <x:c r="H879" s="104"/>
      <x:c r="I879" s="104"/>
      <x:c r="J879" s="104"/>
      <x:c r="K879" s="104"/>
      <x:c r="L879" s="104"/>
      <x:c r="M879" s="104"/>
      <x:c r="N879" s="104"/>
      <x:c r="O879" s="104"/>
      <x:c r="P879" s="104"/>
      <x:c r="Q879" s="104"/>
      <x:c r="R879" s="104"/>
      <x:c r="S879" s="104"/>
      <x:c r="T879" s="104"/>
      <x:c r="U879" s="104"/>
      <x:c r="V879" s="104"/>
      <x:c r="W879" s="104"/>
      <x:c r="X879" s="104"/>
    </x:row>
    <x:row r="880" spans="1:24" ht="15.75" customHeight="1">
      <x:c r="A880" s="104"/>
      <x:c r="B880" s="104"/>
      <x:c r="C880" s="104"/>
      <x:c r="D880" s="104"/>
      <x:c r="E880" s="104"/>
      <x:c r="F880" s="104"/>
      <x:c r="G880" s="104"/>
      <x:c r="H880" s="104"/>
      <x:c r="I880" s="104"/>
      <x:c r="J880" s="104"/>
      <x:c r="K880" s="104"/>
      <x:c r="L880" s="104"/>
      <x:c r="M880" s="104"/>
      <x:c r="N880" s="104"/>
      <x:c r="O880" s="104"/>
      <x:c r="P880" s="104"/>
      <x:c r="Q880" s="104"/>
      <x:c r="R880" s="104"/>
      <x:c r="S880" s="104"/>
      <x:c r="T880" s="104"/>
      <x:c r="U880" s="104"/>
      <x:c r="V880" s="104"/>
      <x:c r="W880" s="104"/>
      <x:c r="X880" s="104"/>
    </x:row>
    <x:row r="881" spans="1:24" ht="15.75" customHeight="1">
      <x:c r="A881" s="104"/>
      <x:c r="B881" s="104"/>
      <x:c r="C881" s="104"/>
      <x:c r="D881" s="104"/>
      <x:c r="E881" s="104"/>
      <x:c r="F881" s="104"/>
      <x:c r="G881" s="104"/>
      <x:c r="H881" s="104"/>
      <x:c r="I881" s="104"/>
      <x:c r="J881" s="104"/>
      <x:c r="K881" s="104"/>
      <x:c r="L881" s="104"/>
      <x:c r="M881" s="104"/>
      <x:c r="N881" s="104"/>
      <x:c r="O881" s="104"/>
      <x:c r="P881" s="104"/>
      <x:c r="Q881" s="104"/>
      <x:c r="R881" s="104"/>
      <x:c r="S881" s="104"/>
      <x:c r="T881" s="104"/>
      <x:c r="U881" s="104"/>
      <x:c r="V881" s="104"/>
      <x:c r="W881" s="104"/>
      <x:c r="X881" s="104"/>
    </x:row>
    <x:row r="882" spans="1:24" ht="15.75" customHeight="1">
      <x:c r="A882" s="104"/>
      <x:c r="B882" s="104"/>
      <x:c r="C882" s="104"/>
      <x:c r="D882" s="104"/>
      <x:c r="E882" s="104"/>
      <x:c r="F882" s="104"/>
      <x:c r="G882" s="104"/>
      <x:c r="H882" s="104"/>
      <x:c r="I882" s="104"/>
      <x:c r="J882" s="104"/>
      <x:c r="K882" s="104"/>
      <x:c r="L882" s="104"/>
      <x:c r="M882" s="104"/>
      <x:c r="N882" s="104"/>
      <x:c r="O882" s="104"/>
      <x:c r="P882" s="104"/>
      <x:c r="Q882" s="104"/>
      <x:c r="R882" s="104"/>
      <x:c r="S882" s="104"/>
      <x:c r="T882" s="104"/>
      <x:c r="U882" s="104"/>
      <x:c r="V882" s="104"/>
      <x:c r="W882" s="104"/>
      <x:c r="X882" s="104"/>
    </x:row>
    <x:row r="883" spans="1:24" ht="15.75" customHeight="1">
      <x:c r="A883" s="104"/>
      <x:c r="B883" s="104"/>
      <x:c r="C883" s="104"/>
      <x:c r="D883" s="104"/>
      <x:c r="E883" s="104"/>
      <x:c r="F883" s="104"/>
      <x:c r="G883" s="104"/>
      <x:c r="H883" s="104"/>
      <x:c r="I883" s="104"/>
      <x:c r="J883" s="104"/>
      <x:c r="K883" s="104"/>
      <x:c r="L883" s="104"/>
      <x:c r="M883" s="104"/>
      <x:c r="N883" s="104"/>
      <x:c r="O883" s="104"/>
      <x:c r="P883" s="104"/>
      <x:c r="Q883" s="104"/>
      <x:c r="R883" s="104"/>
      <x:c r="S883" s="104"/>
      <x:c r="T883" s="104"/>
      <x:c r="U883" s="104"/>
      <x:c r="V883" s="104"/>
      <x:c r="W883" s="104"/>
      <x:c r="X883" s="104"/>
    </x:row>
    <x:row r="884" spans="1:24" ht="15.75" customHeight="1">
      <x:c r="A884" s="104"/>
      <x:c r="B884" s="104"/>
      <x:c r="C884" s="104"/>
      <x:c r="D884" s="104"/>
      <x:c r="E884" s="104"/>
      <x:c r="F884" s="104"/>
      <x:c r="G884" s="104"/>
      <x:c r="H884" s="104"/>
      <x:c r="I884" s="104"/>
      <x:c r="J884" s="104"/>
      <x:c r="K884" s="104"/>
      <x:c r="L884" s="104"/>
      <x:c r="M884" s="104"/>
      <x:c r="N884" s="104"/>
      <x:c r="O884" s="104"/>
      <x:c r="P884" s="104"/>
      <x:c r="Q884" s="104"/>
      <x:c r="R884" s="104"/>
      <x:c r="S884" s="104"/>
      <x:c r="T884" s="104"/>
      <x:c r="U884" s="104"/>
      <x:c r="V884" s="104"/>
      <x:c r="W884" s="104"/>
      <x:c r="X884" s="104"/>
    </x:row>
    <x:row r="885" spans="1:24" ht="15.75" customHeight="1">
      <x:c r="A885" s="104"/>
      <x:c r="B885" s="104"/>
      <x:c r="C885" s="104"/>
      <x:c r="D885" s="104"/>
      <x:c r="E885" s="104"/>
      <x:c r="F885" s="104"/>
      <x:c r="G885" s="104"/>
      <x:c r="H885" s="104"/>
      <x:c r="I885" s="104"/>
      <x:c r="J885" s="104"/>
      <x:c r="K885" s="104"/>
      <x:c r="L885" s="104"/>
      <x:c r="M885" s="104"/>
      <x:c r="N885" s="104"/>
      <x:c r="O885" s="104"/>
      <x:c r="P885" s="104"/>
      <x:c r="Q885" s="104"/>
      <x:c r="R885" s="104"/>
      <x:c r="S885" s="104"/>
      <x:c r="T885" s="104"/>
      <x:c r="U885" s="104"/>
      <x:c r="V885" s="104"/>
      <x:c r="W885" s="104"/>
      <x:c r="X885" s="104"/>
    </x:row>
    <x:row r="886" spans="1:24" ht="15.75" customHeight="1">
      <x:c r="A886" s="104"/>
      <x:c r="B886" s="104"/>
      <x:c r="C886" s="104"/>
      <x:c r="D886" s="104"/>
      <x:c r="E886" s="104"/>
      <x:c r="F886" s="104"/>
      <x:c r="G886" s="104"/>
      <x:c r="H886" s="104"/>
      <x:c r="I886" s="104"/>
      <x:c r="J886" s="104"/>
      <x:c r="K886" s="104"/>
      <x:c r="L886" s="104"/>
      <x:c r="M886" s="104"/>
      <x:c r="N886" s="104"/>
      <x:c r="O886" s="104"/>
      <x:c r="P886" s="104"/>
      <x:c r="Q886" s="104"/>
      <x:c r="R886" s="104"/>
      <x:c r="S886" s="104"/>
      <x:c r="T886" s="104"/>
      <x:c r="U886" s="104"/>
      <x:c r="V886" s="104"/>
      <x:c r="W886" s="104"/>
      <x:c r="X886" s="104"/>
    </x:row>
    <x:row r="887" spans="1:24" ht="15.75" customHeight="1">
      <x:c r="A887" s="104"/>
      <x:c r="B887" s="104"/>
      <x:c r="C887" s="104"/>
      <x:c r="D887" s="104"/>
      <x:c r="E887" s="104"/>
      <x:c r="F887" s="104"/>
      <x:c r="G887" s="104"/>
      <x:c r="H887" s="104"/>
      <x:c r="I887" s="104"/>
      <x:c r="J887" s="104"/>
      <x:c r="K887" s="104"/>
      <x:c r="L887" s="104"/>
      <x:c r="M887" s="104"/>
      <x:c r="N887" s="104"/>
      <x:c r="O887" s="104"/>
      <x:c r="P887" s="104"/>
      <x:c r="Q887" s="104"/>
      <x:c r="R887" s="104"/>
      <x:c r="S887" s="104"/>
      <x:c r="T887" s="104"/>
      <x:c r="U887" s="104"/>
      <x:c r="V887" s="104"/>
      <x:c r="W887" s="104"/>
      <x:c r="X887" s="104"/>
    </x:row>
    <x:row r="888" spans="1:24" ht="15.75" customHeight="1">
      <x:c r="A888" s="104"/>
      <x:c r="B888" s="104"/>
      <x:c r="C888" s="104"/>
      <x:c r="D888" s="104"/>
      <x:c r="E888" s="104"/>
      <x:c r="F888" s="104"/>
      <x:c r="G888" s="104"/>
      <x:c r="H888" s="104"/>
      <x:c r="I888" s="104"/>
      <x:c r="J888" s="104"/>
      <x:c r="K888" s="104"/>
      <x:c r="L888" s="104"/>
      <x:c r="M888" s="104"/>
      <x:c r="N888" s="104"/>
      <x:c r="O888" s="104"/>
      <x:c r="P888" s="104"/>
      <x:c r="Q888" s="104"/>
      <x:c r="R888" s="104"/>
      <x:c r="S888" s="104"/>
      <x:c r="T888" s="104"/>
      <x:c r="U888" s="104"/>
      <x:c r="V888" s="104"/>
      <x:c r="W888" s="104"/>
      <x:c r="X888" s="104"/>
    </x:row>
    <x:row r="889" spans="1:24" ht="15.75" customHeight="1">
      <x:c r="A889" s="104"/>
      <x:c r="B889" s="104"/>
      <x:c r="C889" s="104"/>
      <x:c r="D889" s="104"/>
      <x:c r="E889" s="104"/>
      <x:c r="F889" s="104"/>
      <x:c r="G889" s="104"/>
      <x:c r="H889" s="104"/>
      <x:c r="I889" s="104"/>
      <x:c r="J889" s="104"/>
      <x:c r="K889" s="104"/>
      <x:c r="L889" s="104"/>
      <x:c r="M889" s="104"/>
      <x:c r="N889" s="104"/>
      <x:c r="O889" s="104"/>
      <x:c r="P889" s="104"/>
      <x:c r="Q889" s="104"/>
      <x:c r="R889" s="104"/>
      <x:c r="S889" s="104"/>
      <x:c r="T889" s="104"/>
      <x:c r="U889" s="104"/>
      <x:c r="V889" s="104"/>
      <x:c r="W889" s="104"/>
      <x:c r="X889" s="104"/>
    </x:row>
    <x:row r="890" spans="1:24" ht="15.75" customHeight="1">
      <x:c r="A890" s="104"/>
      <x:c r="B890" s="104"/>
      <x:c r="C890" s="104"/>
      <x:c r="D890" s="104"/>
      <x:c r="E890" s="104"/>
      <x:c r="F890" s="104"/>
      <x:c r="G890" s="104"/>
      <x:c r="H890" s="104"/>
      <x:c r="I890" s="104"/>
      <x:c r="J890" s="104"/>
      <x:c r="K890" s="104"/>
      <x:c r="L890" s="104"/>
      <x:c r="M890" s="104"/>
      <x:c r="N890" s="104"/>
      <x:c r="O890" s="104"/>
      <x:c r="P890" s="104"/>
      <x:c r="Q890" s="104"/>
      <x:c r="R890" s="104"/>
      <x:c r="S890" s="104"/>
      <x:c r="T890" s="104"/>
      <x:c r="U890" s="104"/>
      <x:c r="V890" s="104"/>
      <x:c r="W890" s="104"/>
      <x:c r="X890" s="104"/>
    </x:row>
    <x:row r="891" spans="1:24" ht="15.75" customHeight="1">
      <x:c r="A891" s="104"/>
      <x:c r="B891" s="104"/>
      <x:c r="C891" s="104"/>
      <x:c r="D891" s="104"/>
      <x:c r="E891" s="104"/>
      <x:c r="F891" s="104"/>
      <x:c r="G891" s="104"/>
      <x:c r="H891" s="104"/>
      <x:c r="I891" s="104"/>
      <x:c r="J891" s="104"/>
      <x:c r="K891" s="104"/>
      <x:c r="L891" s="104"/>
      <x:c r="M891" s="104"/>
      <x:c r="N891" s="104"/>
      <x:c r="O891" s="104"/>
      <x:c r="P891" s="104"/>
      <x:c r="Q891" s="104"/>
      <x:c r="R891" s="104"/>
      <x:c r="S891" s="104"/>
      <x:c r="T891" s="104"/>
      <x:c r="U891" s="104"/>
      <x:c r="V891" s="104"/>
      <x:c r="W891" s="104"/>
      <x:c r="X891" s="104"/>
    </x:row>
    <x:row r="892" spans="1:24" ht="15.75" customHeight="1">
      <x:c r="A892" s="104"/>
      <x:c r="B892" s="104"/>
      <x:c r="C892" s="104"/>
      <x:c r="D892" s="104"/>
      <x:c r="E892" s="104"/>
      <x:c r="F892" s="104"/>
      <x:c r="G892" s="104"/>
      <x:c r="H892" s="104"/>
      <x:c r="I892" s="104"/>
      <x:c r="J892" s="104"/>
      <x:c r="K892" s="104"/>
      <x:c r="L892" s="104"/>
      <x:c r="M892" s="104"/>
      <x:c r="N892" s="104"/>
      <x:c r="O892" s="104"/>
      <x:c r="P892" s="104"/>
      <x:c r="Q892" s="104"/>
      <x:c r="R892" s="104"/>
      <x:c r="S892" s="104"/>
      <x:c r="T892" s="104"/>
      <x:c r="U892" s="104"/>
      <x:c r="V892" s="104"/>
      <x:c r="W892" s="104"/>
      <x:c r="X892" s="104"/>
    </x:row>
    <x:row r="893" spans="1:24" ht="15.75" customHeight="1">
      <x:c r="A893" s="104"/>
      <x:c r="B893" s="104"/>
      <x:c r="C893" s="104"/>
      <x:c r="D893" s="104"/>
      <x:c r="E893" s="104"/>
      <x:c r="F893" s="104"/>
      <x:c r="G893" s="104"/>
      <x:c r="H893" s="104"/>
      <x:c r="I893" s="104"/>
      <x:c r="J893" s="104"/>
      <x:c r="K893" s="104"/>
      <x:c r="L893" s="104"/>
      <x:c r="M893" s="104"/>
      <x:c r="N893" s="104"/>
      <x:c r="O893" s="104"/>
      <x:c r="P893" s="104"/>
      <x:c r="Q893" s="104"/>
      <x:c r="R893" s="104"/>
      <x:c r="S893" s="104"/>
      <x:c r="T893" s="104"/>
      <x:c r="U893" s="104"/>
      <x:c r="V893" s="104"/>
      <x:c r="W893" s="104"/>
      <x:c r="X893" s="104"/>
    </x:row>
    <x:row r="894" spans="1:24" ht="15.75" customHeight="1">
      <x:c r="A894" s="104"/>
      <x:c r="B894" s="104"/>
      <x:c r="C894" s="104"/>
      <x:c r="D894" s="104"/>
      <x:c r="E894" s="104"/>
      <x:c r="F894" s="104"/>
      <x:c r="G894" s="104"/>
      <x:c r="H894" s="104"/>
      <x:c r="I894" s="104"/>
      <x:c r="J894" s="104"/>
      <x:c r="K894" s="104"/>
      <x:c r="L894" s="104"/>
      <x:c r="M894" s="104"/>
      <x:c r="N894" s="104"/>
      <x:c r="O894" s="104"/>
      <x:c r="P894" s="104"/>
      <x:c r="Q894" s="104"/>
      <x:c r="R894" s="104"/>
      <x:c r="S894" s="104"/>
      <x:c r="T894" s="104"/>
      <x:c r="U894" s="104"/>
      <x:c r="V894" s="104"/>
      <x:c r="W894" s="104"/>
      <x:c r="X894" s="104"/>
    </x:row>
    <x:row r="895" spans="1:24" ht="15.75" customHeight="1">
      <x:c r="A895" s="104"/>
      <x:c r="B895" s="104"/>
      <x:c r="C895" s="104"/>
      <x:c r="D895" s="104"/>
      <x:c r="E895" s="104"/>
      <x:c r="F895" s="104"/>
      <x:c r="G895" s="104"/>
      <x:c r="H895" s="104"/>
      <x:c r="I895" s="104"/>
      <x:c r="J895" s="104"/>
      <x:c r="K895" s="104"/>
      <x:c r="L895" s="104"/>
      <x:c r="M895" s="104"/>
      <x:c r="N895" s="104"/>
      <x:c r="O895" s="104"/>
      <x:c r="P895" s="104"/>
      <x:c r="Q895" s="104"/>
      <x:c r="R895" s="104"/>
      <x:c r="S895" s="104"/>
      <x:c r="T895" s="104"/>
      <x:c r="U895" s="104"/>
      <x:c r="V895" s="104"/>
      <x:c r="W895" s="104"/>
      <x:c r="X895" s="104"/>
    </x:row>
    <x:row r="896" spans="1:24" ht="15.75" customHeight="1">
      <x:c r="A896" s="104"/>
      <x:c r="B896" s="104"/>
      <x:c r="C896" s="104"/>
      <x:c r="D896" s="104"/>
      <x:c r="E896" s="104"/>
      <x:c r="F896" s="104"/>
      <x:c r="G896" s="104"/>
      <x:c r="H896" s="104"/>
      <x:c r="I896" s="104"/>
      <x:c r="J896" s="104"/>
      <x:c r="K896" s="104"/>
      <x:c r="L896" s="104"/>
      <x:c r="M896" s="104"/>
      <x:c r="N896" s="104"/>
      <x:c r="O896" s="104"/>
      <x:c r="P896" s="104"/>
      <x:c r="Q896" s="104"/>
      <x:c r="R896" s="104"/>
      <x:c r="S896" s="104"/>
      <x:c r="T896" s="104"/>
      <x:c r="U896" s="104"/>
      <x:c r="V896" s="104"/>
      <x:c r="W896" s="104"/>
      <x:c r="X896" s="104"/>
    </x:row>
    <x:row r="897" spans="1:24" ht="15.75" customHeight="1">
      <x:c r="A897" s="104"/>
      <x:c r="B897" s="104"/>
      <x:c r="C897" s="104"/>
      <x:c r="D897" s="104"/>
      <x:c r="E897" s="104"/>
      <x:c r="F897" s="104"/>
      <x:c r="G897" s="104"/>
      <x:c r="H897" s="104"/>
      <x:c r="I897" s="104"/>
      <x:c r="J897" s="104"/>
      <x:c r="K897" s="104"/>
      <x:c r="L897" s="104"/>
      <x:c r="M897" s="104"/>
      <x:c r="N897" s="104"/>
      <x:c r="O897" s="104"/>
      <x:c r="P897" s="104"/>
      <x:c r="Q897" s="104"/>
      <x:c r="R897" s="104"/>
      <x:c r="S897" s="104"/>
      <x:c r="T897" s="104"/>
      <x:c r="U897" s="104"/>
      <x:c r="V897" s="104"/>
      <x:c r="W897" s="104"/>
      <x:c r="X897" s="104"/>
    </x:row>
    <x:row r="898" spans="1:24" ht="15.75" customHeight="1">
      <x:c r="A898" s="104"/>
      <x:c r="B898" s="104"/>
      <x:c r="C898" s="104"/>
      <x:c r="D898" s="104"/>
      <x:c r="E898" s="104"/>
      <x:c r="F898" s="104"/>
      <x:c r="G898" s="104"/>
      <x:c r="H898" s="104"/>
      <x:c r="I898" s="104"/>
      <x:c r="J898" s="104"/>
      <x:c r="K898" s="104"/>
      <x:c r="L898" s="104"/>
      <x:c r="M898" s="104"/>
      <x:c r="N898" s="104"/>
      <x:c r="O898" s="104"/>
      <x:c r="P898" s="104"/>
      <x:c r="Q898" s="104"/>
      <x:c r="R898" s="104"/>
      <x:c r="S898" s="104"/>
      <x:c r="T898" s="104"/>
      <x:c r="U898" s="104"/>
      <x:c r="V898" s="104"/>
      <x:c r="W898" s="104"/>
      <x:c r="X898" s="104"/>
    </x:row>
    <x:row r="899" spans="1:24" ht="15.75" customHeight="1">
      <x:c r="A899" s="104"/>
      <x:c r="B899" s="104"/>
      <x:c r="C899" s="104"/>
      <x:c r="D899" s="104"/>
      <x:c r="E899" s="104"/>
      <x:c r="F899" s="104"/>
      <x:c r="G899" s="104"/>
      <x:c r="H899" s="104"/>
      <x:c r="I899" s="104"/>
      <x:c r="J899" s="104"/>
      <x:c r="K899" s="104"/>
      <x:c r="L899" s="104"/>
      <x:c r="M899" s="104"/>
      <x:c r="N899" s="104"/>
      <x:c r="O899" s="104"/>
      <x:c r="P899" s="104"/>
      <x:c r="Q899" s="104"/>
      <x:c r="R899" s="104"/>
      <x:c r="S899" s="104"/>
      <x:c r="T899" s="104"/>
      <x:c r="U899" s="104"/>
      <x:c r="V899" s="104"/>
      <x:c r="W899" s="104"/>
      <x:c r="X899" s="104"/>
    </x:row>
    <x:row r="900" spans="1:24" ht="15.75" customHeight="1">
      <x:c r="A900" s="104"/>
      <x:c r="B900" s="104"/>
      <x:c r="C900" s="104"/>
      <x:c r="D900" s="104"/>
      <x:c r="E900" s="104"/>
      <x:c r="F900" s="104"/>
      <x:c r="G900" s="104"/>
      <x:c r="H900" s="104"/>
      <x:c r="I900" s="104"/>
      <x:c r="J900" s="104"/>
      <x:c r="K900" s="104"/>
      <x:c r="L900" s="104"/>
      <x:c r="M900" s="104"/>
      <x:c r="N900" s="104"/>
      <x:c r="O900" s="104"/>
      <x:c r="P900" s="104"/>
      <x:c r="Q900" s="104"/>
      <x:c r="R900" s="104"/>
      <x:c r="S900" s="104"/>
      <x:c r="T900" s="104"/>
      <x:c r="U900" s="104"/>
      <x:c r="V900" s="104"/>
      <x:c r="W900" s="104"/>
      <x:c r="X900" s="104"/>
    </x:row>
    <x:row r="901" spans="1:24" ht="15.75" customHeight="1">
      <x:c r="A901" s="104"/>
      <x:c r="B901" s="104"/>
      <x:c r="C901" s="104"/>
      <x:c r="D901" s="104"/>
      <x:c r="E901" s="104"/>
      <x:c r="F901" s="104"/>
      <x:c r="G901" s="104"/>
      <x:c r="H901" s="104"/>
      <x:c r="I901" s="104"/>
      <x:c r="J901" s="104"/>
      <x:c r="K901" s="104"/>
      <x:c r="L901" s="104"/>
      <x:c r="M901" s="104"/>
      <x:c r="N901" s="104"/>
      <x:c r="O901" s="104"/>
      <x:c r="P901" s="104"/>
      <x:c r="Q901" s="104"/>
      <x:c r="R901" s="104"/>
      <x:c r="S901" s="104"/>
      <x:c r="T901" s="104"/>
      <x:c r="U901" s="104"/>
      <x:c r="V901" s="104"/>
      <x:c r="W901" s="104"/>
      <x:c r="X901" s="104"/>
    </x:row>
    <x:row r="902" spans="1:24" ht="15.75" customHeight="1">
      <x:c r="A902" s="104"/>
      <x:c r="B902" s="104"/>
      <x:c r="C902" s="104"/>
      <x:c r="D902" s="104"/>
      <x:c r="E902" s="104"/>
      <x:c r="F902" s="104"/>
      <x:c r="G902" s="104"/>
      <x:c r="H902" s="104"/>
      <x:c r="I902" s="104"/>
      <x:c r="J902" s="104"/>
      <x:c r="K902" s="104"/>
      <x:c r="L902" s="104"/>
      <x:c r="M902" s="104"/>
      <x:c r="N902" s="104"/>
      <x:c r="O902" s="104"/>
      <x:c r="P902" s="104"/>
      <x:c r="Q902" s="104"/>
      <x:c r="R902" s="104"/>
      <x:c r="S902" s="104"/>
      <x:c r="T902" s="104"/>
      <x:c r="U902" s="104"/>
      <x:c r="V902" s="104"/>
      <x:c r="W902" s="104"/>
      <x:c r="X902" s="104"/>
    </x:row>
    <x:row r="903" spans="1:24" ht="15.75" customHeight="1">
      <x:c r="A903" s="104"/>
      <x:c r="B903" s="104"/>
      <x:c r="C903" s="104"/>
      <x:c r="D903" s="104"/>
      <x:c r="E903" s="104"/>
      <x:c r="F903" s="104"/>
      <x:c r="G903" s="104"/>
      <x:c r="H903" s="104"/>
      <x:c r="I903" s="104"/>
      <x:c r="J903" s="104"/>
      <x:c r="K903" s="104"/>
      <x:c r="L903" s="104"/>
      <x:c r="M903" s="104"/>
      <x:c r="N903" s="104"/>
      <x:c r="O903" s="104"/>
      <x:c r="P903" s="104"/>
      <x:c r="Q903" s="104"/>
      <x:c r="R903" s="104"/>
      <x:c r="S903" s="104"/>
      <x:c r="T903" s="104"/>
      <x:c r="U903" s="104"/>
      <x:c r="V903" s="104"/>
      <x:c r="W903" s="104"/>
      <x:c r="X903" s="104"/>
    </x:row>
    <x:row r="904" spans="1:24" ht="15.75" customHeight="1">
      <x:c r="A904" s="104"/>
      <x:c r="B904" s="104"/>
      <x:c r="C904" s="104"/>
      <x:c r="D904" s="104"/>
      <x:c r="E904" s="104"/>
      <x:c r="F904" s="104"/>
      <x:c r="G904" s="104"/>
      <x:c r="H904" s="104"/>
      <x:c r="I904" s="104"/>
      <x:c r="J904" s="104"/>
      <x:c r="K904" s="104"/>
      <x:c r="L904" s="104"/>
      <x:c r="M904" s="104"/>
      <x:c r="N904" s="104"/>
      <x:c r="O904" s="104"/>
      <x:c r="P904" s="104"/>
      <x:c r="Q904" s="104"/>
      <x:c r="R904" s="104"/>
      <x:c r="S904" s="104"/>
      <x:c r="T904" s="104"/>
      <x:c r="U904" s="104"/>
      <x:c r="V904" s="104"/>
      <x:c r="W904" s="104"/>
      <x:c r="X904" s="104"/>
    </x:row>
    <x:row r="905" spans="1:24" ht="15.75" customHeight="1">
      <x:c r="A905" s="104"/>
      <x:c r="B905" s="104"/>
      <x:c r="C905" s="104"/>
      <x:c r="D905" s="104"/>
      <x:c r="E905" s="104"/>
      <x:c r="F905" s="104"/>
      <x:c r="G905" s="104"/>
      <x:c r="H905" s="104"/>
      <x:c r="I905" s="104"/>
      <x:c r="J905" s="104"/>
      <x:c r="K905" s="104"/>
      <x:c r="L905" s="104"/>
      <x:c r="M905" s="104"/>
      <x:c r="N905" s="104"/>
      <x:c r="O905" s="104"/>
      <x:c r="P905" s="104"/>
      <x:c r="Q905" s="104"/>
      <x:c r="R905" s="104"/>
      <x:c r="S905" s="104"/>
      <x:c r="T905" s="104"/>
      <x:c r="U905" s="104"/>
      <x:c r="V905" s="104"/>
      <x:c r="W905" s="104"/>
      <x:c r="X905" s="104"/>
    </x:row>
    <x:row r="906" spans="1:24" ht="15.75" customHeight="1">
      <x:c r="A906" s="104"/>
      <x:c r="B906" s="104"/>
      <x:c r="C906" s="104"/>
      <x:c r="D906" s="104"/>
      <x:c r="E906" s="104"/>
      <x:c r="F906" s="104"/>
      <x:c r="G906" s="104"/>
      <x:c r="H906" s="104"/>
      <x:c r="I906" s="104"/>
      <x:c r="J906" s="104"/>
      <x:c r="K906" s="104"/>
      <x:c r="L906" s="104"/>
      <x:c r="M906" s="104"/>
      <x:c r="N906" s="104"/>
      <x:c r="O906" s="104"/>
      <x:c r="P906" s="104"/>
      <x:c r="Q906" s="104"/>
      <x:c r="R906" s="104"/>
      <x:c r="S906" s="104"/>
      <x:c r="T906" s="104"/>
      <x:c r="U906" s="104"/>
      <x:c r="V906" s="104"/>
      <x:c r="W906" s="104"/>
      <x:c r="X906" s="104"/>
    </x:row>
    <x:row r="907" spans="1:24" ht="15.75" customHeight="1">
      <x:c r="A907" s="104"/>
      <x:c r="B907" s="104"/>
      <x:c r="C907" s="104"/>
      <x:c r="D907" s="104"/>
      <x:c r="E907" s="104"/>
      <x:c r="F907" s="104"/>
      <x:c r="G907" s="104"/>
      <x:c r="H907" s="104"/>
      <x:c r="I907" s="104"/>
      <x:c r="J907" s="104"/>
      <x:c r="K907" s="104"/>
      <x:c r="L907" s="104"/>
      <x:c r="M907" s="104"/>
      <x:c r="N907" s="104"/>
      <x:c r="O907" s="104"/>
      <x:c r="P907" s="104"/>
      <x:c r="Q907" s="104"/>
      <x:c r="R907" s="104"/>
      <x:c r="S907" s="104"/>
      <x:c r="T907" s="104"/>
      <x:c r="U907" s="104"/>
      <x:c r="V907" s="104"/>
      <x:c r="W907" s="104"/>
      <x:c r="X907" s="104"/>
    </x:row>
    <x:row r="908" spans="1:24" ht="15.75" customHeight="1">
      <x:c r="A908" s="104"/>
      <x:c r="B908" s="104"/>
      <x:c r="C908" s="104"/>
      <x:c r="D908" s="104"/>
      <x:c r="E908" s="104"/>
      <x:c r="F908" s="104"/>
      <x:c r="G908" s="104"/>
      <x:c r="H908" s="104"/>
      <x:c r="I908" s="104"/>
      <x:c r="J908" s="104"/>
      <x:c r="K908" s="104"/>
      <x:c r="L908" s="104"/>
      <x:c r="M908" s="104"/>
      <x:c r="N908" s="104"/>
      <x:c r="O908" s="104"/>
      <x:c r="P908" s="104"/>
      <x:c r="Q908" s="104"/>
      <x:c r="R908" s="104"/>
      <x:c r="S908" s="104"/>
      <x:c r="T908" s="104"/>
      <x:c r="U908" s="104"/>
      <x:c r="V908" s="104"/>
      <x:c r="W908" s="104"/>
      <x:c r="X908" s="104"/>
    </x:row>
    <x:row r="909" spans="1:24" ht="15.75" customHeight="1">
      <x:c r="A909" s="104"/>
      <x:c r="B909" s="104"/>
      <x:c r="C909" s="104"/>
      <x:c r="D909" s="104"/>
      <x:c r="E909" s="104"/>
      <x:c r="F909" s="104"/>
      <x:c r="G909" s="104"/>
      <x:c r="H909" s="104"/>
      <x:c r="I909" s="104"/>
      <x:c r="J909" s="104"/>
      <x:c r="K909" s="104"/>
      <x:c r="L909" s="104"/>
      <x:c r="M909" s="104"/>
      <x:c r="N909" s="104"/>
      <x:c r="O909" s="104"/>
      <x:c r="P909" s="104"/>
      <x:c r="Q909" s="104"/>
      <x:c r="R909" s="104"/>
      <x:c r="S909" s="104"/>
      <x:c r="T909" s="104"/>
      <x:c r="U909" s="104"/>
      <x:c r="V909" s="104"/>
      <x:c r="W909" s="104"/>
      <x:c r="X909" s="104"/>
    </x:row>
    <x:row r="910" spans="1:24" ht="15.75" customHeight="1">
      <x:c r="A910" s="104"/>
      <x:c r="B910" s="104"/>
      <x:c r="C910" s="104"/>
      <x:c r="D910" s="104"/>
      <x:c r="E910" s="104"/>
      <x:c r="F910" s="104"/>
      <x:c r="G910" s="104"/>
      <x:c r="H910" s="104"/>
      <x:c r="I910" s="104"/>
      <x:c r="J910" s="104"/>
      <x:c r="K910" s="104"/>
      <x:c r="L910" s="104"/>
      <x:c r="M910" s="104"/>
      <x:c r="N910" s="104"/>
      <x:c r="O910" s="104"/>
      <x:c r="P910" s="104"/>
      <x:c r="Q910" s="104"/>
      <x:c r="R910" s="104"/>
      <x:c r="S910" s="104"/>
      <x:c r="T910" s="104"/>
      <x:c r="U910" s="104"/>
      <x:c r="V910" s="104"/>
      <x:c r="W910" s="104"/>
      <x:c r="X910" s="104"/>
    </x:row>
    <x:row r="911" spans="1:24" ht="15.75" customHeight="1">
      <x:c r="A911" s="104"/>
      <x:c r="B911" s="104"/>
      <x:c r="C911" s="104"/>
      <x:c r="D911" s="104"/>
      <x:c r="E911" s="104"/>
      <x:c r="F911" s="104"/>
      <x:c r="G911" s="104"/>
      <x:c r="H911" s="104"/>
      <x:c r="I911" s="104"/>
      <x:c r="J911" s="104"/>
      <x:c r="K911" s="104"/>
      <x:c r="L911" s="104"/>
      <x:c r="M911" s="104"/>
      <x:c r="N911" s="104"/>
      <x:c r="O911" s="104"/>
      <x:c r="P911" s="104"/>
      <x:c r="Q911" s="104"/>
      <x:c r="R911" s="104"/>
      <x:c r="S911" s="104"/>
      <x:c r="T911" s="104"/>
      <x:c r="U911" s="104"/>
      <x:c r="V911" s="104"/>
      <x:c r="W911" s="104"/>
      <x:c r="X911" s="104"/>
    </x:row>
    <x:row r="912" spans="1:24" ht="15.75" customHeight="1">
      <x:c r="A912" s="104"/>
      <x:c r="B912" s="104"/>
      <x:c r="C912" s="104"/>
      <x:c r="D912" s="104"/>
      <x:c r="E912" s="104"/>
      <x:c r="F912" s="104"/>
      <x:c r="G912" s="104"/>
      <x:c r="H912" s="104"/>
      <x:c r="I912" s="104"/>
      <x:c r="J912" s="104"/>
      <x:c r="K912" s="104"/>
      <x:c r="L912" s="104"/>
      <x:c r="M912" s="104"/>
      <x:c r="N912" s="104"/>
      <x:c r="O912" s="104"/>
      <x:c r="P912" s="104"/>
      <x:c r="Q912" s="104"/>
      <x:c r="R912" s="104"/>
      <x:c r="S912" s="104"/>
      <x:c r="T912" s="104"/>
      <x:c r="U912" s="104"/>
      <x:c r="V912" s="104"/>
      <x:c r="W912" s="104"/>
      <x:c r="X912" s="104"/>
    </x:row>
    <x:row r="913" spans="1:24" ht="15.75" customHeight="1">
      <x:c r="A913" s="104"/>
      <x:c r="B913" s="104"/>
      <x:c r="C913" s="104"/>
      <x:c r="D913" s="104"/>
      <x:c r="E913" s="104"/>
      <x:c r="F913" s="104"/>
      <x:c r="G913" s="104"/>
      <x:c r="H913" s="104"/>
      <x:c r="I913" s="104"/>
      <x:c r="J913" s="104"/>
      <x:c r="K913" s="104"/>
      <x:c r="L913" s="104"/>
      <x:c r="M913" s="104"/>
      <x:c r="N913" s="104"/>
      <x:c r="O913" s="104"/>
      <x:c r="P913" s="104"/>
      <x:c r="Q913" s="104"/>
      <x:c r="R913" s="104"/>
      <x:c r="S913" s="104"/>
      <x:c r="T913" s="104"/>
      <x:c r="U913" s="104"/>
      <x:c r="V913" s="104"/>
      <x:c r="W913" s="104"/>
      <x:c r="X913" s="104"/>
    </x:row>
    <x:row r="914" spans="1:24" ht="15.75" customHeight="1">
      <x:c r="A914" s="104"/>
      <x:c r="B914" s="104"/>
      <x:c r="C914" s="104"/>
      <x:c r="D914" s="104"/>
      <x:c r="E914" s="104"/>
      <x:c r="F914" s="104"/>
      <x:c r="G914" s="104"/>
      <x:c r="H914" s="104"/>
      <x:c r="I914" s="104"/>
      <x:c r="J914" s="104"/>
      <x:c r="K914" s="104"/>
      <x:c r="L914" s="104"/>
      <x:c r="M914" s="104"/>
      <x:c r="N914" s="104"/>
      <x:c r="O914" s="104"/>
      <x:c r="P914" s="104"/>
      <x:c r="Q914" s="104"/>
      <x:c r="R914" s="104"/>
      <x:c r="S914" s="104"/>
      <x:c r="T914" s="104"/>
      <x:c r="U914" s="104"/>
      <x:c r="V914" s="104"/>
      <x:c r="W914" s="104"/>
      <x:c r="X914" s="104"/>
    </x:row>
    <x:row r="915" spans="1:24" ht="15.75" customHeight="1">
      <x:c r="A915" s="104"/>
      <x:c r="B915" s="104"/>
      <x:c r="C915" s="104"/>
      <x:c r="D915" s="104"/>
      <x:c r="E915" s="104"/>
      <x:c r="F915" s="104"/>
      <x:c r="G915" s="104"/>
      <x:c r="H915" s="104"/>
      <x:c r="I915" s="104"/>
      <x:c r="J915" s="104"/>
      <x:c r="K915" s="104"/>
      <x:c r="L915" s="104"/>
      <x:c r="M915" s="104"/>
      <x:c r="N915" s="104"/>
      <x:c r="O915" s="104"/>
      <x:c r="P915" s="104"/>
      <x:c r="Q915" s="104"/>
      <x:c r="R915" s="104"/>
      <x:c r="S915" s="104"/>
      <x:c r="T915" s="104"/>
      <x:c r="U915" s="104"/>
      <x:c r="V915" s="104"/>
      <x:c r="W915" s="104"/>
      <x:c r="X915" s="104"/>
    </x:row>
    <x:row r="916" spans="1:24" ht="15.75" customHeight="1">
      <x:c r="A916" s="104"/>
      <x:c r="B916" s="104"/>
      <x:c r="C916" s="104"/>
      <x:c r="D916" s="104"/>
      <x:c r="E916" s="104"/>
      <x:c r="F916" s="104"/>
      <x:c r="G916" s="104"/>
      <x:c r="H916" s="104"/>
      <x:c r="I916" s="104"/>
      <x:c r="J916" s="104"/>
      <x:c r="K916" s="104"/>
      <x:c r="L916" s="104"/>
      <x:c r="M916" s="104"/>
      <x:c r="N916" s="104"/>
      <x:c r="O916" s="104"/>
      <x:c r="P916" s="104"/>
      <x:c r="Q916" s="104"/>
      <x:c r="R916" s="104"/>
      <x:c r="S916" s="104"/>
      <x:c r="T916" s="104"/>
      <x:c r="U916" s="104"/>
      <x:c r="V916" s="104"/>
      <x:c r="W916" s="104"/>
      <x:c r="X916" s="104"/>
    </x:row>
    <x:row r="917" spans="1:24" ht="15.75" customHeight="1">
      <x:c r="A917" s="104"/>
      <x:c r="B917" s="104"/>
      <x:c r="C917" s="104"/>
      <x:c r="D917" s="104"/>
      <x:c r="E917" s="104"/>
      <x:c r="F917" s="104"/>
      <x:c r="G917" s="104"/>
      <x:c r="H917" s="104"/>
      <x:c r="I917" s="104"/>
      <x:c r="J917" s="104"/>
      <x:c r="K917" s="104"/>
      <x:c r="L917" s="104"/>
      <x:c r="M917" s="104"/>
      <x:c r="N917" s="104"/>
      <x:c r="O917" s="104"/>
      <x:c r="P917" s="104"/>
      <x:c r="Q917" s="104"/>
      <x:c r="R917" s="104"/>
      <x:c r="S917" s="104"/>
      <x:c r="T917" s="104"/>
      <x:c r="U917" s="104"/>
      <x:c r="V917" s="104"/>
      <x:c r="W917" s="104"/>
      <x:c r="X917" s="104"/>
    </x:row>
    <x:row r="918" spans="1:24" ht="15.75" customHeight="1">
      <x:c r="A918" s="104"/>
      <x:c r="B918" s="104"/>
      <x:c r="C918" s="104"/>
      <x:c r="D918" s="104"/>
      <x:c r="E918" s="104"/>
      <x:c r="F918" s="104"/>
      <x:c r="G918" s="104"/>
      <x:c r="H918" s="104"/>
      <x:c r="I918" s="104"/>
      <x:c r="J918" s="104"/>
      <x:c r="K918" s="104"/>
      <x:c r="L918" s="104"/>
      <x:c r="M918" s="104"/>
      <x:c r="N918" s="104"/>
      <x:c r="O918" s="104"/>
      <x:c r="P918" s="104"/>
      <x:c r="Q918" s="104"/>
      <x:c r="R918" s="104"/>
      <x:c r="S918" s="104"/>
      <x:c r="T918" s="104"/>
      <x:c r="U918" s="104"/>
      <x:c r="V918" s="104"/>
      <x:c r="W918" s="104"/>
      <x:c r="X918" s="104"/>
    </x:row>
    <x:row r="919" spans="1:24" ht="15.75" customHeight="1">
      <x:c r="A919" s="104"/>
      <x:c r="B919" s="104"/>
      <x:c r="C919" s="104"/>
      <x:c r="D919" s="104"/>
      <x:c r="E919" s="104"/>
      <x:c r="F919" s="104"/>
      <x:c r="G919" s="104"/>
      <x:c r="H919" s="104"/>
      <x:c r="I919" s="104"/>
      <x:c r="J919" s="104"/>
      <x:c r="K919" s="104"/>
      <x:c r="L919" s="104"/>
      <x:c r="M919" s="104"/>
      <x:c r="N919" s="104"/>
      <x:c r="O919" s="104"/>
      <x:c r="P919" s="104"/>
      <x:c r="Q919" s="104"/>
      <x:c r="R919" s="104"/>
      <x:c r="S919" s="104"/>
      <x:c r="T919" s="104"/>
      <x:c r="U919" s="104"/>
      <x:c r="V919" s="104"/>
      <x:c r="W919" s="104"/>
      <x:c r="X919" s="104"/>
    </x:row>
    <x:row r="920" spans="1:24" ht="15.75" customHeight="1">
      <x:c r="A920" s="104"/>
      <x:c r="B920" s="104"/>
      <x:c r="C920" s="104"/>
      <x:c r="D920" s="104"/>
      <x:c r="E920" s="104"/>
      <x:c r="F920" s="104"/>
      <x:c r="G920" s="104"/>
      <x:c r="H920" s="104"/>
      <x:c r="I920" s="104"/>
      <x:c r="J920" s="104"/>
      <x:c r="K920" s="104"/>
      <x:c r="L920" s="104"/>
      <x:c r="M920" s="104"/>
      <x:c r="N920" s="104"/>
      <x:c r="O920" s="104"/>
      <x:c r="P920" s="104"/>
      <x:c r="Q920" s="104"/>
      <x:c r="R920" s="104"/>
      <x:c r="S920" s="104"/>
      <x:c r="T920" s="104"/>
      <x:c r="U920" s="104"/>
      <x:c r="V920" s="104"/>
      <x:c r="W920" s="104"/>
      <x:c r="X920" s="104"/>
    </x:row>
    <x:row r="921" spans="1:24" ht="15.75" customHeight="1">
      <x:c r="A921" s="104"/>
      <x:c r="B921" s="104"/>
      <x:c r="C921" s="104"/>
      <x:c r="D921" s="104"/>
      <x:c r="E921" s="104"/>
      <x:c r="F921" s="104"/>
      <x:c r="G921" s="104"/>
      <x:c r="H921" s="104"/>
      <x:c r="I921" s="104"/>
      <x:c r="J921" s="104"/>
      <x:c r="K921" s="104"/>
      <x:c r="L921" s="104"/>
      <x:c r="M921" s="104"/>
      <x:c r="N921" s="104"/>
      <x:c r="O921" s="104"/>
      <x:c r="P921" s="104"/>
      <x:c r="Q921" s="104"/>
      <x:c r="R921" s="104"/>
      <x:c r="S921" s="104"/>
      <x:c r="T921" s="104"/>
      <x:c r="U921" s="104"/>
      <x:c r="V921" s="104"/>
      <x:c r="W921" s="104"/>
      <x:c r="X921" s="104"/>
    </x:row>
    <x:row r="922" spans="1:24" ht="15.75" customHeight="1">
      <x:c r="A922" s="104"/>
      <x:c r="B922" s="104"/>
      <x:c r="C922" s="104"/>
      <x:c r="D922" s="104"/>
      <x:c r="E922" s="104"/>
      <x:c r="F922" s="104"/>
      <x:c r="G922" s="104"/>
      <x:c r="H922" s="104"/>
      <x:c r="I922" s="104"/>
      <x:c r="J922" s="104"/>
      <x:c r="K922" s="104"/>
      <x:c r="L922" s="104"/>
      <x:c r="M922" s="104"/>
      <x:c r="N922" s="104"/>
      <x:c r="O922" s="104"/>
      <x:c r="P922" s="104"/>
      <x:c r="Q922" s="104"/>
      <x:c r="R922" s="104"/>
      <x:c r="S922" s="104"/>
      <x:c r="T922" s="104"/>
      <x:c r="U922" s="104"/>
      <x:c r="V922" s="104"/>
      <x:c r="W922" s="104"/>
      <x:c r="X922" s="104"/>
    </x:row>
    <x:row r="923" spans="1:24" ht="15.75" customHeight="1">
      <x:c r="A923" s="104"/>
      <x:c r="B923" s="104"/>
      <x:c r="C923" s="104"/>
      <x:c r="D923" s="104"/>
      <x:c r="E923" s="104"/>
      <x:c r="F923" s="104"/>
      <x:c r="G923" s="104"/>
      <x:c r="H923" s="104"/>
      <x:c r="I923" s="104"/>
      <x:c r="J923" s="104"/>
      <x:c r="K923" s="104"/>
      <x:c r="L923" s="104"/>
      <x:c r="M923" s="104"/>
      <x:c r="N923" s="104"/>
      <x:c r="O923" s="104"/>
      <x:c r="P923" s="104"/>
      <x:c r="Q923" s="104"/>
      <x:c r="R923" s="104"/>
      <x:c r="S923" s="104"/>
      <x:c r="T923" s="104"/>
      <x:c r="U923" s="104"/>
      <x:c r="V923" s="104"/>
      <x:c r="W923" s="104"/>
      <x:c r="X923" s="104"/>
    </x:row>
    <x:row r="924" spans="1:24" ht="15.75" customHeight="1">
      <x:c r="A924" s="104"/>
      <x:c r="B924" s="104"/>
      <x:c r="C924" s="104"/>
      <x:c r="D924" s="104"/>
      <x:c r="E924" s="104"/>
      <x:c r="F924" s="104"/>
      <x:c r="G924" s="104"/>
      <x:c r="H924" s="104"/>
      <x:c r="I924" s="104"/>
      <x:c r="J924" s="104"/>
      <x:c r="K924" s="104"/>
      <x:c r="L924" s="104"/>
      <x:c r="M924" s="104"/>
      <x:c r="N924" s="104"/>
      <x:c r="O924" s="104"/>
      <x:c r="P924" s="104"/>
      <x:c r="Q924" s="104"/>
      <x:c r="R924" s="104"/>
      <x:c r="S924" s="104"/>
      <x:c r="T924" s="104"/>
      <x:c r="U924" s="104"/>
      <x:c r="V924" s="104"/>
      <x:c r="W924" s="104"/>
      <x:c r="X924" s="104"/>
    </x:row>
    <x:row r="925" spans="1:24" ht="15.75" customHeight="1">
      <x:c r="A925" s="104"/>
      <x:c r="B925" s="104"/>
      <x:c r="C925" s="104"/>
      <x:c r="D925" s="104"/>
      <x:c r="E925" s="104"/>
      <x:c r="F925" s="104"/>
      <x:c r="G925" s="104"/>
      <x:c r="H925" s="104"/>
      <x:c r="I925" s="104"/>
      <x:c r="J925" s="104"/>
      <x:c r="K925" s="104"/>
      <x:c r="L925" s="104"/>
      <x:c r="M925" s="104"/>
      <x:c r="N925" s="104"/>
      <x:c r="O925" s="104"/>
      <x:c r="P925" s="104"/>
      <x:c r="Q925" s="104"/>
      <x:c r="R925" s="104"/>
      <x:c r="S925" s="104"/>
      <x:c r="T925" s="104"/>
      <x:c r="U925" s="104"/>
      <x:c r="V925" s="104"/>
      <x:c r="W925" s="104"/>
      <x:c r="X925" s="104"/>
    </x:row>
    <x:row r="926" spans="1:24" ht="15.75" customHeight="1">
      <x:c r="A926" s="104"/>
      <x:c r="B926" s="104"/>
      <x:c r="C926" s="104"/>
      <x:c r="D926" s="104"/>
      <x:c r="E926" s="104"/>
      <x:c r="F926" s="104"/>
      <x:c r="G926" s="104"/>
      <x:c r="H926" s="104"/>
      <x:c r="I926" s="104"/>
      <x:c r="J926" s="104"/>
      <x:c r="K926" s="104"/>
      <x:c r="L926" s="104"/>
      <x:c r="M926" s="104"/>
      <x:c r="N926" s="104"/>
      <x:c r="O926" s="104"/>
      <x:c r="P926" s="104"/>
      <x:c r="Q926" s="104"/>
      <x:c r="R926" s="104"/>
      <x:c r="S926" s="104"/>
      <x:c r="T926" s="104"/>
      <x:c r="U926" s="104"/>
      <x:c r="V926" s="104"/>
      <x:c r="W926" s="104"/>
      <x:c r="X926" s="104"/>
    </x:row>
    <x:row r="927" spans="1:24" ht="15.75" customHeight="1">
      <x:c r="A927" s="104"/>
      <x:c r="B927" s="104"/>
      <x:c r="C927" s="104"/>
      <x:c r="D927" s="104"/>
      <x:c r="E927" s="104"/>
      <x:c r="F927" s="104"/>
      <x:c r="G927" s="104"/>
      <x:c r="H927" s="104"/>
      <x:c r="I927" s="104"/>
      <x:c r="J927" s="104"/>
      <x:c r="K927" s="104"/>
      <x:c r="L927" s="104"/>
      <x:c r="M927" s="104"/>
      <x:c r="N927" s="104"/>
      <x:c r="O927" s="104"/>
      <x:c r="P927" s="104"/>
      <x:c r="Q927" s="104"/>
      <x:c r="R927" s="104"/>
      <x:c r="S927" s="104"/>
      <x:c r="T927" s="104"/>
      <x:c r="U927" s="104"/>
      <x:c r="V927" s="104"/>
      <x:c r="W927" s="104"/>
      <x:c r="X927" s="104"/>
    </x:row>
    <x:row r="928" spans="1:24" ht="15.75" customHeight="1">
      <x:c r="A928" s="104"/>
      <x:c r="B928" s="104"/>
      <x:c r="C928" s="104"/>
      <x:c r="D928" s="104"/>
      <x:c r="E928" s="104"/>
      <x:c r="F928" s="104"/>
      <x:c r="G928" s="104"/>
      <x:c r="H928" s="104"/>
      <x:c r="I928" s="104"/>
      <x:c r="J928" s="104"/>
      <x:c r="K928" s="104"/>
      <x:c r="L928" s="104"/>
      <x:c r="M928" s="104"/>
      <x:c r="N928" s="104"/>
      <x:c r="O928" s="104"/>
      <x:c r="P928" s="104"/>
      <x:c r="Q928" s="104"/>
      <x:c r="R928" s="104"/>
      <x:c r="S928" s="104"/>
      <x:c r="T928" s="104"/>
      <x:c r="U928" s="104"/>
      <x:c r="V928" s="104"/>
      <x:c r="W928" s="104"/>
      <x:c r="X928" s="104"/>
    </x:row>
    <x:row r="929" spans="1:24" ht="15.75" customHeight="1">
      <x:c r="A929" s="104"/>
      <x:c r="B929" s="104"/>
      <x:c r="C929" s="104"/>
      <x:c r="D929" s="104"/>
      <x:c r="E929" s="104"/>
      <x:c r="F929" s="104"/>
      <x:c r="G929" s="104"/>
      <x:c r="H929" s="104"/>
      <x:c r="I929" s="104"/>
      <x:c r="J929" s="104"/>
      <x:c r="K929" s="104"/>
      <x:c r="L929" s="104"/>
      <x:c r="M929" s="104"/>
      <x:c r="N929" s="104"/>
      <x:c r="O929" s="104"/>
      <x:c r="P929" s="104"/>
      <x:c r="Q929" s="104"/>
      <x:c r="R929" s="104"/>
      <x:c r="S929" s="104"/>
      <x:c r="T929" s="104"/>
      <x:c r="U929" s="104"/>
      <x:c r="V929" s="104"/>
      <x:c r="W929" s="104"/>
      <x:c r="X929" s="104"/>
    </x:row>
    <x:row r="930" spans="1:24" ht="15.75" customHeight="1">
      <x:c r="A930" s="104"/>
      <x:c r="B930" s="104"/>
      <x:c r="C930" s="104"/>
      <x:c r="D930" s="104"/>
      <x:c r="E930" s="104"/>
      <x:c r="F930" s="104"/>
      <x:c r="G930" s="104"/>
      <x:c r="H930" s="104"/>
      <x:c r="I930" s="104"/>
      <x:c r="J930" s="104"/>
      <x:c r="K930" s="104"/>
      <x:c r="L930" s="104"/>
      <x:c r="M930" s="104"/>
      <x:c r="N930" s="104"/>
      <x:c r="O930" s="104"/>
      <x:c r="P930" s="104"/>
      <x:c r="Q930" s="104"/>
      <x:c r="R930" s="104"/>
      <x:c r="S930" s="104"/>
      <x:c r="T930" s="104"/>
      <x:c r="U930" s="104"/>
      <x:c r="V930" s="104"/>
      <x:c r="W930" s="104"/>
      <x:c r="X930" s="104"/>
    </x:row>
    <x:row r="931" spans="1:24" ht="15.75" customHeight="1">
      <x:c r="A931" s="104"/>
      <x:c r="B931" s="104"/>
      <x:c r="C931" s="104"/>
      <x:c r="D931" s="104"/>
      <x:c r="E931" s="104"/>
      <x:c r="F931" s="104"/>
      <x:c r="G931" s="104"/>
      <x:c r="H931" s="104"/>
      <x:c r="I931" s="104"/>
      <x:c r="J931" s="104"/>
      <x:c r="K931" s="104"/>
      <x:c r="L931" s="104"/>
      <x:c r="M931" s="104"/>
      <x:c r="N931" s="104"/>
      <x:c r="O931" s="104"/>
      <x:c r="P931" s="104"/>
      <x:c r="Q931" s="104"/>
      <x:c r="R931" s="104"/>
      <x:c r="S931" s="104"/>
      <x:c r="T931" s="104"/>
      <x:c r="U931" s="104"/>
      <x:c r="V931" s="104"/>
      <x:c r="W931" s="104"/>
      <x:c r="X931" s="104"/>
    </x:row>
    <x:row r="932" spans="1:24" ht="15.75" customHeight="1">
      <x:c r="A932" s="104"/>
      <x:c r="B932" s="104"/>
      <x:c r="C932" s="104"/>
      <x:c r="D932" s="104"/>
      <x:c r="E932" s="104"/>
      <x:c r="F932" s="104"/>
      <x:c r="G932" s="104"/>
      <x:c r="H932" s="104"/>
      <x:c r="I932" s="104"/>
      <x:c r="J932" s="104"/>
      <x:c r="K932" s="104"/>
      <x:c r="L932" s="104"/>
      <x:c r="M932" s="104"/>
      <x:c r="N932" s="104"/>
      <x:c r="O932" s="104"/>
      <x:c r="P932" s="104"/>
      <x:c r="Q932" s="104"/>
      <x:c r="R932" s="104"/>
      <x:c r="S932" s="104"/>
      <x:c r="T932" s="104"/>
      <x:c r="U932" s="104"/>
      <x:c r="V932" s="104"/>
      <x:c r="W932" s="104"/>
      <x:c r="X932" s="104"/>
    </x:row>
    <x:row r="933" spans="1:24" ht="15.75" customHeight="1">
      <x:c r="A933" s="104"/>
      <x:c r="B933" s="104"/>
      <x:c r="C933" s="104"/>
      <x:c r="D933" s="104"/>
      <x:c r="E933" s="104"/>
      <x:c r="F933" s="104"/>
      <x:c r="G933" s="104"/>
      <x:c r="H933" s="104"/>
      <x:c r="I933" s="104"/>
      <x:c r="J933" s="104"/>
      <x:c r="K933" s="104"/>
      <x:c r="L933" s="104"/>
      <x:c r="M933" s="104"/>
      <x:c r="N933" s="104"/>
      <x:c r="O933" s="104"/>
      <x:c r="P933" s="104"/>
      <x:c r="Q933" s="104"/>
      <x:c r="R933" s="104"/>
      <x:c r="S933" s="104"/>
      <x:c r="T933" s="104"/>
      <x:c r="U933" s="104"/>
      <x:c r="V933" s="104"/>
      <x:c r="W933" s="104"/>
      <x:c r="X933" s="104"/>
    </x:row>
    <x:row r="934" spans="1:24" ht="15.75" customHeight="1">
      <x:c r="A934" s="104"/>
      <x:c r="B934" s="104"/>
      <x:c r="C934" s="104"/>
      <x:c r="D934" s="104"/>
      <x:c r="E934" s="104"/>
      <x:c r="F934" s="104"/>
      <x:c r="G934" s="104"/>
      <x:c r="H934" s="104"/>
      <x:c r="I934" s="104"/>
      <x:c r="J934" s="104"/>
      <x:c r="K934" s="104"/>
      <x:c r="L934" s="104"/>
      <x:c r="M934" s="104"/>
      <x:c r="N934" s="104"/>
      <x:c r="O934" s="104"/>
      <x:c r="P934" s="104"/>
      <x:c r="Q934" s="104"/>
      <x:c r="R934" s="104"/>
      <x:c r="S934" s="104"/>
      <x:c r="T934" s="104"/>
      <x:c r="U934" s="104"/>
      <x:c r="V934" s="104"/>
      <x:c r="W934" s="104"/>
      <x:c r="X934" s="104"/>
    </x:row>
    <x:row r="935" spans="1:24" ht="15.75" customHeight="1">
      <x:c r="A935" s="104"/>
      <x:c r="B935" s="104"/>
      <x:c r="C935" s="104"/>
      <x:c r="D935" s="104"/>
      <x:c r="E935" s="104"/>
      <x:c r="F935" s="104"/>
      <x:c r="G935" s="104"/>
      <x:c r="H935" s="104"/>
      <x:c r="I935" s="104"/>
      <x:c r="J935" s="104"/>
      <x:c r="K935" s="104"/>
      <x:c r="L935" s="104"/>
      <x:c r="M935" s="104"/>
      <x:c r="N935" s="104"/>
      <x:c r="O935" s="104"/>
      <x:c r="P935" s="104"/>
      <x:c r="Q935" s="104"/>
      <x:c r="R935" s="104"/>
      <x:c r="S935" s="104"/>
      <x:c r="T935" s="104"/>
      <x:c r="U935" s="104"/>
      <x:c r="V935" s="104"/>
      <x:c r="W935" s="104"/>
      <x:c r="X935" s="104"/>
    </x:row>
    <x:row r="936" spans="1:24" ht="15.75" customHeight="1">
      <x:c r="A936" s="104"/>
      <x:c r="B936" s="104"/>
      <x:c r="C936" s="104"/>
      <x:c r="D936" s="104"/>
      <x:c r="E936" s="104"/>
      <x:c r="F936" s="104"/>
      <x:c r="G936" s="104"/>
      <x:c r="H936" s="104"/>
      <x:c r="I936" s="104"/>
      <x:c r="J936" s="104"/>
      <x:c r="K936" s="104"/>
      <x:c r="L936" s="104"/>
      <x:c r="M936" s="104"/>
      <x:c r="N936" s="104"/>
      <x:c r="O936" s="104"/>
      <x:c r="P936" s="104"/>
      <x:c r="Q936" s="104"/>
      <x:c r="R936" s="104"/>
      <x:c r="S936" s="104"/>
      <x:c r="T936" s="104"/>
      <x:c r="U936" s="104"/>
      <x:c r="V936" s="104"/>
      <x:c r="W936" s="104"/>
      <x:c r="X936" s="104"/>
    </x:row>
    <x:row r="937" spans="1:24" ht="15.75" customHeight="1">
      <x:c r="A937" s="104"/>
      <x:c r="B937" s="104"/>
      <x:c r="C937" s="104"/>
      <x:c r="D937" s="104"/>
      <x:c r="E937" s="104"/>
      <x:c r="F937" s="104"/>
      <x:c r="G937" s="104"/>
      <x:c r="H937" s="104"/>
      <x:c r="I937" s="104"/>
      <x:c r="J937" s="104"/>
      <x:c r="K937" s="104"/>
      <x:c r="L937" s="104"/>
      <x:c r="M937" s="104"/>
      <x:c r="N937" s="104"/>
      <x:c r="O937" s="104"/>
      <x:c r="P937" s="104"/>
      <x:c r="Q937" s="104"/>
      <x:c r="R937" s="104"/>
      <x:c r="S937" s="104"/>
      <x:c r="T937" s="104"/>
      <x:c r="U937" s="104"/>
      <x:c r="V937" s="104"/>
      <x:c r="W937" s="104"/>
      <x:c r="X937" s="104"/>
    </x:row>
    <x:row r="938" spans="1:24" ht="15.75" customHeight="1">
      <x:c r="A938" s="104"/>
      <x:c r="B938" s="104"/>
      <x:c r="C938" s="104"/>
      <x:c r="D938" s="104"/>
      <x:c r="E938" s="104"/>
      <x:c r="F938" s="104"/>
      <x:c r="G938" s="104"/>
      <x:c r="H938" s="104"/>
      <x:c r="I938" s="104"/>
      <x:c r="J938" s="104"/>
      <x:c r="K938" s="104"/>
      <x:c r="L938" s="104"/>
      <x:c r="M938" s="104"/>
      <x:c r="N938" s="104"/>
      <x:c r="O938" s="104"/>
      <x:c r="P938" s="104"/>
      <x:c r="Q938" s="104"/>
      <x:c r="R938" s="104"/>
      <x:c r="S938" s="104"/>
      <x:c r="T938" s="104"/>
      <x:c r="U938" s="104"/>
      <x:c r="V938" s="104"/>
      <x:c r="W938" s="104"/>
      <x:c r="X938" s="104"/>
    </x:row>
    <x:row r="939" spans="1:24" ht="15.75" customHeight="1">
      <x:c r="A939" s="104"/>
      <x:c r="B939" s="104"/>
      <x:c r="C939" s="104"/>
      <x:c r="D939" s="104"/>
      <x:c r="E939" s="104"/>
      <x:c r="F939" s="104"/>
      <x:c r="G939" s="104"/>
      <x:c r="H939" s="104"/>
      <x:c r="I939" s="104"/>
      <x:c r="J939" s="104"/>
      <x:c r="K939" s="104"/>
      <x:c r="L939" s="104"/>
      <x:c r="M939" s="104"/>
      <x:c r="N939" s="104"/>
      <x:c r="O939" s="104"/>
      <x:c r="P939" s="104"/>
      <x:c r="Q939" s="104"/>
      <x:c r="R939" s="104"/>
      <x:c r="S939" s="104"/>
      <x:c r="T939" s="104"/>
      <x:c r="U939" s="104"/>
      <x:c r="V939" s="104"/>
      <x:c r="W939" s="104"/>
      <x:c r="X939" s="104"/>
    </x:row>
    <x:row r="940" spans="1:24" ht="15.75" customHeight="1">
      <x:c r="A940" s="104"/>
      <x:c r="B940" s="104"/>
      <x:c r="C940" s="104"/>
      <x:c r="D940" s="104"/>
      <x:c r="E940" s="104"/>
      <x:c r="F940" s="104"/>
      <x:c r="G940" s="104"/>
      <x:c r="H940" s="104"/>
      <x:c r="I940" s="104"/>
      <x:c r="J940" s="104"/>
      <x:c r="K940" s="104"/>
      <x:c r="L940" s="104"/>
      <x:c r="M940" s="104"/>
      <x:c r="N940" s="104"/>
      <x:c r="O940" s="104"/>
      <x:c r="P940" s="104"/>
      <x:c r="Q940" s="104"/>
      <x:c r="R940" s="104"/>
      <x:c r="S940" s="104"/>
      <x:c r="T940" s="104"/>
      <x:c r="U940" s="104"/>
      <x:c r="V940" s="104"/>
      <x:c r="W940" s="104"/>
      <x:c r="X940" s="104"/>
    </x:row>
    <x:row r="941" spans="1:24" ht="15.75" customHeight="1">
      <x:c r="A941" s="104"/>
      <x:c r="B941" s="104"/>
      <x:c r="C941" s="104"/>
      <x:c r="D941" s="104"/>
      <x:c r="E941" s="104"/>
      <x:c r="F941" s="104"/>
      <x:c r="G941" s="104"/>
      <x:c r="H941" s="104"/>
      <x:c r="I941" s="104"/>
      <x:c r="J941" s="104"/>
      <x:c r="K941" s="104"/>
      <x:c r="L941" s="104"/>
      <x:c r="M941" s="104"/>
      <x:c r="N941" s="104"/>
      <x:c r="O941" s="104"/>
      <x:c r="P941" s="104"/>
      <x:c r="Q941" s="104"/>
      <x:c r="R941" s="104"/>
      <x:c r="S941" s="104"/>
      <x:c r="T941" s="104"/>
      <x:c r="U941" s="104"/>
      <x:c r="V941" s="104"/>
      <x:c r="W941" s="104"/>
      <x:c r="X941" s="104"/>
    </x:row>
    <x:row r="942" spans="1:24" ht="15.75" customHeight="1">
      <x:c r="A942" s="104"/>
      <x:c r="B942" s="104"/>
      <x:c r="C942" s="104"/>
      <x:c r="D942" s="104"/>
      <x:c r="E942" s="104"/>
      <x:c r="F942" s="104"/>
      <x:c r="G942" s="104"/>
      <x:c r="H942" s="104"/>
      <x:c r="I942" s="104"/>
      <x:c r="J942" s="104"/>
      <x:c r="K942" s="104"/>
      <x:c r="L942" s="104"/>
      <x:c r="M942" s="104"/>
      <x:c r="N942" s="104"/>
      <x:c r="O942" s="104"/>
      <x:c r="P942" s="104"/>
      <x:c r="Q942" s="104"/>
      <x:c r="R942" s="104"/>
      <x:c r="S942" s="104"/>
      <x:c r="T942" s="104"/>
      <x:c r="U942" s="104"/>
      <x:c r="V942" s="104"/>
      <x:c r="W942" s="104"/>
      <x:c r="X942" s="104"/>
    </x:row>
    <x:row r="943" spans="1:24" ht="15.75" customHeight="1">
      <x:c r="A943" s="104"/>
      <x:c r="B943" s="104"/>
      <x:c r="C943" s="104"/>
      <x:c r="D943" s="104"/>
      <x:c r="E943" s="104"/>
      <x:c r="F943" s="104"/>
      <x:c r="G943" s="104"/>
      <x:c r="H943" s="104"/>
      <x:c r="I943" s="104"/>
      <x:c r="J943" s="104"/>
      <x:c r="K943" s="104"/>
      <x:c r="L943" s="104"/>
      <x:c r="M943" s="104"/>
      <x:c r="N943" s="104"/>
      <x:c r="O943" s="104"/>
      <x:c r="P943" s="104"/>
      <x:c r="Q943" s="104"/>
      <x:c r="R943" s="104"/>
      <x:c r="S943" s="104"/>
      <x:c r="T943" s="104"/>
      <x:c r="U943" s="104"/>
      <x:c r="V943" s="104"/>
      <x:c r="W943" s="104"/>
      <x:c r="X943" s="104"/>
    </x:row>
    <x:row r="944" spans="1:24" ht="15.75" customHeight="1">
      <x:c r="A944" s="104"/>
      <x:c r="B944" s="104"/>
      <x:c r="C944" s="104"/>
      <x:c r="D944" s="104"/>
      <x:c r="E944" s="104"/>
      <x:c r="F944" s="104"/>
      <x:c r="G944" s="104"/>
      <x:c r="H944" s="104"/>
      <x:c r="I944" s="104"/>
      <x:c r="J944" s="104"/>
      <x:c r="K944" s="104"/>
      <x:c r="L944" s="104"/>
      <x:c r="M944" s="104"/>
      <x:c r="N944" s="104"/>
      <x:c r="O944" s="104"/>
      <x:c r="P944" s="104"/>
      <x:c r="Q944" s="104"/>
      <x:c r="R944" s="104"/>
      <x:c r="S944" s="104"/>
      <x:c r="T944" s="104"/>
      <x:c r="U944" s="104"/>
      <x:c r="V944" s="104"/>
      <x:c r="W944" s="104"/>
      <x:c r="X944" s="104"/>
    </x:row>
    <x:row r="945" spans="1:24" ht="15.75" customHeight="1">
      <x:c r="A945" s="104"/>
      <x:c r="B945" s="104"/>
      <x:c r="C945" s="104"/>
      <x:c r="D945" s="104"/>
      <x:c r="E945" s="104"/>
      <x:c r="F945" s="104"/>
      <x:c r="G945" s="104"/>
      <x:c r="H945" s="104"/>
      <x:c r="I945" s="104"/>
      <x:c r="J945" s="104"/>
      <x:c r="K945" s="104"/>
      <x:c r="L945" s="104"/>
      <x:c r="M945" s="104"/>
      <x:c r="N945" s="104"/>
      <x:c r="O945" s="104"/>
      <x:c r="P945" s="104"/>
      <x:c r="Q945" s="104"/>
      <x:c r="R945" s="104"/>
      <x:c r="S945" s="104"/>
      <x:c r="T945" s="104"/>
      <x:c r="U945" s="104"/>
      <x:c r="V945" s="104"/>
      <x:c r="W945" s="104"/>
      <x:c r="X945" s="104"/>
    </x:row>
    <x:row r="946" spans="1:24" ht="15.75" customHeight="1">
      <x:c r="A946" s="104"/>
      <x:c r="B946" s="104"/>
      <x:c r="C946" s="104"/>
      <x:c r="D946" s="104"/>
      <x:c r="E946" s="104"/>
      <x:c r="F946" s="104"/>
      <x:c r="G946" s="104"/>
      <x:c r="H946" s="104"/>
      <x:c r="I946" s="104"/>
      <x:c r="J946" s="104"/>
      <x:c r="K946" s="104"/>
      <x:c r="L946" s="104"/>
      <x:c r="M946" s="104"/>
      <x:c r="N946" s="104"/>
      <x:c r="O946" s="104"/>
      <x:c r="P946" s="104"/>
      <x:c r="Q946" s="104"/>
      <x:c r="R946" s="104"/>
      <x:c r="S946" s="104"/>
      <x:c r="T946" s="104"/>
      <x:c r="U946" s="104"/>
      <x:c r="V946" s="104"/>
      <x:c r="W946" s="104"/>
      <x:c r="X946" s="104"/>
    </x:row>
    <x:row r="947" spans="1:24" ht="15.75" customHeight="1">
      <x:c r="A947" s="104"/>
      <x:c r="B947" s="104"/>
      <x:c r="C947" s="104"/>
      <x:c r="D947" s="104"/>
      <x:c r="E947" s="104"/>
      <x:c r="F947" s="104"/>
      <x:c r="G947" s="104"/>
      <x:c r="H947" s="104"/>
      <x:c r="I947" s="104"/>
      <x:c r="J947" s="104"/>
      <x:c r="K947" s="104"/>
      <x:c r="L947" s="104"/>
      <x:c r="M947" s="104"/>
      <x:c r="N947" s="104"/>
      <x:c r="O947" s="104"/>
      <x:c r="P947" s="104"/>
      <x:c r="Q947" s="104"/>
      <x:c r="R947" s="104"/>
      <x:c r="S947" s="104"/>
      <x:c r="T947" s="104"/>
      <x:c r="U947" s="104"/>
      <x:c r="V947" s="104"/>
      <x:c r="W947" s="104"/>
      <x:c r="X947" s="104"/>
    </x:row>
    <x:row r="948" spans="1:24" ht="15.75" customHeight="1">
      <x:c r="A948" s="104"/>
      <x:c r="B948" s="104"/>
      <x:c r="C948" s="104"/>
      <x:c r="D948" s="104"/>
      <x:c r="E948" s="104"/>
      <x:c r="F948" s="104"/>
      <x:c r="G948" s="104"/>
      <x:c r="H948" s="104"/>
      <x:c r="I948" s="104"/>
      <x:c r="J948" s="104"/>
      <x:c r="K948" s="104"/>
      <x:c r="L948" s="104"/>
      <x:c r="M948" s="104"/>
      <x:c r="N948" s="104"/>
      <x:c r="O948" s="104"/>
      <x:c r="P948" s="104"/>
      <x:c r="Q948" s="104"/>
      <x:c r="R948" s="104"/>
      <x:c r="S948" s="104"/>
      <x:c r="T948" s="104"/>
      <x:c r="U948" s="104"/>
      <x:c r="V948" s="104"/>
      <x:c r="W948" s="104"/>
      <x:c r="X948" s="104"/>
    </x:row>
    <x:row r="949" spans="1:24" ht="15.75" customHeight="1">
      <x:c r="A949" s="104"/>
      <x:c r="B949" s="104"/>
      <x:c r="C949" s="104"/>
      <x:c r="D949" s="104"/>
      <x:c r="E949" s="104"/>
      <x:c r="F949" s="104"/>
      <x:c r="G949" s="104"/>
      <x:c r="H949" s="104"/>
      <x:c r="I949" s="104"/>
      <x:c r="J949" s="104"/>
      <x:c r="K949" s="104"/>
      <x:c r="L949" s="104"/>
      <x:c r="M949" s="104"/>
      <x:c r="N949" s="104"/>
      <x:c r="O949" s="104"/>
      <x:c r="P949" s="104"/>
      <x:c r="Q949" s="104"/>
      <x:c r="R949" s="104"/>
      <x:c r="S949" s="104"/>
      <x:c r="T949" s="104"/>
      <x:c r="U949" s="104"/>
      <x:c r="V949" s="104"/>
      <x:c r="W949" s="104"/>
      <x:c r="X949" s="104"/>
    </x:row>
    <x:row r="950" spans="1:24" ht="15.75" customHeight="1">
      <x:c r="A950" s="104"/>
      <x:c r="B950" s="104"/>
      <x:c r="C950" s="104"/>
      <x:c r="D950" s="104"/>
      <x:c r="E950" s="104"/>
      <x:c r="F950" s="104"/>
      <x:c r="G950" s="104"/>
      <x:c r="H950" s="104"/>
      <x:c r="I950" s="104"/>
      <x:c r="J950" s="104"/>
      <x:c r="K950" s="104"/>
      <x:c r="L950" s="104"/>
      <x:c r="M950" s="104"/>
      <x:c r="N950" s="104"/>
      <x:c r="O950" s="104"/>
      <x:c r="P950" s="104"/>
      <x:c r="Q950" s="104"/>
      <x:c r="R950" s="104"/>
      <x:c r="S950" s="104"/>
      <x:c r="T950" s="104"/>
      <x:c r="U950" s="104"/>
      <x:c r="V950" s="104"/>
      <x:c r="W950" s="104"/>
      <x:c r="X950" s="104"/>
    </x:row>
    <x:row r="951" spans="1:24" ht="15.75" customHeight="1">
      <x:c r="A951" s="104"/>
      <x:c r="B951" s="104"/>
      <x:c r="C951" s="104"/>
      <x:c r="D951" s="104"/>
      <x:c r="E951" s="104"/>
      <x:c r="F951" s="104"/>
      <x:c r="G951" s="104"/>
      <x:c r="H951" s="104"/>
      <x:c r="I951" s="104"/>
      <x:c r="J951" s="104"/>
      <x:c r="K951" s="104"/>
      <x:c r="L951" s="104"/>
      <x:c r="M951" s="104"/>
      <x:c r="N951" s="104"/>
      <x:c r="O951" s="104"/>
      <x:c r="P951" s="104"/>
      <x:c r="Q951" s="104"/>
      <x:c r="R951" s="104"/>
      <x:c r="S951" s="104"/>
      <x:c r="T951" s="104"/>
      <x:c r="U951" s="104"/>
      <x:c r="V951" s="104"/>
      <x:c r="W951" s="104"/>
      <x:c r="X951" s="104"/>
    </x:row>
    <x:row r="952" spans="1:24" ht="15.75" customHeight="1">
      <x:c r="A952" s="104"/>
      <x:c r="B952" s="104"/>
      <x:c r="C952" s="104"/>
      <x:c r="D952" s="104"/>
      <x:c r="E952" s="104"/>
      <x:c r="F952" s="104"/>
      <x:c r="G952" s="104"/>
      <x:c r="H952" s="104"/>
      <x:c r="I952" s="104"/>
      <x:c r="J952" s="104"/>
      <x:c r="K952" s="104"/>
      <x:c r="L952" s="104"/>
      <x:c r="M952" s="104"/>
      <x:c r="N952" s="104"/>
      <x:c r="O952" s="104"/>
      <x:c r="P952" s="104"/>
      <x:c r="Q952" s="104"/>
      <x:c r="R952" s="104"/>
      <x:c r="S952" s="104"/>
      <x:c r="T952" s="104"/>
      <x:c r="U952" s="104"/>
      <x:c r="V952" s="104"/>
      <x:c r="W952" s="104"/>
      <x:c r="X952" s="104"/>
    </x:row>
    <x:row r="953" spans="1:24" ht="15.75" customHeight="1">
      <x:c r="A953" s="104"/>
      <x:c r="B953" s="104"/>
      <x:c r="C953" s="104"/>
      <x:c r="D953" s="104"/>
      <x:c r="E953" s="104"/>
      <x:c r="F953" s="104"/>
      <x:c r="G953" s="104"/>
      <x:c r="H953" s="104"/>
      <x:c r="I953" s="104"/>
      <x:c r="J953" s="104"/>
      <x:c r="K953" s="104"/>
      <x:c r="L953" s="104"/>
      <x:c r="M953" s="104"/>
      <x:c r="N953" s="104"/>
      <x:c r="O953" s="104"/>
      <x:c r="P953" s="104"/>
      <x:c r="Q953" s="104"/>
      <x:c r="R953" s="104"/>
      <x:c r="S953" s="104"/>
      <x:c r="T953" s="104"/>
      <x:c r="U953" s="104"/>
      <x:c r="V953" s="104"/>
      <x:c r="W953" s="104"/>
      <x:c r="X953" s="104"/>
    </x:row>
    <x:row r="954" spans="1:24" ht="15.75" customHeight="1">
      <x:c r="A954" s="104"/>
      <x:c r="B954" s="104"/>
      <x:c r="C954" s="104"/>
      <x:c r="D954" s="104"/>
      <x:c r="E954" s="104"/>
      <x:c r="F954" s="104"/>
      <x:c r="G954" s="104"/>
      <x:c r="H954" s="104"/>
      <x:c r="I954" s="104"/>
      <x:c r="J954" s="104"/>
      <x:c r="K954" s="104"/>
      <x:c r="L954" s="104"/>
      <x:c r="M954" s="104"/>
      <x:c r="N954" s="104"/>
      <x:c r="O954" s="104"/>
      <x:c r="P954" s="104"/>
      <x:c r="Q954" s="104"/>
      <x:c r="R954" s="104"/>
      <x:c r="S954" s="104"/>
      <x:c r="T954" s="104"/>
      <x:c r="U954" s="104"/>
      <x:c r="V954" s="104"/>
      <x:c r="W954" s="104"/>
      <x:c r="X954" s="104"/>
    </x:row>
    <x:row r="955" spans="1:24" ht="15.75" customHeight="1">
      <x:c r="A955" s="104"/>
      <x:c r="B955" s="104"/>
      <x:c r="C955" s="104"/>
      <x:c r="D955" s="104"/>
      <x:c r="E955" s="104"/>
      <x:c r="F955" s="104"/>
      <x:c r="G955" s="104"/>
      <x:c r="H955" s="104"/>
      <x:c r="I955" s="104"/>
      <x:c r="J955" s="104"/>
      <x:c r="K955" s="104"/>
      <x:c r="L955" s="104"/>
      <x:c r="M955" s="104"/>
      <x:c r="N955" s="104"/>
      <x:c r="O955" s="104"/>
      <x:c r="P955" s="104"/>
      <x:c r="Q955" s="104"/>
      <x:c r="R955" s="104"/>
      <x:c r="S955" s="104"/>
      <x:c r="T955" s="104"/>
      <x:c r="U955" s="104"/>
      <x:c r="V955" s="104"/>
      <x:c r="W955" s="104"/>
      <x:c r="X955" s="104"/>
    </x:row>
    <x:row r="956" spans="1:24" ht="15.75" customHeight="1">
      <x:c r="A956" s="104"/>
      <x:c r="B956" s="104"/>
      <x:c r="C956" s="104"/>
      <x:c r="D956" s="104"/>
      <x:c r="E956" s="104"/>
      <x:c r="F956" s="104"/>
      <x:c r="G956" s="104"/>
      <x:c r="H956" s="104"/>
      <x:c r="I956" s="104"/>
      <x:c r="J956" s="104"/>
      <x:c r="K956" s="104"/>
      <x:c r="L956" s="104"/>
      <x:c r="M956" s="104"/>
      <x:c r="N956" s="104"/>
      <x:c r="O956" s="104"/>
      <x:c r="P956" s="104"/>
      <x:c r="Q956" s="104"/>
      <x:c r="R956" s="104"/>
      <x:c r="S956" s="104"/>
      <x:c r="T956" s="104"/>
      <x:c r="U956" s="104"/>
      <x:c r="V956" s="104"/>
      <x:c r="W956" s="104"/>
      <x:c r="X956" s="104"/>
    </x:row>
    <x:row r="957" spans="1:24" ht="15.75" customHeight="1">
      <x:c r="A957" s="104"/>
      <x:c r="B957" s="104"/>
      <x:c r="C957" s="104"/>
      <x:c r="D957" s="104"/>
      <x:c r="E957" s="104"/>
      <x:c r="F957" s="104"/>
      <x:c r="G957" s="104"/>
      <x:c r="H957" s="104"/>
      <x:c r="I957" s="104"/>
      <x:c r="J957" s="104"/>
      <x:c r="K957" s="104"/>
      <x:c r="L957" s="104"/>
      <x:c r="M957" s="104"/>
      <x:c r="N957" s="104"/>
      <x:c r="O957" s="104"/>
      <x:c r="P957" s="104"/>
      <x:c r="Q957" s="104"/>
      <x:c r="R957" s="104"/>
      <x:c r="S957" s="104"/>
      <x:c r="T957" s="104"/>
      <x:c r="U957" s="104"/>
      <x:c r="V957" s="104"/>
      <x:c r="W957" s="104"/>
      <x:c r="X957" s="104"/>
    </x:row>
    <x:row r="958" spans="1:24" ht="15.75" customHeight="1">
      <x:c r="A958" s="104"/>
      <x:c r="B958" s="104"/>
      <x:c r="C958" s="104"/>
      <x:c r="D958" s="104"/>
      <x:c r="E958" s="104"/>
      <x:c r="F958" s="104"/>
      <x:c r="G958" s="104"/>
      <x:c r="H958" s="104"/>
      <x:c r="I958" s="104"/>
      <x:c r="J958" s="104"/>
      <x:c r="K958" s="104"/>
      <x:c r="L958" s="104"/>
      <x:c r="M958" s="104"/>
      <x:c r="N958" s="104"/>
      <x:c r="O958" s="104"/>
      <x:c r="P958" s="104"/>
      <x:c r="Q958" s="104"/>
      <x:c r="R958" s="104"/>
      <x:c r="S958" s="104"/>
      <x:c r="T958" s="104"/>
      <x:c r="U958" s="104"/>
      <x:c r="V958" s="104"/>
      <x:c r="W958" s="104"/>
      <x:c r="X958" s="104"/>
    </x:row>
    <x:row r="959" spans="1:24" ht="15.75" customHeight="1">
      <x:c r="A959" s="104"/>
      <x:c r="B959" s="104"/>
      <x:c r="C959" s="104"/>
      <x:c r="D959" s="104"/>
      <x:c r="E959" s="104"/>
      <x:c r="F959" s="104"/>
      <x:c r="G959" s="104"/>
      <x:c r="H959" s="104"/>
      <x:c r="I959" s="104"/>
      <x:c r="J959" s="104"/>
      <x:c r="K959" s="104"/>
      <x:c r="L959" s="104"/>
      <x:c r="M959" s="104"/>
      <x:c r="N959" s="104"/>
      <x:c r="O959" s="104"/>
      <x:c r="P959" s="104"/>
      <x:c r="Q959" s="104"/>
      <x:c r="R959" s="104"/>
      <x:c r="S959" s="104"/>
      <x:c r="T959" s="104"/>
      <x:c r="U959" s="104"/>
      <x:c r="V959" s="104"/>
      <x:c r="W959" s="104"/>
      <x:c r="X959" s="104"/>
    </x:row>
    <x:row r="960" spans="1:24" ht="15.75" customHeight="1">
      <x:c r="A960" s="104"/>
      <x:c r="B960" s="104"/>
      <x:c r="C960" s="104"/>
      <x:c r="D960" s="104"/>
      <x:c r="E960" s="104"/>
      <x:c r="F960" s="104"/>
      <x:c r="G960" s="104"/>
      <x:c r="H960" s="104"/>
      <x:c r="I960" s="104"/>
      <x:c r="J960" s="104"/>
      <x:c r="K960" s="104"/>
      <x:c r="L960" s="104"/>
      <x:c r="M960" s="104"/>
      <x:c r="N960" s="104"/>
      <x:c r="O960" s="104"/>
      <x:c r="P960" s="104"/>
      <x:c r="Q960" s="104"/>
      <x:c r="R960" s="104"/>
      <x:c r="S960" s="104"/>
      <x:c r="T960" s="104"/>
      <x:c r="U960" s="104"/>
      <x:c r="V960" s="104"/>
      <x:c r="W960" s="104"/>
      <x:c r="X960" s="104"/>
    </x:row>
    <x:row r="961" spans="1:24" ht="15.75" customHeight="1">
      <x:c r="A961" s="104"/>
      <x:c r="B961" s="104"/>
      <x:c r="C961" s="104"/>
      <x:c r="D961" s="104"/>
      <x:c r="E961" s="104"/>
      <x:c r="F961" s="104"/>
      <x:c r="G961" s="104"/>
      <x:c r="H961" s="104"/>
      <x:c r="I961" s="104"/>
      <x:c r="J961" s="104"/>
      <x:c r="K961" s="104"/>
      <x:c r="L961" s="104"/>
      <x:c r="M961" s="104"/>
      <x:c r="N961" s="104"/>
      <x:c r="O961" s="104"/>
      <x:c r="P961" s="104"/>
      <x:c r="Q961" s="104"/>
      <x:c r="R961" s="104"/>
      <x:c r="S961" s="104"/>
      <x:c r="T961" s="104"/>
      <x:c r="U961" s="104"/>
      <x:c r="V961" s="104"/>
      <x:c r="W961" s="104"/>
      <x:c r="X961" s="104"/>
    </x:row>
    <x:row r="962" spans="1:24" ht="15.75" customHeight="1">
      <x:c r="A962" s="104"/>
      <x:c r="B962" s="104"/>
      <x:c r="C962" s="104"/>
      <x:c r="D962" s="104"/>
      <x:c r="E962" s="104"/>
      <x:c r="F962" s="104"/>
      <x:c r="G962" s="104"/>
      <x:c r="H962" s="104"/>
      <x:c r="I962" s="104"/>
      <x:c r="J962" s="104"/>
      <x:c r="K962" s="104"/>
      <x:c r="L962" s="104"/>
      <x:c r="M962" s="104"/>
      <x:c r="N962" s="104"/>
      <x:c r="O962" s="104"/>
      <x:c r="P962" s="104"/>
      <x:c r="Q962" s="104"/>
      <x:c r="R962" s="104"/>
      <x:c r="S962" s="104"/>
      <x:c r="T962" s="104"/>
      <x:c r="U962" s="104"/>
      <x:c r="V962" s="104"/>
      <x:c r="W962" s="104"/>
      <x:c r="X962" s="104"/>
    </x:row>
    <x:row r="963" spans="1:24" ht="15.75" customHeight="1">
      <x:c r="A963" s="104"/>
      <x:c r="B963" s="104"/>
      <x:c r="C963" s="104"/>
      <x:c r="D963" s="104"/>
      <x:c r="E963" s="104"/>
      <x:c r="F963" s="104"/>
      <x:c r="G963" s="104"/>
      <x:c r="H963" s="104"/>
      <x:c r="I963" s="104"/>
      <x:c r="J963" s="104"/>
      <x:c r="K963" s="104"/>
      <x:c r="L963" s="104"/>
      <x:c r="M963" s="104"/>
      <x:c r="N963" s="104"/>
      <x:c r="O963" s="104"/>
      <x:c r="P963" s="104"/>
      <x:c r="Q963" s="104"/>
      <x:c r="R963" s="104"/>
      <x:c r="S963" s="104"/>
      <x:c r="T963" s="104"/>
      <x:c r="U963" s="104"/>
      <x:c r="V963" s="104"/>
      <x:c r="W963" s="104"/>
      <x:c r="X963" s="104"/>
    </x:row>
    <x:row r="964" spans="1:24" ht="15.75" customHeight="1">
      <x:c r="A964" s="104"/>
      <x:c r="B964" s="104"/>
      <x:c r="C964" s="104"/>
      <x:c r="D964" s="104"/>
      <x:c r="E964" s="104"/>
      <x:c r="F964" s="104"/>
      <x:c r="G964" s="104"/>
      <x:c r="H964" s="104"/>
      <x:c r="I964" s="104"/>
      <x:c r="J964" s="104"/>
      <x:c r="K964" s="104"/>
      <x:c r="L964" s="104"/>
      <x:c r="M964" s="104"/>
      <x:c r="N964" s="104"/>
      <x:c r="O964" s="104"/>
      <x:c r="P964" s="104"/>
      <x:c r="Q964" s="104"/>
      <x:c r="R964" s="104"/>
      <x:c r="S964" s="104"/>
      <x:c r="T964" s="104"/>
      <x:c r="U964" s="104"/>
      <x:c r="V964" s="104"/>
      <x:c r="W964" s="104"/>
      <x:c r="X964" s="104"/>
    </x:row>
    <x:row r="965" spans="1:24" ht="15.75" customHeight="1">
      <x:c r="A965" s="104"/>
      <x:c r="B965" s="104"/>
      <x:c r="C965" s="104"/>
      <x:c r="D965" s="104"/>
      <x:c r="E965" s="104"/>
      <x:c r="F965" s="104"/>
      <x:c r="G965" s="104"/>
      <x:c r="H965" s="104"/>
      <x:c r="I965" s="104"/>
      <x:c r="J965" s="104"/>
      <x:c r="K965" s="104"/>
      <x:c r="L965" s="104"/>
      <x:c r="M965" s="104"/>
      <x:c r="N965" s="104"/>
      <x:c r="O965" s="104"/>
      <x:c r="P965" s="104"/>
      <x:c r="Q965" s="104"/>
      <x:c r="R965" s="104"/>
      <x:c r="S965" s="104"/>
      <x:c r="T965" s="104"/>
      <x:c r="U965" s="104"/>
      <x:c r="V965" s="104"/>
      <x:c r="W965" s="104"/>
      <x:c r="X965" s="104"/>
    </x:row>
    <x:row r="966" spans="1:24" ht="15.75" customHeight="1">
      <x:c r="A966" s="104"/>
      <x:c r="B966" s="104"/>
      <x:c r="C966" s="104"/>
      <x:c r="D966" s="104"/>
      <x:c r="E966" s="104"/>
      <x:c r="F966" s="104"/>
      <x:c r="G966" s="104"/>
      <x:c r="H966" s="104"/>
      <x:c r="I966" s="104"/>
      <x:c r="J966" s="104"/>
      <x:c r="K966" s="104"/>
      <x:c r="L966" s="104"/>
      <x:c r="M966" s="104"/>
      <x:c r="N966" s="104"/>
      <x:c r="O966" s="104"/>
      <x:c r="P966" s="104"/>
      <x:c r="Q966" s="104"/>
      <x:c r="R966" s="104"/>
      <x:c r="S966" s="104"/>
      <x:c r="T966" s="104"/>
      <x:c r="U966" s="104"/>
      <x:c r="V966" s="104"/>
      <x:c r="W966" s="104"/>
      <x:c r="X966" s="104"/>
    </x:row>
    <x:row r="967" spans="1:24" ht="15.75" customHeight="1">
      <x:c r="A967" s="104"/>
      <x:c r="B967" s="104"/>
      <x:c r="C967" s="104"/>
      <x:c r="D967" s="104"/>
      <x:c r="E967" s="104"/>
      <x:c r="F967" s="104"/>
      <x:c r="G967" s="104"/>
      <x:c r="H967" s="104"/>
      <x:c r="I967" s="104"/>
      <x:c r="J967" s="104"/>
      <x:c r="K967" s="104"/>
      <x:c r="L967" s="104"/>
      <x:c r="M967" s="104"/>
      <x:c r="N967" s="104"/>
      <x:c r="O967" s="104"/>
      <x:c r="P967" s="104"/>
      <x:c r="Q967" s="104"/>
      <x:c r="R967" s="104"/>
      <x:c r="S967" s="104"/>
      <x:c r="T967" s="104"/>
      <x:c r="U967" s="104"/>
      <x:c r="V967" s="104"/>
      <x:c r="W967" s="104"/>
      <x:c r="X967" s="104"/>
    </x:row>
    <x:row r="968" spans="1:24" ht="15.75" customHeight="1">
      <x:c r="A968" s="104"/>
      <x:c r="B968" s="104"/>
      <x:c r="C968" s="104"/>
      <x:c r="D968" s="104"/>
      <x:c r="E968" s="104"/>
      <x:c r="F968" s="104"/>
      <x:c r="G968" s="104"/>
      <x:c r="H968" s="104"/>
      <x:c r="I968" s="104"/>
      <x:c r="J968" s="104"/>
      <x:c r="K968" s="104"/>
      <x:c r="L968" s="104"/>
      <x:c r="M968" s="104"/>
      <x:c r="N968" s="104"/>
      <x:c r="O968" s="104"/>
      <x:c r="P968" s="104"/>
      <x:c r="Q968" s="104"/>
      <x:c r="R968" s="104"/>
      <x:c r="S968" s="104"/>
      <x:c r="T968" s="104"/>
      <x:c r="U968" s="104"/>
      <x:c r="V968" s="104"/>
      <x:c r="W968" s="104"/>
      <x:c r="X968" s="104"/>
    </x:row>
    <x:row r="969" spans="1:24" ht="15.75" customHeight="1">
      <x:c r="A969" s="104"/>
      <x:c r="B969" s="104"/>
      <x:c r="C969" s="104"/>
      <x:c r="D969" s="104"/>
      <x:c r="E969" s="104"/>
      <x:c r="F969" s="104"/>
      <x:c r="G969" s="104"/>
      <x:c r="H969" s="104"/>
      <x:c r="I969" s="104"/>
      <x:c r="J969" s="104"/>
      <x:c r="K969" s="104"/>
      <x:c r="L969" s="104"/>
      <x:c r="M969" s="104"/>
      <x:c r="N969" s="104"/>
      <x:c r="O969" s="104"/>
      <x:c r="P969" s="104"/>
      <x:c r="Q969" s="104"/>
      <x:c r="R969" s="104"/>
      <x:c r="S969" s="104"/>
      <x:c r="T969" s="104"/>
      <x:c r="U969" s="104"/>
      <x:c r="V969" s="104"/>
      <x:c r="W969" s="104"/>
      <x:c r="X969" s="104"/>
    </x:row>
    <x:row r="970" spans="1:24" ht="15.75" customHeight="1">
      <x:c r="A970" s="104"/>
      <x:c r="B970" s="104"/>
      <x:c r="C970" s="104"/>
      <x:c r="D970" s="104"/>
      <x:c r="E970" s="104"/>
      <x:c r="F970" s="104"/>
      <x:c r="G970" s="104"/>
      <x:c r="H970" s="104"/>
      <x:c r="I970" s="104"/>
      <x:c r="J970" s="104"/>
      <x:c r="K970" s="104"/>
      <x:c r="L970" s="104"/>
      <x:c r="M970" s="104"/>
      <x:c r="N970" s="104"/>
      <x:c r="O970" s="104"/>
      <x:c r="P970" s="104"/>
      <x:c r="Q970" s="104"/>
      <x:c r="R970" s="104"/>
      <x:c r="S970" s="104"/>
      <x:c r="T970" s="104"/>
      <x:c r="U970" s="104"/>
      <x:c r="V970" s="104"/>
      <x:c r="W970" s="104"/>
      <x:c r="X970" s="104"/>
    </x:row>
    <x:row r="971" spans="1:24" ht="15.75" customHeight="1">
      <x:c r="A971" s="104"/>
      <x:c r="B971" s="104"/>
      <x:c r="C971" s="104"/>
      <x:c r="D971" s="104"/>
      <x:c r="E971" s="104"/>
      <x:c r="F971" s="104"/>
      <x:c r="G971" s="104"/>
      <x:c r="H971" s="104"/>
      <x:c r="I971" s="104"/>
      <x:c r="J971" s="104"/>
      <x:c r="K971" s="104"/>
      <x:c r="L971" s="104"/>
      <x:c r="M971" s="104"/>
      <x:c r="N971" s="104"/>
      <x:c r="O971" s="104"/>
      <x:c r="P971" s="104"/>
      <x:c r="Q971" s="104"/>
      <x:c r="R971" s="104"/>
      <x:c r="S971" s="104"/>
      <x:c r="T971" s="104"/>
      <x:c r="U971" s="104"/>
      <x:c r="V971" s="104"/>
      <x:c r="W971" s="104"/>
      <x:c r="X971" s="104"/>
    </x:row>
    <x:row r="972" spans="1:24" ht="15.75" customHeight="1">
      <x:c r="A972" s="104"/>
      <x:c r="B972" s="104"/>
      <x:c r="C972" s="104"/>
      <x:c r="D972" s="104"/>
      <x:c r="E972" s="104"/>
      <x:c r="F972" s="104"/>
      <x:c r="G972" s="104"/>
      <x:c r="H972" s="104"/>
      <x:c r="I972" s="104"/>
      <x:c r="J972" s="104"/>
      <x:c r="K972" s="104"/>
      <x:c r="L972" s="104"/>
      <x:c r="M972" s="104"/>
      <x:c r="N972" s="104"/>
      <x:c r="O972" s="104"/>
      <x:c r="P972" s="104"/>
      <x:c r="Q972" s="104"/>
      <x:c r="R972" s="104"/>
      <x:c r="S972" s="104"/>
      <x:c r="T972" s="104"/>
      <x:c r="U972" s="104"/>
      <x:c r="V972" s="104"/>
      <x:c r="W972" s="104"/>
      <x:c r="X972" s="104"/>
    </x:row>
    <x:row r="973" spans="1:24" ht="15.75" customHeight="1">
      <x:c r="A973" s="104"/>
      <x:c r="B973" s="104"/>
      <x:c r="C973" s="104"/>
      <x:c r="D973" s="104"/>
      <x:c r="E973" s="104"/>
      <x:c r="F973" s="104"/>
      <x:c r="G973" s="104"/>
      <x:c r="H973" s="104"/>
      <x:c r="I973" s="104"/>
      <x:c r="J973" s="104"/>
      <x:c r="K973" s="104"/>
      <x:c r="L973" s="104"/>
      <x:c r="M973" s="104"/>
      <x:c r="N973" s="104"/>
      <x:c r="O973" s="104"/>
      <x:c r="P973" s="104"/>
      <x:c r="Q973" s="104"/>
      <x:c r="R973" s="104"/>
      <x:c r="S973" s="104"/>
      <x:c r="T973" s="104"/>
      <x:c r="U973" s="104"/>
      <x:c r="V973" s="104"/>
      <x:c r="W973" s="104"/>
      <x:c r="X973" s="104"/>
    </x:row>
    <x:row r="974" spans="1:24" ht="15.75" customHeight="1">
      <x:c r="A974" s="104"/>
      <x:c r="B974" s="104"/>
      <x:c r="C974" s="104"/>
      <x:c r="D974" s="104"/>
      <x:c r="E974" s="104"/>
      <x:c r="F974" s="104"/>
      <x:c r="G974" s="104"/>
      <x:c r="H974" s="104"/>
      <x:c r="I974" s="104"/>
      <x:c r="J974" s="104"/>
      <x:c r="K974" s="104"/>
      <x:c r="L974" s="104"/>
      <x:c r="M974" s="104"/>
      <x:c r="N974" s="104"/>
      <x:c r="O974" s="104"/>
      <x:c r="P974" s="104"/>
      <x:c r="Q974" s="104"/>
      <x:c r="R974" s="104"/>
      <x:c r="S974" s="104"/>
      <x:c r="T974" s="104"/>
      <x:c r="U974" s="104"/>
      <x:c r="V974" s="104"/>
      <x:c r="W974" s="104"/>
      <x:c r="X974" s="104"/>
    </x:row>
    <x:row r="975" spans="1:24" ht="15.75" customHeight="1">
      <x:c r="A975" s="104"/>
      <x:c r="B975" s="104"/>
      <x:c r="C975" s="104"/>
      <x:c r="D975" s="104"/>
      <x:c r="E975" s="104"/>
      <x:c r="F975" s="104"/>
      <x:c r="G975" s="104"/>
      <x:c r="H975" s="104"/>
      <x:c r="I975" s="104"/>
      <x:c r="J975" s="104"/>
      <x:c r="K975" s="104"/>
      <x:c r="L975" s="104"/>
      <x:c r="M975" s="104"/>
      <x:c r="N975" s="104"/>
      <x:c r="O975" s="104"/>
      <x:c r="P975" s="104"/>
      <x:c r="Q975" s="104"/>
      <x:c r="R975" s="104"/>
      <x:c r="S975" s="104"/>
      <x:c r="T975" s="104"/>
      <x:c r="U975" s="104"/>
      <x:c r="V975" s="104"/>
      <x:c r="W975" s="104"/>
      <x:c r="X975" s="104"/>
    </x:row>
    <x:row r="976" spans="1:24" ht="15.75" customHeight="1">
      <x:c r="A976" s="104"/>
      <x:c r="B976" s="104"/>
      <x:c r="C976" s="104"/>
      <x:c r="D976" s="104"/>
      <x:c r="E976" s="104"/>
      <x:c r="F976" s="104"/>
      <x:c r="G976" s="104"/>
      <x:c r="H976" s="104"/>
      <x:c r="I976" s="104"/>
      <x:c r="J976" s="104"/>
      <x:c r="K976" s="104"/>
      <x:c r="L976" s="104"/>
      <x:c r="M976" s="104"/>
      <x:c r="N976" s="104"/>
      <x:c r="O976" s="104"/>
      <x:c r="P976" s="104"/>
      <x:c r="Q976" s="104"/>
      <x:c r="R976" s="104"/>
      <x:c r="S976" s="104"/>
      <x:c r="T976" s="104"/>
      <x:c r="U976" s="104"/>
      <x:c r="V976" s="104"/>
      <x:c r="W976" s="104"/>
      <x:c r="X976" s="104"/>
    </x:row>
    <x:row r="977" spans="1:24" ht="15.75" customHeight="1">
      <x:c r="A977" s="104"/>
      <x:c r="B977" s="104"/>
      <x:c r="C977" s="104"/>
      <x:c r="D977" s="104"/>
      <x:c r="E977" s="104"/>
      <x:c r="F977" s="104"/>
      <x:c r="G977" s="104"/>
      <x:c r="H977" s="104"/>
      <x:c r="I977" s="104"/>
      <x:c r="J977" s="104"/>
      <x:c r="K977" s="104"/>
      <x:c r="L977" s="104"/>
      <x:c r="M977" s="104"/>
      <x:c r="N977" s="104"/>
      <x:c r="O977" s="104"/>
      <x:c r="P977" s="104"/>
      <x:c r="Q977" s="104"/>
      <x:c r="R977" s="104"/>
      <x:c r="S977" s="104"/>
      <x:c r="T977" s="104"/>
      <x:c r="U977" s="104"/>
      <x:c r="V977" s="104"/>
      <x:c r="W977" s="104"/>
      <x:c r="X977" s="104"/>
    </x:row>
    <x:row r="978" spans="1:24" ht="15.75" customHeight="1">
      <x:c r="A978" s="104"/>
      <x:c r="B978" s="104"/>
      <x:c r="C978" s="104"/>
      <x:c r="D978" s="104"/>
      <x:c r="E978" s="104"/>
      <x:c r="F978" s="104"/>
      <x:c r="G978" s="104"/>
      <x:c r="H978" s="104"/>
      <x:c r="I978" s="104"/>
      <x:c r="J978" s="104"/>
      <x:c r="K978" s="104"/>
      <x:c r="L978" s="104"/>
      <x:c r="M978" s="104"/>
      <x:c r="N978" s="104"/>
      <x:c r="O978" s="104"/>
      <x:c r="P978" s="104"/>
      <x:c r="Q978" s="104"/>
      <x:c r="R978" s="104"/>
      <x:c r="S978" s="104"/>
      <x:c r="T978" s="104"/>
      <x:c r="U978" s="104"/>
      <x:c r="V978" s="104"/>
      <x:c r="W978" s="104"/>
      <x:c r="X978" s="104"/>
    </x:row>
    <x:row r="979" spans="1:24" ht="15.75" customHeight="1">
      <x:c r="A979" s="104"/>
      <x:c r="B979" s="104"/>
      <x:c r="C979" s="104"/>
      <x:c r="D979" s="104"/>
      <x:c r="E979" s="104"/>
      <x:c r="F979" s="104"/>
      <x:c r="G979" s="104"/>
      <x:c r="H979" s="104"/>
      <x:c r="I979" s="104"/>
      <x:c r="J979" s="104"/>
      <x:c r="K979" s="104"/>
      <x:c r="L979" s="104"/>
      <x:c r="M979" s="104"/>
      <x:c r="N979" s="104"/>
      <x:c r="O979" s="104"/>
      <x:c r="P979" s="104"/>
      <x:c r="Q979" s="104"/>
      <x:c r="R979" s="104"/>
      <x:c r="S979" s="104"/>
      <x:c r="T979" s="104"/>
      <x:c r="U979" s="104"/>
      <x:c r="V979" s="104"/>
      <x:c r="W979" s="104"/>
      <x:c r="X979" s="104"/>
    </x:row>
    <x:row r="980" spans="1:24" ht="15.75" customHeight="1">
      <x:c r="A980" s="104"/>
      <x:c r="B980" s="104"/>
      <x:c r="C980" s="104"/>
      <x:c r="D980" s="104"/>
      <x:c r="E980" s="104"/>
      <x:c r="F980" s="104"/>
      <x:c r="G980" s="104"/>
      <x:c r="H980" s="104"/>
      <x:c r="I980" s="104"/>
      <x:c r="J980" s="104"/>
      <x:c r="K980" s="104"/>
      <x:c r="L980" s="104"/>
      <x:c r="M980" s="104"/>
      <x:c r="N980" s="104"/>
      <x:c r="O980" s="104"/>
      <x:c r="P980" s="104"/>
      <x:c r="Q980" s="104"/>
      <x:c r="R980" s="104"/>
      <x:c r="S980" s="104"/>
      <x:c r="T980" s="104"/>
      <x:c r="U980" s="104"/>
      <x:c r="V980" s="104"/>
      <x:c r="W980" s="104"/>
      <x:c r="X980" s="104"/>
    </x:row>
    <x:row r="981" spans="1:24" ht="15.75" customHeight="1">
      <x:c r="A981" s="104"/>
      <x:c r="B981" s="104"/>
      <x:c r="C981" s="104"/>
      <x:c r="D981" s="104"/>
      <x:c r="E981" s="104"/>
      <x:c r="F981" s="104"/>
      <x:c r="G981" s="104"/>
      <x:c r="H981" s="104"/>
      <x:c r="I981" s="104"/>
      <x:c r="J981" s="104"/>
      <x:c r="K981" s="104"/>
      <x:c r="L981" s="104"/>
      <x:c r="M981" s="104"/>
      <x:c r="N981" s="104"/>
      <x:c r="O981" s="104"/>
      <x:c r="P981" s="104"/>
      <x:c r="Q981" s="104"/>
      <x:c r="R981" s="104"/>
      <x:c r="S981" s="104"/>
      <x:c r="T981" s="104"/>
      <x:c r="U981" s="104"/>
      <x:c r="V981" s="104"/>
      <x:c r="W981" s="104"/>
      <x:c r="X981" s="104"/>
    </x:row>
    <x:row r="982" spans="1:24" ht="15.75" customHeight="1">
      <x:c r="A982" s="104"/>
      <x:c r="B982" s="104"/>
      <x:c r="C982" s="104"/>
      <x:c r="D982" s="104"/>
      <x:c r="E982" s="104"/>
      <x:c r="F982" s="104"/>
      <x:c r="G982" s="104"/>
      <x:c r="H982" s="104"/>
      <x:c r="I982" s="104"/>
      <x:c r="J982" s="104"/>
      <x:c r="K982" s="104"/>
      <x:c r="L982" s="104"/>
      <x:c r="M982" s="104"/>
      <x:c r="N982" s="104"/>
      <x:c r="O982" s="104"/>
      <x:c r="P982" s="104"/>
      <x:c r="Q982" s="104"/>
      <x:c r="R982" s="104"/>
      <x:c r="S982" s="104"/>
      <x:c r="T982" s="104"/>
      <x:c r="U982" s="104"/>
      <x:c r="V982" s="104"/>
      <x:c r="W982" s="104"/>
      <x:c r="X982" s="104"/>
    </x:row>
    <x:row r="983" spans="1:24" ht="15.75" customHeight="1">
      <x:c r="A983" s="104"/>
      <x:c r="B983" s="104"/>
      <x:c r="C983" s="104"/>
      <x:c r="D983" s="104"/>
      <x:c r="E983" s="104"/>
      <x:c r="F983" s="104"/>
      <x:c r="G983" s="104"/>
      <x:c r="H983" s="104"/>
      <x:c r="I983" s="104"/>
      <x:c r="J983" s="104"/>
      <x:c r="K983" s="104"/>
      <x:c r="L983" s="104"/>
      <x:c r="M983" s="104"/>
      <x:c r="N983" s="104"/>
      <x:c r="O983" s="104"/>
      <x:c r="P983" s="104"/>
      <x:c r="Q983" s="104"/>
      <x:c r="R983" s="104"/>
      <x:c r="S983" s="104"/>
      <x:c r="T983" s="104"/>
      <x:c r="U983" s="104"/>
      <x:c r="V983" s="104"/>
      <x:c r="W983" s="104"/>
      <x:c r="X983" s="104"/>
    </x:row>
    <x:row r="984" spans="1:24" ht="15.75" customHeight="1">
      <x:c r="A984" s="104"/>
      <x:c r="B984" s="104"/>
      <x:c r="C984" s="104"/>
      <x:c r="D984" s="104"/>
      <x:c r="E984" s="104"/>
      <x:c r="F984" s="104"/>
      <x:c r="G984" s="104"/>
      <x:c r="H984" s="104"/>
      <x:c r="I984" s="104"/>
      <x:c r="J984" s="104"/>
      <x:c r="K984" s="104"/>
      <x:c r="L984" s="104"/>
      <x:c r="M984" s="104"/>
      <x:c r="N984" s="104"/>
      <x:c r="O984" s="104"/>
      <x:c r="P984" s="104"/>
      <x:c r="Q984" s="104"/>
      <x:c r="R984" s="104"/>
      <x:c r="S984" s="104"/>
      <x:c r="T984" s="104"/>
      <x:c r="U984" s="104"/>
      <x:c r="V984" s="104"/>
      <x:c r="W984" s="104"/>
      <x:c r="X984" s="104"/>
    </x:row>
    <x:row r="985" spans="1:24" ht="15.75" customHeight="1">
      <x:c r="A985" s="104"/>
      <x:c r="B985" s="104"/>
      <x:c r="C985" s="104"/>
      <x:c r="D985" s="104"/>
      <x:c r="E985" s="104"/>
      <x:c r="F985" s="104"/>
      <x:c r="G985" s="104"/>
      <x:c r="H985" s="104"/>
      <x:c r="I985" s="104"/>
      <x:c r="J985" s="104"/>
      <x:c r="K985" s="104"/>
      <x:c r="L985" s="104"/>
      <x:c r="M985" s="104"/>
      <x:c r="N985" s="104"/>
      <x:c r="O985" s="104"/>
      <x:c r="P985" s="104"/>
      <x:c r="Q985" s="104"/>
      <x:c r="R985" s="104"/>
      <x:c r="S985" s="104"/>
      <x:c r="T985" s="104"/>
      <x:c r="U985" s="104"/>
      <x:c r="V985" s="104"/>
      <x:c r="W985" s="104"/>
      <x:c r="X985" s="104"/>
    </x:row>
    <x:row r="986" spans="1:24" ht="15.75" customHeight="1">
      <x:c r="A986" s="104"/>
      <x:c r="B986" s="104"/>
      <x:c r="C986" s="104"/>
      <x:c r="D986" s="104"/>
      <x:c r="E986" s="104"/>
      <x:c r="F986" s="104"/>
      <x:c r="G986" s="104"/>
      <x:c r="H986" s="104"/>
      <x:c r="I986" s="104"/>
      <x:c r="J986" s="104"/>
      <x:c r="K986" s="104"/>
      <x:c r="L986" s="104"/>
      <x:c r="M986" s="104"/>
      <x:c r="N986" s="104"/>
      <x:c r="O986" s="104"/>
      <x:c r="P986" s="104"/>
      <x:c r="Q986" s="104"/>
      <x:c r="R986" s="104"/>
      <x:c r="S986" s="104"/>
      <x:c r="T986" s="104"/>
      <x:c r="U986" s="104"/>
      <x:c r="V986" s="104"/>
      <x:c r="W986" s="104"/>
      <x:c r="X986" s="104"/>
    </x:row>
    <x:row r="987" spans="1:24" ht="15.75" customHeight="1">
      <x:c r="A987" s="104"/>
      <x:c r="B987" s="104"/>
      <x:c r="C987" s="104"/>
      <x:c r="D987" s="104"/>
      <x:c r="E987" s="104"/>
      <x:c r="F987" s="104"/>
      <x:c r="G987" s="104"/>
      <x:c r="H987" s="104"/>
      <x:c r="I987" s="104"/>
      <x:c r="J987" s="104"/>
      <x:c r="K987" s="104"/>
      <x:c r="L987" s="104"/>
      <x:c r="M987" s="104"/>
      <x:c r="N987" s="104"/>
      <x:c r="O987" s="104"/>
      <x:c r="P987" s="104"/>
      <x:c r="Q987" s="104"/>
      <x:c r="R987" s="104"/>
      <x:c r="S987" s="104"/>
      <x:c r="T987" s="104"/>
      <x:c r="U987" s="104"/>
      <x:c r="V987" s="104"/>
      <x:c r="W987" s="104"/>
      <x:c r="X987" s="104"/>
    </x:row>
    <x:row r="988" spans="1:24" ht="15.75" customHeight="1">
      <x:c r="A988" s="104"/>
      <x:c r="B988" s="104"/>
      <x:c r="C988" s="104"/>
      <x:c r="D988" s="104"/>
      <x:c r="E988" s="104"/>
      <x:c r="F988" s="104"/>
      <x:c r="G988" s="104"/>
      <x:c r="H988" s="104"/>
      <x:c r="I988" s="104"/>
      <x:c r="J988" s="104"/>
      <x:c r="K988" s="104"/>
      <x:c r="L988" s="104"/>
      <x:c r="M988" s="104"/>
      <x:c r="N988" s="104"/>
      <x:c r="O988" s="104"/>
      <x:c r="P988" s="104"/>
      <x:c r="Q988" s="104"/>
      <x:c r="R988" s="104"/>
      <x:c r="S988" s="104"/>
      <x:c r="T988" s="104"/>
      <x:c r="U988" s="104"/>
      <x:c r="V988" s="104"/>
      <x:c r="W988" s="104"/>
      <x:c r="X988" s="104"/>
    </x:row>
    <x:row r="989" spans="1:24" ht="15.75" customHeight="1">
      <x:c r="A989" s="104"/>
      <x:c r="B989" s="104"/>
      <x:c r="C989" s="104"/>
      <x:c r="D989" s="104"/>
      <x:c r="E989" s="104"/>
      <x:c r="F989" s="104"/>
      <x:c r="G989" s="104"/>
      <x:c r="H989" s="104"/>
      <x:c r="I989" s="104"/>
      <x:c r="J989" s="104"/>
      <x:c r="K989" s="104"/>
      <x:c r="L989" s="104"/>
      <x:c r="M989" s="104"/>
      <x:c r="N989" s="104"/>
      <x:c r="O989" s="104"/>
      <x:c r="P989" s="104"/>
      <x:c r="Q989" s="104"/>
      <x:c r="R989" s="104"/>
      <x:c r="S989" s="104"/>
      <x:c r="T989" s="104"/>
      <x:c r="U989" s="104"/>
      <x:c r="V989" s="104"/>
      <x:c r="W989" s="104"/>
      <x:c r="X989" s="104"/>
    </x:row>
    <x:row r="990" spans="1:24" ht="15.75" customHeight="1">
      <x:c r="A990" s="104"/>
      <x:c r="B990" s="104"/>
      <x:c r="C990" s="104"/>
      <x:c r="D990" s="104"/>
      <x:c r="E990" s="104"/>
      <x:c r="F990" s="104"/>
      <x:c r="G990" s="104"/>
      <x:c r="H990" s="104"/>
      <x:c r="I990" s="104"/>
      <x:c r="J990" s="104"/>
      <x:c r="K990" s="104"/>
      <x:c r="L990" s="104"/>
      <x:c r="M990" s="104"/>
      <x:c r="N990" s="104"/>
      <x:c r="O990" s="104"/>
      <x:c r="P990" s="104"/>
      <x:c r="Q990" s="104"/>
      <x:c r="R990" s="104"/>
      <x:c r="S990" s="104"/>
      <x:c r="T990" s="104"/>
      <x:c r="U990" s="104"/>
      <x:c r="V990" s="104"/>
      <x:c r="W990" s="104"/>
      <x:c r="X990" s="104"/>
    </x:row>
    <x:row r="991" spans="1:24" ht="15.75" customHeight="1">
      <x:c r="A991" s="104"/>
      <x:c r="B991" s="104"/>
      <x:c r="C991" s="104"/>
      <x:c r="D991" s="104"/>
      <x:c r="E991" s="104"/>
      <x:c r="F991" s="104"/>
      <x:c r="G991" s="104"/>
      <x:c r="H991" s="104"/>
      <x:c r="I991" s="104"/>
      <x:c r="J991" s="104"/>
      <x:c r="K991" s="104"/>
      <x:c r="L991" s="104"/>
      <x:c r="M991" s="104"/>
      <x:c r="N991" s="104"/>
      <x:c r="O991" s="104"/>
      <x:c r="P991" s="104"/>
      <x:c r="Q991" s="104"/>
      <x:c r="R991" s="104"/>
      <x:c r="S991" s="104"/>
      <x:c r="T991" s="104"/>
      <x:c r="U991" s="104"/>
      <x:c r="V991" s="104"/>
      <x:c r="W991" s="104"/>
      <x:c r="X991" s="104"/>
    </x:row>
    <x:row r="992" spans="1:24" ht="15.75" customHeight="1">
      <x:c r="A992" s="104"/>
      <x:c r="B992" s="104"/>
      <x:c r="C992" s="104"/>
      <x:c r="D992" s="104"/>
      <x:c r="E992" s="104"/>
      <x:c r="F992" s="104"/>
      <x:c r="G992" s="104"/>
      <x:c r="H992" s="104"/>
      <x:c r="I992" s="104"/>
      <x:c r="J992" s="104"/>
      <x:c r="K992" s="104"/>
      <x:c r="L992" s="104"/>
      <x:c r="M992" s="104"/>
      <x:c r="N992" s="104"/>
      <x:c r="O992" s="104"/>
      <x:c r="P992" s="104"/>
      <x:c r="Q992" s="104"/>
      <x:c r="R992" s="104"/>
      <x:c r="S992" s="104"/>
      <x:c r="T992" s="104"/>
      <x:c r="U992" s="104"/>
      <x:c r="V992" s="104"/>
      <x:c r="W992" s="104"/>
      <x:c r="X992" s="104"/>
    </x:row>
    <x:row r="993" spans="1:24" ht="15.75" customHeight="1">
      <x:c r="A993" s="104"/>
      <x:c r="B993" s="104"/>
      <x:c r="C993" s="104"/>
      <x:c r="D993" s="104"/>
      <x:c r="E993" s="104"/>
      <x:c r="F993" s="104"/>
      <x:c r="G993" s="104"/>
      <x:c r="H993" s="104"/>
      <x:c r="I993" s="104"/>
      <x:c r="J993" s="104"/>
      <x:c r="K993" s="104"/>
      <x:c r="L993" s="104"/>
      <x:c r="M993" s="104"/>
      <x:c r="N993" s="104"/>
      <x:c r="O993" s="104"/>
      <x:c r="P993" s="104"/>
      <x:c r="Q993" s="104"/>
      <x:c r="R993" s="104"/>
      <x:c r="S993" s="104"/>
      <x:c r="T993" s="104"/>
      <x:c r="U993" s="104"/>
      <x:c r="V993" s="104"/>
      <x:c r="W993" s="104"/>
      <x:c r="X993" s="104"/>
    </x:row>
    <x:row r="994" spans="1:24" ht="15.75" customHeight="1">
      <x:c r="A994" s="104"/>
      <x:c r="B994" s="104"/>
      <x:c r="C994" s="104"/>
      <x:c r="D994" s="104"/>
      <x:c r="E994" s="104"/>
      <x:c r="F994" s="104"/>
      <x:c r="G994" s="104"/>
      <x:c r="H994" s="104"/>
      <x:c r="I994" s="104"/>
      <x:c r="J994" s="104"/>
      <x:c r="K994" s="104"/>
      <x:c r="L994" s="104"/>
      <x:c r="M994" s="104"/>
      <x:c r="N994" s="104"/>
      <x:c r="O994" s="104"/>
      <x:c r="P994" s="104"/>
      <x:c r="Q994" s="104"/>
      <x:c r="R994" s="104"/>
      <x:c r="S994" s="104"/>
      <x:c r="T994" s="104"/>
      <x:c r="U994" s="104"/>
      <x:c r="V994" s="104"/>
      <x:c r="W994" s="104"/>
      <x:c r="X994" s="104"/>
    </x:row>
    <x:row r="995" spans="1:24" ht="15.75" customHeight="1">
      <x:c r="A995" s="104"/>
      <x:c r="B995" s="104"/>
      <x:c r="C995" s="104"/>
      <x:c r="D995" s="104"/>
      <x:c r="E995" s="104"/>
      <x:c r="F995" s="104"/>
      <x:c r="G995" s="104"/>
      <x:c r="H995" s="104"/>
      <x:c r="I995" s="104"/>
      <x:c r="J995" s="104"/>
      <x:c r="K995" s="104"/>
      <x:c r="L995" s="104"/>
      <x:c r="M995" s="104"/>
      <x:c r="N995" s="104"/>
      <x:c r="O995" s="104"/>
      <x:c r="P995" s="104"/>
      <x:c r="Q995" s="104"/>
      <x:c r="R995" s="104"/>
      <x:c r="S995" s="104"/>
      <x:c r="T995" s="104"/>
      <x:c r="U995" s="104"/>
      <x:c r="V995" s="104"/>
      <x:c r="W995" s="104"/>
      <x:c r="X995" s="104"/>
    </x:row>
    <x:row r="996" spans="1:24" ht="15.75" customHeight="1">
      <x:c r="A996" s="104"/>
      <x:c r="B996" s="104"/>
      <x:c r="C996" s="104"/>
      <x:c r="D996" s="104"/>
      <x:c r="E996" s="104"/>
      <x:c r="F996" s="104"/>
      <x:c r="G996" s="104"/>
      <x:c r="H996" s="104"/>
      <x:c r="I996" s="104"/>
      <x:c r="J996" s="104"/>
      <x:c r="K996" s="104"/>
      <x:c r="L996" s="104"/>
      <x:c r="M996" s="104"/>
      <x:c r="N996" s="104"/>
      <x:c r="O996" s="104"/>
      <x:c r="P996" s="104"/>
      <x:c r="Q996" s="104"/>
      <x:c r="R996" s="104"/>
      <x:c r="S996" s="104"/>
      <x:c r="T996" s="104"/>
      <x:c r="U996" s="104"/>
      <x:c r="V996" s="104"/>
      <x:c r="W996" s="104"/>
      <x:c r="X996" s="104"/>
    </x:row>
    <x:row r="997" spans="1:24" ht="15.75" customHeight="1">
      <x:c r="A997" s="104"/>
      <x:c r="B997" s="104"/>
      <x:c r="C997" s="104"/>
      <x:c r="D997" s="104"/>
      <x:c r="E997" s="104"/>
      <x:c r="F997" s="104"/>
      <x:c r="G997" s="104"/>
      <x:c r="H997" s="104"/>
      <x:c r="I997" s="104"/>
      <x:c r="J997" s="104"/>
      <x:c r="K997" s="104"/>
      <x:c r="L997" s="104"/>
      <x:c r="M997" s="104"/>
      <x:c r="N997" s="104"/>
      <x:c r="O997" s="104"/>
      <x:c r="P997" s="104"/>
      <x:c r="Q997" s="104"/>
      <x:c r="R997" s="104"/>
      <x:c r="S997" s="104"/>
      <x:c r="T997" s="104"/>
      <x:c r="U997" s="104"/>
      <x:c r="V997" s="104"/>
      <x:c r="W997" s="104"/>
      <x:c r="X997" s="104"/>
    </x:row>
    <x:row r="998" spans="1:24" ht="15.75" customHeight="1">
      <x:c r="A998" s="104"/>
      <x:c r="B998" s="104"/>
      <x:c r="C998" s="104"/>
      <x:c r="D998" s="104"/>
      <x:c r="E998" s="104"/>
      <x:c r="F998" s="104"/>
      <x:c r="G998" s="104"/>
      <x:c r="H998" s="104"/>
      <x:c r="I998" s="104"/>
      <x:c r="J998" s="104"/>
      <x:c r="K998" s="104"/>
      <x:c r="L998" s="104"/>
      <x:c r="M998" s="104"/>
      <x:c r="N998" s="104"/>
      <x:c r="O998" s="104"/>
      <x:c r="P998" s="104"/>
      <x:c r="Q998" s="104"/>
      <x:c r="R998" s="104"/>
      <x:c r="S998" s="104"/>
      <x:c r="T998" s="104"/>
      <x:c r="U998" s="104"/>
      <x:c r="V998" s="104"/>
      <x:c r="W998" s="104"/>
      <x:c r="X998" s="104"/>
    </x:row>
    <x:row r="999" spans="1:24" ht="15.75" customHeight="1">
      <x:c r="A999" s="104"/>
      <x:c r="B999" s="104"/>
      <x:c r="C999" s="104"/>
      <x:c r="D999" s="104"/>
      <x:c r="E999" s="104"/>
      <x:c r="F999" s="104"/>
      <x:c r="G999" s="104"/>
      <x:c r="H999" s="104"/>
      <x:c r="I999" s="104"/>
      <x:c r="J999" s="104"/>
      <x:c r="K999" s="104"/>
      <x:c r="L999" s="104"/>
      <x:c r="M999" s="104"/>
      <x:c r="N999" s="104"/>
      <x:c r="O999" s="104"/>
      <x:c r="P999" s="104"/>
      <x:c r="Q999" s="104"/>
      <x:c r="R999" s="104"/>
      <x:c r="S999" s="104"/>
      <x:c r="T999" s="104"/>
      <x:c r="U999" s="104"/>
      <x:c r="V999" s="104"/>
      <x:c r="W999" s="104"/>
      <x:c r="X999" s="104"/>
    </x:row>
    <x:row r="1000" spans="1:24" ht="15.75" customHeight="1">
      <x:c r="A1000" s="104"/>
      <x:c r="B1000" s="104"/>
      <x:c r="C1000" s="104"/>
      <x:c r="D1000" s="104"/>
      <x:c r="E1000" s="104"/>
      <x:c r="F1000" s="104"/>
      <x:c r="G1000" s="104"/>
      <x:c r="H1000" s="104"/>
      <x:c r="I1000" s="104"/>
      <x:c r="J1000" s="104"/>
      <x:c r="K1000" s="104"/>
      <x:c r="L1000" s="104"/>
      <x:c r="M1000" s="104"/>
      <x:c r="N1000" s="104"/>
      <x:c r="O1000" s="104"/>
      <x:c r="P1000" s="104"/>
      <x:c r="Q1000" s="104"/>
      <x:c r="R1000" s="104"/>
      <x:c r="S1000" s="104"/>
      <x:c r="T1000" s="104"/>
      <x:c r="U1000" s="104"/>
      <x:c r="V1000" s="104"/>
      <x:c r="W1000" s="104"/>
      <x:c r="X1000" s="104"/>
    </x:row>
  </x:sheetData>
  <x:mergeCells count="24">
    <x:mergeCell ref="W9:W10"/>
    <x:mergeCell ref="X9:X10"/>
    <x:mergeCell ref="A9:A10"/>
    <x:mergeCell ref="B9:B10"/>
    <x:mergeCell ref="C9:D9"/>
    <x:mergeCell ref="E9:F9"/>
    <x:mergeCell ref="G9:G10"/>
    <x:mergeCell ref="H9:H10"/>
    <x:mergeCell ref="I9:I10"/>
    <x:mergeCell ref="J9:J10"/>
    <x:mergeCell ref="R9:R10"/>
    <x:mergeCell ref="S9:S10"/>
    <x:mergeCell ref="T9:T10"/>
    <x:mergeCell ref="U9:U10"/>
    <x:mergeCell ref="A59:B59"/>
    <x:mergeCell ref="A56:A58"/>
    <x:mergeCell ref="C56:C58"/>
    <x:mergeCell ref="E56:E58"/>
    <x:mergeCell ref="V9:V10"/>
    <x:mergeCell ref="F56:F58"/>
    <x:mergeCell ref="H56:H58"/>
    <x:mergeCell ref="I56:I58"/>
    <x:mergeCell ref="J56:J58"/>
    <x:mergeCell ref="B56:B58"/>
  </x:mergeCells>
  <x:pageMargins left="0.69972223043441772" right="0.69972223043441772" top="0.75" bottom="0.75" header="0" footer="0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3" baseType="lpstr">
      <vt:lpstr>2020시설결산</vt:lpstr>
      <vt:lpstr>(작성1)2020년 세입세출현황</vt:lpstr>
      <vt:lpstr>(작성2)2020년자산부채현황</vt:lpstr>
      <vt:lpstr>(작성3)예금잔액표</vt:lpstr>
      <vt:lpstr>(작성4)연차충당부채</vt:lpstr>
      <vt:lpstr>기타주석</vt:lpstr>
      <vt:lpstr>(작성1)2023년 세입세출결산</vt:lpstr>
      <vt:lpstr>(작성2)2023_자산부채현황</vt:lpstr>
      <vt:lpstr>(작성3)2023예금잔액표</vt:lpstr>
      <vt:lpstr>(작성4) 연차충당부채</vt:lpstr>
      <vt:lpstr>(참고)2021_시설별예금잔액표</vt:lpstr>
      <vt:lpstr>(참고2)2021_자산부채현황</vt:lpstr>
      <vt:lpstr>(참고용)2018년자산부채현황</vt:lpstr>
    </vt:vector>
  </ep:TitlesOfParts>
  <ep:TotalTime>120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User</cp:lastModifiedBy>
  <cp:revision>9</cp:revision>
  <dcterms:created xsi:type="dcterms:W3CDTF">2018-12-24T07:17:48.000</dcterms:created>
  <dcterms:modified xsi:type="dcterms:W3CDTF">2024-01-15T08:40:22.797</dcterms:modified>
  <cp:version>1100.0100.01</cp:version>
</cp:coreProperties>
</file>